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_KARIN\WORK\12. STAR\2020\Q3\6. FS\T\"/>
    </mc:Choice>
  </mc:AlternateContent>
  <xr:revisionPtr revIDLastSave="0" documentId="13_ncr:1_{CCD3775E-797E-43D1-BCF3-A028D6FA76F6}" xr6:coauthVersionLast="45" xr6:coauthVersionMax="45" xr10:uidLastSave="{00000000-0000-0000-0000-000000000000}"/>
  <bookViews>
    <workbookView xWindow="-120" yWindow="-120" windowWidth="20730" windowHeight="11160" tabRatio="639" xr2:uid="{00000000-000D-0000-FFFF-FFFF00000000}"/>
  </bookViews>
  <sheets>
    <sheet name="BS" sheetId="16" r:id="rId1"/>
    <sheet name="PL (3M)" sheetId="21" r:id="rId2"/>
    <sheet name="PL (9M)" sheetId="17" r:id="rId3"/>
    <sheet name="SOE_Conso" sheetId="14" r:id="rId4"/>
    <sheet name="SOE" sheetId="20" r:id="rId5"/>
    <sheet name="CF" sheetId="13" r:id="rId6"/>
  </sheets>
  <definedNames>
    <definedName name="_Order1" hidden="1">255</definedName>
    <definedName name="_Order2" hidden="1">255</definedName>
    <definedName name="Header_Row">ROW(#REF!)</definedName>
    <definedName name="Int">#REF!</definedName>
    <definedName name="Interest_Rate">#REF!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otes">#REF!</definedName>
    <definedName name="Num_Pmt_Per_Year">#REF!</definedName>
    <definedName name="Number_of_Payments">MATCH(0.01,End_Bal,-1)+1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0">BS!$A$1:$J$60</definedName>
    <definedName name="_xlnm.Print_Area" localSheetId="5">CF!$A$1:$I$51</definedName>
    <definedName name="_xlnm.Print_Area" localSheetId="1">'PL (3M)'!$A$1:$J$41</definedName>
    <definedName name="_xlnm.Print_Area" localSheetId="2">'PL (9M)'!$A$1:$J$42</definedName>
    <definedName name="_xlnm.Print_Area" localSheetId="4">SOE!$A$1:$N$19</definedName>
    <definedName name="_xlnm.Print_Area" localSheetId="3">SOE_Conso!$A$1:$V$19</definedName>
    <definedName name="Print_Area_Reset">OFFSET(Full_Print,0,0,Last_Row)</definedName>
    <definedName name="_xlnm.Print_Titles" localSheetId="0">BS!$1:$7</definedName>
    <definedName name="_xlnm.Print_Titles" localSheetId="5">CF!$1:$6</definedName>
    <definedName name="q">#REF!</definedName>
    <definedName name="Report">#REF!</definedName>
    <definedName name="Scheduled_Extra_Payments">#REF!</definedName>
    <definedName name="Scheduled_Interest_Rate">#REF!</definedName>
    <definedName name="Scheduled_Monthly_Payment">#REF!</definedName>
    <definedName name="Total_Payment">Scheduled_Payment+Extra_Payment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6" l="1"/>
  <c r="J40" i="16"/>
  <c r="H40" i="16"/>
  <c r="F40" i="16"/>
  <c r="N14" i="20"/>
  <c r="N13" i="20"/>
  <c r="N12" i="20"/>
  <c r="J14" i="20"/>
  <c r="H11" i="17"/>
  <c r="H17" i="17"/>
  <c r="H19" i="17"/>
  <c r="J18" i="20"/>
  <c r="L18" i="20"/>
  <c r="L16" i="20"/>
  <c r="N16" i="20"/>
  <c r="L17" i="20"/>
  <c r="L19" i="20"/>
  <c r="J19" i="20"/>
  <c r="N18" i="20"/>
  <c r="N17" i="20"/>
  <c r="N19" i="20"/>
  <c r="L12" i="20"/>
  <c r="J55" i="16"/>
  <c r="L16" i="14"/>
  <c r="P16" i="14"/>
  <c r="R16" i="14"/>
  <c r="V16" i="14"/>
  <c r="L17" i="14"/>
  <c r="P17" i="14"/>
  <c r="R17" i="14"/>
  <c r="V17" i="14"/>
  <c r="D11" i="17"/>
  <c r="D17" i="17"/>
  <c r="D19" i="17"/>
  <c r="D30" i="17"/>
  <c r="D28" i="17"/>
  <c r="J18" i="14"/>
  <c r="L18" i="14"/>
  <c r="P18" i="14"/>
  <c r="R18" i="14"/>
  <c r="V18" i="14"/>
  <c r="V19" i="14"/>
  <c r="D57" i="16"/>
  <c r="T19" i="14"/>
  <c r="D58" i="16"/>
  <c r="D59" i="16"/>
  <c r="H57" i="16"/>
  <c r="G8" i="13"/>
  <c r="G26" i="13"/>
  <c r="G29" i="13"/>
  <c r="G37" i="13"/>
  <c r="G44" i="13"/>
  <c r="G46" i="13"/>
  <c r="G47" i="13"/>
  <c r="G48" i="13"/>
  <c r="F34" i="16"/>
  <c r="D34" i="16"/>
  <c r="D41" i="16"/>
  <c r="D60" i="16"/>
  <c r="D21" i="16"/>
  <c r="D14" i="16"/>
  <c r="D22" i="16"/>
  <c r="C47" i="13"/>
  <c r="C8" i="13"/>
  <c r="C26" i="13"/>
  <c r="C29" i="13"/>
  <c r="C37" i="13"/>
  <c r="C44" i="13"/>
  <c r="C46" i="13"/>
  <c r="C48" i="13"/>
  <c r="D19" i="14"/>
  <c r="H23" i="17"/>
  <c r="H24" i="17"/>
  <c r="H25" i="17"/>
  <c r="H30" i="17"/>
  <c r="H28" i="17"/>
  <c r="H35" i="17"/>
  <c r="H33" i="17"/>
  <c r="D23" i="17"/>
  <c r="D24" i="17"/>
  <c r="D25" i="17"/>
  <c r="D35" i="17"/>
  <c r="D33" i="17"/>
  <c r="H11" i="21"/>
  <c r="H17" i="21"/>
  <c r="H19" i="21"/>
  <c r="H23" i="21"/>
  <c r="H24" i="21"/>
  <c r="H25" i="21"/>
  <c r="H30" i="21"/>
  <c r="H28" i="21"/>
  <c r="H35" i="21"/>
  <c r="H33" i="21"/>
  <c r="D11" i="21"/>
  <c r="D17" i="21"/>
  <c r="D19" i="21"/>
  <c r="D23" i="21"/>
  <c r="D24" i="21"/>
  <c r="D25" i="21"/>
  <c r="D30" i="21"/>
  <c r="D28" i="21"/>
  <c r="D35" i="21"/>
  <c r="D33" i="21"/>
  <c r="H34" i="16"/>
  <c r="H41" i="16"/>
  <c r="H59" i="16"/>
  <c r="H60" i="16"/>
  <c r="H14" i="16"/>
  <c r="H21" i="16"/>
  <c r="H22" i="16"/>
  <c r="E37" i="13"/>
  <c r="I37" i="13"/>
  <c r="A3" i="14"/>
  <c r="A3" i="20"/>
  <c r="A3" i="13"/>
  <c r="F14" i="16"/>
  <c r="D19" i="20"/>
  <c r="F19" i="20"/>
  <c r="I44" i="13"/>
  <c r="E44" i="13"/>
  <c r="H19" i="20"/>
  <c r="H19" i="14"/>
  <c r="F19" i="14"/>
  <c r="P13" i="14"/>
  <c r="J23" i="21"/>
  <c r="J24" i="21"/>
  <c r="F23" i="21"/>
  <c r="F24" i="21"/>
  <c r="J11" i="21"/>
  <c r="J17" i="21"/>
  <c r="J19" i="21"/>
  <c r="J30" i="21"/>
  <c r="J28" i="21"/>
  <c r="F11" i="21"/>
  <c r="F17" i="21"/>
  <c r="F19" i="21"/>
  <c r="F30" i="21"/>
  <c r="F28" i="21"/>
  <c r="A1" i="21"/>
  <c r="F21" i="16"/>
  <c r="F22" i="16"/>
  <c r="N48" i="16"/>
  <c r="J23" i="17"/>
  <c r="J24" i="17"/>
  <c r="F56" i="16"/>
  <c r="P12" i="14"/>
  <c r="P14" i="14"/>
  <c r="J57" i="16"/>
  <c r="J59" i="16"/>
  <c r="F55" i="16"/>
  <c r="F23" i="17"/>
  <c r="F24" i="17"/>
  <c r="N19" i="14"/>
  <c r="N14" i="14"/>
  <c r="H14" i="20"/>
  <c r="F14" i="20"/>
  <c r="D14" i="20"/>
  <c r="L13" i="20"/>
  <c r="J34" i="16"/>
  <c r="T14" i="14"/>
  <c r="J11" i="17"/>
  <c r="J17" i="17"/>
  <c r="J19" i="17"/>
  <c r="F11" i="17"/>
  <c r="F17" i="17"/>
  <c r="A1" i="17"/>
  <c r="H14" i="14"/>
  <c r="D14" i="14"/>
  <c r="F41" i="16"/>
  <c r="L12" i="14"/>
  <c r="J6" i="16"/>
  <c r="H7" i="16"/>
  <c r="H6" i="16"/>
  <c r="J5" i="16"/>
  <c r="H5" i="16"/>
  <c r="J21" i="16"/>
  <c r="J14" i="16"/>
  <c r="F14" i="14"/>
  <c r="L13" i="14"/>
  <c r="R13" i="14"/>
  <c r="V13" i="14"/>
  <c r="J14" i="14"/>
  <c r="J41" i="16"/>
  <c r="J60" i="16"/>
  <c r="F57" i="16"/>
  <c r="F59" i="16"/>
  <c r="F60" i="16"/>
  <c r="J22" i="16"/>
  <c r="P19" i="14"/>
  <c r="L14" i="14"/>
  <c r="L14" i="20"/>
  <c r="R12" i="14"/>
  <c r="V12" i="14"/>
  <c r="V14" i="14"/>
  <c r="F25" i="21"/>
  <c r="F35" i="21"/>
  <c r="F33" i="21"/>
  <c r="J25" i="21"/>
  <c r="J35" i="21"/>
  <c r="J33" i="21"/>
  <c r="E8" i="13"/>
  <c r="F19" i="17"/>
  <c r="J25" i="17"/>
  <c r="J35" i="17"/>
  <c r="J33" i="17"/>
  <c r="J30" i="17"/>
  <c r="J28" i="17"/>
  <c r="I8" i="13"/>
  <c r="I26" i="13"/>
  <c r="I29" i="13"/>
  <c r="I46" i="13"/>
  <c r="I48" i="13"/>
  <c r="E26" i="13"/>
  <c r="E29" i="13"/>
  <c r="E46" i="13"/>
  <c r="E48" i="13"/>
  <c r="R14" i="14"/>
  <c r="F25" i="17"/>
  <c r="F35" i="17"/>
  <c r="F33" i="17"/>
  <c r="F30" i="17"/>
  <c r="F28" i="17"/>
  <c r="J19" i="14"/>
  <c r="L19" i="14"/>
  <c r="R19" i="14"/>
</calcChain>
</file>

<file path=xl/sharedStrings.xml><?xml version="1.0" encoding="utf-8"?>
<sst xmlns="http://schemas.openxmlformats.org/spreadsheetml/2006/main" count="249" uniqueCount="164">
  <si>
    <t>งบการเงินรวม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</si>
  <si>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</si>
  <si>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</si>
  <si>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</si>
  <si>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</si>
  <si>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</si>
  <si>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</si>
  <si>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</si>
  <si>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</si>
  <si>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</si>
  <si>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</si>
  <si>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</si>
  <si>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</si>
  <si>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</si>
  <si>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</si>
  <si>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</si>
  <si>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</si>
  <si>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</si>
  <si>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</si>
  <si>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 xml:space="preserve">รายได้อื่น </t>
  </si>
  <si>
    <t>ที่ออกและ</t>
  </si>
  <si>
    <t xml:space="preserve">มูลค่าหุ้น </t>
  </si>
  <si>
    <t>จัดสรรแล้ว</t>
  </si>
  <si>
    <t xml:space="preserve">  ยังไม่ได้จัดสรร</t>
  </si>
  <si>
    <t>รวม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</si>
  <si>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</si>
  <si>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</si>
  <si>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</si>
  <si>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</si>
  <si>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</si>
  <si>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(เพิ่มขึ้น) ลดลงในสินทรัพย์หมุนเวียนอื่น</t>
  </si>
  <si>
    <t>เพิ่มขึ้น (ลดลง) ในหนี้สินหมุนเวียนอื่น</t>
  </si>
  <si>
    <t>ดอกเบี้ยจ่าย</t>
  </si>
  <si>
    <t>เงินสดจ่ายดอกเบี้ย</t>
  </si>
  <si>
    <t>ดอกเบี้ยรับ</t>
  </si>
  <si>
    <t xml:space="preserve">ค่าใช้จ่ายในการบริหาร </t>
  </si>
  <si>
    <t xml:space="preserve">ต้นทุนทางการเงิน  </t>
  </si>
  <si>
    <t>งบกำไรขาดทุนเบ็ดเสร็จ</t>
  </si>
  <si>
    <t>งบแสดงฐานะการเงิน</t>
  </si>
  <si>
    <t>ส่วนของผู้ถือหุ้น</t>
  </si>
  <si>
    <t>หนี้สินและส่วนของผู้ถือหุ้น</t>
  </si>
  <si>
    <t xml:space="preserve">         ส่วนที่เป็นของบริษัทใหญ่</t>
  </si>
  <si>
    <t xml:space="preserve">         ส่วนที่เป็นของส่วนได้เสียที่ไม่มีอำนาจควบคุม</t>
  </si>
  <si>
    <t>องค์ประกอบอื่นของส่วนของผู้ถือหุ้น</t>
  </si>
  <si>
    <t>ของส่วนของ</t>
  </si>
  <si>
    <t>ผู้ถือหุ้น</t>
  </si>
  <si>
    <t>รวมหนี้สินและส่วนของผู้ถือหุ้น</t>
  </si>
  <si>
    <t>(กำไร)ขาดทุนจากอัตราแลกเปลี่ยนที่ยังไม่เกิดขึ้นจริง</t>
  </si>
  <si>
    <t>งบแสดงการเปลี่ยนแปลงส่วนของผู้ถือหุ้น</t>
  </si>
  <si>
    <t>ส่วนของ</t>
  </si>
  <si>
    <t>ส่วนได้เสีย</t>
  </si>
  <si>
    <t>ที่ไม่มี</t>
  </si>
  <si>
    <t>ของบริษัทใหญ่</t>
  </si>
  <si>
    <t>อำนาจควบคุม</t>
  </si>
  <si>
    <t>งบการเงินเฉพาะกิจการ</t>
  </si>
  <si>
    <t>กำไร(ขาดทุน)ก่อนภาษีเงินได้</t>
  </si>
  <si>
    <t>(ค่าใช้จ่าย)รายได้ภาษีเงินได้</t>
  </si>
  <si>
    <t>การแบ่งปันกำไร(ขาดทุน)</t>
  </si>
  <si>
    <t>ลูกหนี้การค้าและลูกหนี้หมุนเวียนอื่น-สุทธิ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</si>
  <si>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</si>
  <si>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</si>
  <si>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</si>
  <si>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กำไร(ขาดทุน)เบ็ดเสร็จอื่น</t>
  </si>
  <si>
    <t>การแบ่งปันกำไร(ขาดทุน)เบ็ดเสร็จรวม</t>
  </si>
  <si>
    <t>กำไร(ขาดทุน)ต่อหุ้นขั้นพื้นฐาน</t>
  </si>
  <si>
    <t>กำไร(ขาดทุน)จากการดำเนินงานต่อเนื่อง</t>
  </si>
  <si>
    <t>ส่วนของผู้ถือหุ้นบริษัทใหญ่</t>
  </si>
  <si>
    <t>รวมองค์ประกอบอื่น</t>
  </si>
  <si>
    <t>(เพิ่มขึ้น) ลดลงในลูกหนี้การค้าและลูกหนี้หมุนเวียนอื่น</t>
  </si>
  <si>
    <t>เพิ่มขึ้น (ลดลง) ในเจ้าหนี้การค้าและเจ้าหนี้หมุนเวียนอื่น</t>
  </si>
  <si>
    <t>เงินสดจ่ายซื้อที่ดิน อาคารและอุปกรณ์</t>
  </si>
  <si>
    <t xml:space="preserve">กระแสเงินสดสุทธิได้มาจาก (ใช้ไปใน) กิจกรรมลงทุน 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</si>
  <si>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</si>
  <si>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</si>
  <si>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เงินสดและรายการเทียบเท่าเงินสดเพิ่มขึ้น(ลดลง) - สุทธิ</t>
  </si>
  <si>
    <t>(หน่วย : บาท)</t>
  </si>
  <si>
    <t xml:space="preserve">บริษัท สตาร์ ยูนิเวอร์แซล เน็ตเวิร์ค จำกัด (มหาชน) และบริษัทย่อย </t>
  </si>
  <si>
    <t>(หน่วย: บาท)</t>
  </si>
  <si>
    <t>บริษัท สตาร์ ยูนิเวอร์แซล เน็ตเวิร์ค จำกัด (มหาชน) และบริษัทย่อย</t>
  </si>
  <si>
    <t>เงินให้กู้ยืมระยะสั้น</t>
  </si>
  <si>
    <t>เงินลงทุนในบริษัทย่อย - สุทธิ</t>
  </si>
  <si>
    <t>เงินกู้ยืมระยะสั้น</t>
  </si>
  <si>
    <t xml:space="preserve">ส่วนเกินมูลค่าหุ้นสามัญ </t>
  </si>
  <si>
    <t xml:space="preserve">กำไร (ขาดทุน) สะสม </t>
  </si>
  <si>
    <t xml:space="preserve">     จัดสรรแล้ว </t>
  </si>
  <si>
    <t xml:space="preserve">     ยังไม่ได้จัดสรร </t>
  </si>
  <si>
    <t xml:space="preserve">รวมส่วนของบริษัทใหญ่ </t>
  </si>
  <si>
    <t xml:space="preserve">ส่วนได้เสียที่ไม่มีอำนาจควบคุม </t>
  </si>
  <si>
    <t xml:space="preserve">รวมส่วนของผู้ถือหุ้น </t>
  </si>
  <si>
    <t xml:space="preserve">รายได้จากการขายและบริการ </t>
  </si>
  <si>
    <t xml:space="preserve">ต้นทุนขายและบริการ </t>
  </si>
  <si>
    <t xml:space="preserve">     รายการที่อาจถูกจัดประเภทใหม่ไว้ในกำไรหรือขาดทุนในภายหลัง</t>
  </si>
  <si>
    <t xml:space="preserve">ส่วนเกิน </t>
  </si>
  <si>
    <t>ผลต่างของอัตรา</t>
  </si>
  <si>
    <t>แลกเปลี่ยนจากการ</t>
  </si>
  <si>
    <t>แปลงค่างบการเงิน</t>
  </si>
  <si>
    <t xml:space="preserve">เงินสดจ่ายภาษีเงินได้ </t>
  </si>
  <si>
    <t>ที่ดิน อาคารและอุปกรณ์ - สุทธิ</t>
  </si>
  <si>
    <t>เจ้าหนี้การค้าและเจ้าหนี้หมุนเวียนอื่น</t>
  </si>
  <si>
    <t>กระแสเงินสดสุทธิได้มาจาก(ใช้ไปใน)การดำเนินงาน</t>
  </si>
  <si>
    <t xml:space="preserve">          ผลต่างของอัตราแลกเปลี่ยนจากการแปลงค่างบการเงิน</t>
  </si>
  <si>
    <t>ค่าเสื่อมราคา และ ค่าตัดจำหน่าย</t>
  </si>
  <si>
    <t xml:space="preserve">ผลกระทบของอัตราแลกเปลี่ยนจากการแปลงค่างบการเงิน </t>
  </si>
  <si>
    <t>เงินกู้ยืมระยะสั้นจากบริษัทหลักทรัพย์</t>
  </si>
  <si>
    <t>สินทรัพย์ไม่มีตัวตน - สุทธิ</t>
  </si>
  <si>
    <t>กำไร(ขาดทุน)ขั้นต้น</t>
  </si>
  <si>
    <t>ภาษีเงินได้นิติบุคคลค้างจ่าย</t>
  </si>
  <si>
    <t>ประมาณการหนี้สินสำหรับผลประโยชน์พนักงาน</t>
  </si>
  <si>
    <t>เงินสดรับในดอกเบี้ยรับ</t>
  </si>
  <si>
    <t>เงินกู้ยืมระยะสั้น เพิ่มขึ้น (ลดลง)</t>
  </si>
  <si>
    <t>เงินสดและรายการเทียบเท่าเงินสด</t>
  </si>
  <si>
    <t>เงินฝากสถาบันการเงินที่มีข้อจำกัดในการใช้ (เพิ่มขึ้น) ลดลง</t>
  </si>
  <si>
    <t xml:space="preserve">     หุ้นสามัญ 461,364,245 หุ้น มูลค่าหุ้นละ 0.70 บาท</t>
  </si>
  <si>
    <t xml:space="preserve">ค่าใช้จ่ายอื่น </t>
  </si>
  <si>
    <t xml:space="preserve">          ทุนสำรองตามกฎหมาย  </t>
  </si>
  <si>
    <t>"ยังไม่ได้ตรวจสอบ"</t>
  </si>
  <si>
    <t>"สอบทานแล้ว"</t>
  </si>
  <si>
    <t>"ตรวจสอบแล้ว"</t>
  </si>
  <si>
    <t xml:space="preserve">        "สอบทานแล้ว"</t>
  </si>
  <si>
    <t>ยอดยกมา ณ วันที่ 1 มกราคม 2562</t>
  </si>
  <si>
    <t xml:space="preserve">กำไร (ขาดทุน) เบ็ดเสร็จรวมสำหรับงวด </t>
  </si>
  <si>
    <t>กำไร (ขาดทุน) เบ็ดเสร็จรวมสำหรับงวด</t>
  </si>
  <si>
    <t>กำไร(ขาดทุน)สำหรับงวด</t>
  </si>
  <si>
    <t>รวมรายการปรับปรุงจากผลกระทบยอดกำไร(ขาดทุน)สำหรับงวด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</si>
  <si>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</si>
  <si>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</si>
  <si>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กำไร(ขาดทุน)เบ็ดเสร็จรวมสำหรับงวด </t>
  </si>
  <si>
    <t>กำไร(ขาดทุน)เบ็ดเสร็จอื่นสำหรับงวด-สุทธิจากภาษี</t>
  </si>
  <si>
    <t xml:space="preserve"> </t>
  </si>
  <si>
    <t>(โอนกลับ) ค่าเผื่อหนี้สงสัยจะสูญ</t>
  </si>
  <si>
    <t>รายการปรับปรุงกระทบกำไร(ขาดทุน)สำหรับงวดเป็นเงินสดรับ(จ่าย)</t>
  </si>
  <si>
    <t>31 ธันวาคม 2562</t>
  </si>
  <si>
    <t>ประมาณการหนี้สินหมุนเวียนสำหรับผลประโยชน์พนักงาน</t>
  </si>
  <si>
    <t>ยอดยกมา ณ วันที่ 1 มกราคม 2563</t>
  </si>
  <si>
    <t xml:space="preserve">     รวมรายการที่อาจถูกจัดประเภทใหม่ไว้ในกำไรหรือขาดทุนในภายหลัง</t>
  </si>
  <si>
    <t>4.1 , 6</t>
  </si>
  <si>
    <t>เงินสดรับจากการเพิ่มทุน</t>
  </si>
  <si>
    <t>มูลค่าหุ้นละ 0.70 บาท)</t>
  </si>
  <si>
    <t>(31 ธันวาคม 2562 : หุ้นสามัญ 270,909,497 หุ้น</t>
  </si>
  <si>
    <t xml:space="preserve">     หุ้นสามัญ 270,909,972 หุ้น มูลค่าหุ้นละ 0.70 บาท </t>
  </si>
  <si>
    <t>เพิ่มทุน</t>
  </si>
  <si>
    <t>กำไร(ขาดทุน)ต่อหุ้นปรับลด</t>
  </si>
  <si>
    <t xml:space="preserve">ขาดทุนจากการด้อยค่าที่ดิน อาคาร และอุปกรณ์ </t>
  </si>
  <si>
    <t xml:space="preserve">ขาดทุนจากการด้อยค่าสินทรัพย์ไม่มีตัวตน </t>
  </si>
  <si>
    <t>(เพิ่มขึ้น) ลดลงในเงินให้กู้ยืมระยะสั้นอื่น</t>
  </si>
  <si>
    <t xml:space="preserve">รายการที่มิใช่เงินสด </t>
  </si>
  <si>
    <t xml:space="preserve">แปลงหนี้เป็นทุน 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</si>
  <si>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</si>
  <si>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</si>
  <si>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</si>
  <si>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</si>
  <si>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</si>
  <si>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</si>
  <si>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 xml:space="preserve">หนี้สูญ </t>
  </si>
  <si>
    <t>ขาดทุนจากการด้อยค่าเงินลงทุนในบริษัทย่อย</t>
  </si>
  <si>
    <t>เงินกู้ยืมระยะสั้นจากบริษัทหลักทรัพย์ เพิ่มขึ้น(ลดลง)</t>
  </si>
  <si>
    <t xml:space="preserve">หนี้สินสัญญาเช่า </t>
  </si>
  <si>
    <t>หนี้สินไม่หมุนเวียนอื่น</t>
  </si>
  <si>
    <t>(เพิ่มขึ้น) ลดลงในสินทรัพย์ไม่หมุนเวียนอื่น</t>
  </si>
  <si>
    <t>ขาดทุนจากการตัดจำหน่ายสินทรัพย์</t>
  </si>
  <si>
    <t xml:space="preserve">เงินสดจ่ายซื้อสินทรัพย์สิทธิการใช้ </t>
  </si>
  <si>
    <t xml:space="preserve">ส่วนของหนี้สินตามสัญญาเช่าที่ถึงกำหนดชำระภายในหนึ่งปี </t>
  </si>
  <si>
    <t>4.1 , 14</t>
  </si>
  <si>
    <t>สินทรัพย์สิทธิการใช้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</si>
</sst>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\ ;\(#,##0.00\)"/>
    <numFmt numFmtId="167" formatCode="#,##0\ ;\(#,##0\)"/>
    <numFmt numFmtId="168" formatCode="#,##0\ ;&quot; (&quot;#,##0\);&quot; -&quot;#\ ;@\ "/>
    <numFmt numFmtId="169" formatCode="_-* #,##0_-;\-* #,##0_-;_-* &quot;-&quot;??_-;_-@_-"/>
    <numFmt numFmtId="170" formatCode="_(* #,##0_);_(* \(#,##0\);_(* &quot;-&quot;??_);_(@_)"/>
    <numFmt numFmtId="171" formatCode="_(* #,##0.00_);_(* \(#,##0.00\);_(* &quot;-&quot;_);_(@_)"/>
    <numFmt numFmtId="172" formatCode="0.0%"/>
    <numFmt numFmtId="173" formatCode="dd\-mmm\-yy_)"/>
    <numFmt numFmtId="174" formatCode="#,##0.00\ &quot;F&quot;;\-#,##0.00\ &quot;F&quot;"/>
    <numFmt numFmtId="175" formatCode="_-* #,##0_-;&quot;\&quot;&quot;\&quot;&quot;\&quot;\-* #,##0_-;_-* &quot;-&quot;_-;_-@_-"/>
    <numFmt numFmtId="176" formatCode="_-* #,##0.00_-;&quot;\&quot;&quot;\&quot;&quot;\&quot;\-* #,##0.00_-;_-* &quot;-&quot;??_-;_-@_-"/>
    <numFmt numFmtId="177" formatCode="_-&quot;\&quot;* #,##0_-;&quot;\&quot;&quot;\&quot;&quot;\&quot;\-&quot;\&quot;* #,##0_-;_-&quot;\&quot;* &quot;-&quot;_-;_-@_-"/>
    <numFmt numFmtId="178" formatCode="_-&quot;\&quot;* #,##0.00_-;&quot;\&quot;&quot;\&quot;&quot;\&quot;\-&quot;\&quot;* #,##0.00_-;_-&quot;\&quot;* &quot;-&quot;??_-;_-@_-"/>
    <numFmt numFmtId="179" formatCode="_(* 0,000,_);_(* \(0,000,\);_(* &quot;-&quot;??_);_(@_)"/>
    <numFmt numFmtId="180" formatCode="_(* #,##0.000_);_(* \(#,##0.000\);_(* &quot;-&quot;_);_(@_)"/>
    <numFmt numFmtId="181" formatCode="_-* #,##0.00_-;\-* #,##0.00_-;_-* \-??_-;_-@_-"/>
    <numFmt numFmtId="182" formatCode="_(* #,##0.0_);_(* \(#,##0.0\);_(* &quot;-&quot;??_);_(@_)"/>
    <numFmt numFmtId="183" formatCode="#,##0.00\ ;\-#,##0.00\ ;&quot; -&quot;#\ ;@\ "/>
  </numFmts>
  <fonts count="53">
    <font>
      <sz val="10"/>
      <name val="Arial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b/>
      <sz val="14"/>
      <color indexed="12"/>
      <name val="Angsana New"/>
      <family val="1"/>
      <charset val="222"/>
    </font>
    <font>
      <sz val="14"/>
      <name val="BrowalliaUPC"/>
      <family val="2"/>
      <charset val="222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0" tint="-0.34998626667073579"/>
      <name val="Angsana New"/>
      <family val="1"/>
    </font>
    <font>
      <b/>
      <sz val="14"/>
      <color theme="0" tint="-0.34998626667073579"/>
      <name val="Angsana New"/>
      <family val="1"/>
    </font>
    <font>
      <b/>
      <u/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58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4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33" fillId="0" borderId="0" applyFont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165" fontId="1" fillId="0" borderId="0" applyFont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41" fontId="40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174" fontId="28" fillId="0" borderId="0"/>
    <xf numFmtId="174" fontId="28" fillId="0" borderId="0"/>
    <xf numFmtId="174" fontId="28" fillId="0" borderId="0"/>
    <xf numFmtId="174" fontId="4" fillId="0" borderId="0"/>
    <xf numFmtId="174" fontId="4" fillId="0" borderId="0"/>
    <xf numFmtId="174" fontId="4" fillId="0" borderId="0"/>
    <xf numFmtId="174" fontId="28" fillId="0" borderId="0"/>
    <xf numFmtId="174" fontId="4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3" fontId="28" fillId="0" borderId="0"/>
    <xf numFmtId="173" fontId="28" fillId="0" borderId="0"/>
    <xf numFmtId="173" fontId="28" fillId="0" borderId="0"/>
    <xf numFmtId="173" fontId="4" fillId="0" borderId="0"/>
    <xf numFmtId="173" fontId="4" fillId="0" borderId="0"/>
    <xf numFmtId="173" fontId="4" fillId="0" borderId="0"/>
    <xf numFmtId="173" fontId="28" fillId="0" borderId="0"/>
    <xf numFmtId="173" fontId="4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2" fontId="28" fillId="0" borderId="0"/>
    <xf numFmtId="172" fontId="28" fillId="0" borderId="0"/>
    <xf numFmtId="172" fontId="28" fillId="0" borderId="0"/>
    <xf numFmtId="172" fontId="4" fillId="0" borderId="0"/>
    <xf numFmtId="172" fontId="4" fillId="0" borderId="0"/>
    <xf numFmtId="172" fontId="4" fillId="0" borderId="0"/>
    <xf numFmtId="172" fontId="28" fillId="0" borderId="0"/>
    <xf numFmtId="172" fontId="4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38" fontId="26" fillId="22" borderId="0" applyNumberFormat="0" applyBorder="0" applyAlignment="0" applyProtection="0"/>
    <xf numFmtId="0" fontId="30" fillId="0" borderId="3" applyNumberFormat="0" applyAlignment="0" applyProtection="0">
      <alignment horizontal="left" vertical="center"/>
    </xf>
    <xf numFmtId="0" fontId="30" fillId="0" borderId="4">
      <alignment horizontal="left" vertical="center"/>
    </xf>
    <xf numFmtId="10" fontId="26" fillId="23" borderId="8" applyNumberFormat="0" applyBorder="0" applyAlignment="0" applyProtection="0"/>
    <xf numFmtId="37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1" fillId="0" borderId="0"/>
    <xf numFmtId="0" fontId="1" fillId="0" borderId="0"/>
    <xf numFmtId="0" fontId="4" fillId="0" borderId="0"/>
    <xf numFmtId="0" fontId="6" fillId="0" borderId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0" fontId="8" fillId="0" borderId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2" fontId="1" fillId="0" borderId="0" applyFont="0" applyFill="0" applyBorder="0" applyAlignment="0" applyProtection="0"/>
    <xf numFmtId="181" fontId="6" fillId="0" borderId="0" applyFill="0" applyBorder="0" applyAlignment="0" applyProtection="0"/>
    <xf numFmtId="165" fontId="35" fillId="0" borderId="0" applyFont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65" fontId="1" fillId="0" borderId="0" applyFont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2" fontId="1" fillId="0" borderId="0" applyFont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1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43" fontId="1" fillId="0" borderId="0" applyFont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3" fontId="39" fillId="0" borderId="0" applyFill="0" applyBorder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9" fontId="31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37" fontId="37" fillId="0" borderId="0"/>
    <xf numFmtId="0" fontId="19" fillId="7" borderId="1" applyNumberFormat="0" applyAlignment="0" applyProtection="0"/>
    <xf numFmtId="0" fontId="19" fillId="7" borderId="1" applyNumberFormat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17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31" fillId="0" borderId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205">
    <xf numFmtId="0" fontId="0" fillId="0" borderId="0" xfId="0"/>
    <xf numFmtId="171" fontId="3" fillId="0" borderId="0" xfId="38" applyNumberFormat="1" applyFont="1" applyFill="1"/>
    <xf numFmtId="165" fontId="5" fillId="0" borderId="0" xfId="38" applyFont="1" applyFill="1"/>
    <xf numFmtId="43" fontId="3" fillId="0" borderId="0" xfId="38" applyNumberFormat="1" applyFont="1" applyFill="1"/>
    <xf numFmtId="43" fontId="5" fillId="0" borderId="0" xfId="38" applyNumberFormat="1" applyFont="1" applyFill="1"/>
    <xf numFmtId="0" fontId="5" fillId="0" borderId="0" xfId="0" applyFont="1" applyFill="1"/>
    <xf numFmtId="169" fontId="5" fillId="0" borderId="0" xfId="38" applyNumberFormat="1" applyFont="1" applyFill="1"/>
    <xf numFmtId="41" fontId="5" fillId="0" borderId="0" xfId="42" applyNumberFormat="1" applyFont="1" applyFill="1"/>
    <xf numFmtId="165" fontId="3" fillId="0" borderId="0" xfId="38" applyFont="1" applyFill="1"/>
    <xf numFmtId="0" fontId="5" fillId="0" borderId="0" xfId="0" applyFont="1" applyFill="1" applyAlignment="1">
      <alignment horizontal="left"/>
    </xf>
    <xf numFmtId="43" fontId="5" fillId="0" borderId="0" xfId="38" applyNumberFormat="1" applyFont="1" applyFill="1" applyAlignment="1">
      <alignment horizontal="left"/>
    </xf>
    <xf numFmtId="165" fontId="5" fillId="0" borderId="0" xfId="38" applyFont="1" applyFill="1" applyAlignment="1">
      <alignment horizontal="left"/>
    </xf>
    <xf numFmtId="171" fontId="5" fillId="0" borderId="0" xfId="38" applyNumberFormat="1" applyFont="1" applyFill="1" applyAlignment="1">
      <alignment horizontal="left"/>
    </xf>
    <xf numFmtId="171" fontId="3" fillId="0" borderId="14" xfId="38" applyNumberFormat="1" applyFont="1" applyFill="1" applyBorder="1"/>
    <xf numFmtId="43" fontId="5" fillId="0" borderId="0" xfId="0" applyNumberFormat="1" applyFont="1" applyFill="1" applyAlignment="1">
      <alignment horizontal="left"/>
    </xf>
    <xf numFmtId="43" fontId="5" fillId="0" borderId="0" xfId="42" applyNumberFormat="1" applyFont="1" applyFill="1"/>
    <xf numFmtId="171" fontId="3" fillId="0" borderId="4" xfId="38" applyNumberFormat="1" applyFont="1" applyFill="1" applyBorder="1"/>
    <xf numFmtId="41" fontId="7" fillId="0" borderId="0" xfId="42" applyNumberFormat="1" applyFont="1" applyFill="1" applyAlignment="1">
      <alignment horizontal="left"/>
    </xf>
    <xf numFmtId="165" fontId="7" fillId="0" borderId="0" xfId="38" applyFont="1" applyFill="1"/>
    <xf numFmtId="0" fontId="7" fillId="0" borderId="0" xfId="0" applyFont="1" applyFill="1"/>
    <xf numFmtId="169" fontId="7" fillId="0" borderId="0" xfId="38" applyNumberFormat="1" applyFont="1" applyFill="1"/>
    <xf numFmtId="41" fontId="5" fillId="0" borderId="0" xfId="42" applyNumberFormat="1" applyFont="1" applyFill="1" applyAlignment="1">
      <alignment horizontal="right"/>
    </xf>
    <xf numFmtId="171" fontId="5" fillId="0" borderId="0" xfId="38" applyNumberFormat="1" applyFont="1" applyFill="1"/>
    <xf numFmtId="43" fontId="3" fillId="0" borderId="4" xfId="38" applyNumberFormat="1" applyFont="1" applyFill="1" applyBorder="1"/>
    <xf numFmtId="43" fontId="3" fillId="0" borderId="14" xfId="38" applyNumberFormat="1" applyFont="1" applyFill="1" applyBorder="1"/>
    <xf numFmtId="41" fontId="5" fillId="0" borderId="0" xfId="0" applyNumberFormat="1" applyFont="1" applyFill="1" applyAlignment="1">
      <alignment horizontal="right"/>
    </xf>
    <xf numFmtId="43" fontId="7" fillId="0" borderId="15" xfId="38" applyNumberFormat="1" applyFont="1" applyFill="1" applyBorder="1"/>
    <xf numFmtId="171" fontId="7" fillId="0" borderId="15" xfId="38" applyNumberFormat="1" applyFont="1" applyFill="1" applyBorder="1"/>
    <xf numFmtId="41" fontId="7" fillId="0" borderId="0" xfId="0" applyNumberFormat="1" applyFont="1" applyFill="1" applyAlignment="1">
      <alignment horizontal="right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41" fontId="3" fillId="0" borderId="0" xfId="38" applyNumberFormat="1" applyFont="1" applyFill="1"/>
    <xf numFmtId="165" fontId="5" fillId="0" borderId="0" xfId="38" applyFont="1" applyFill="1" applyAlignment="1">
      <alignment horizontal="right"/>
    </xf>
    <xf numFmtId="43" fontId="5" fillId="0" borderId="0" xfId="38" applyNumberFormat="1" applyFont="1" applyFill="1" applyAlignment="1">
      <alignment horizontal="right"/>
    </xf>
    <xf numFmtId="0" fontId="45" fillId="0" borderId="0" xfId="0" applyFont="1" applyFill="1"/>
    <xf numFmtId="0" fontId="45" fillId="0" borderId="14" xfId="0" applyFont="1" applyFill="1" applyBorder="1"/>
    <xf numFmtId="0" fontId="46" fillId="0" borderId="0" xfId="38" quotePrefix="1" applyNumberFormat="1" applyFont="1" applyFill="1" applyAlignment="1">
      <alignment horizontal="center"/>
    </xf>
    <xf numFmtId="0" fontId="46" fillId="0" borderId="14" xfId="38" quotePrefix="1" applyNumberFormat="1" applyFont="1" applyFill="1" applyBorder="1" applyAlignment="1">
      <alignment horizontal="center"/>
    </xf>
    <xf numFmtId="0" fontId="46" fillId="0" borderId="0" xfId="0" applyFont="1" applyFill="1" applyAlignment="1">
      <alignment horizontal="center"/>
    </xf>
    <xf numFmtId="171" fontId="46" fillId="0" borderId="0" xfId="38" applyNumberFormat="1" applyFont="1" applyFill="1"/>
    <xf numFmtId="171" fontId="46" fillId="0" borderId="4" xfId="38" applyNumberFormat="1" applyFont="1" applyFill="1" applyBorder="1"/>
    <xf numFmtId="169" fontId="45" fillId="0" borderId="0" xfId="38" applyNumberFormat="1" applyFont="1" applyFill="1" applyAlignment="1">
      <alignment horizontal="center"/>
    </xf>
    <xf numFmtId="171" fontId="46" fillId="0" borderId="16" xfId="38" applyNumberFormat="1" applyFont="1" applyFill="1" applyBorder="1"/>
    <xf numFmtId="171" fontId="46" fillId="0" borderId="15" xfId="38" applyNumberFormat="1" applyFont="1" applyFill="1" applyBorder="1"/>
    <xf numFmtId="41" fontId="46" fillId="0" borderId="0" xfId="38" applyNumberFormat="1" applyFont="1" applyFill="1"/>
    <xf numFmtId="171" fontId="46" fillId="0" borderId="0" xfId="38" applyNumberFormat="1" applyFont="1" applyFill="1" applyAlignment="1">
      <alignment horizontal="center"/>
    </xf>
    <xf numFmtId="171" fontId="46" fillId="0" borderId="17" xfId="38" applyNumberFormat="1" applyFont="1" applyFill="1" applyBorder="1"/>
    <xf numFmtId="165" fontId="46" fillId="0" borderId="0" xfId="38" applyFont="1" applyFill="1"/>
    <xf numFmtId="0" fontId="46" fillId="0" borderId="0" xfId="0" applyFont="1" applyFill="1"/>
    <xf numFmtId="0" fontId="4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6" fontId="5" fillId="0" borderId="14" xfId="0" applyNumberFormat="1" applyFont="1" applyFill="1" applyBorder="1" applyAlignment="1">
      <alignment horizontal="center"/>
    </xf>
    <xf numFmtId="43" fontId="3" fillId="0" borderId="0" xfId="38" applyNumberFormat="1" applyFont="1" applyFill="1" applyAlignment="1">
      <alignment horizontal="right"/>
    </xf>
    <xf numFmtId="0" fontId="5" fillId="0" borderId="14" xfId="0" applyFont="1" applyFill="1" applyBorder="1" applyAlignment="1">
      <alignment horizontal="center"/>
    </xf>
    <xf numFmtId="0" fontId="46" fillId="0" borderId="14" xfId="0" applyFont="1" applyFill="1" applyBorder="1" applyAlignment="1">
      <alignment horizontal="right"/>
    </xf>
    <xf numFmtId="165" fontId="46" fillId="0" borderId="16" xfId="38" applyFont="1" applyFill="1" applyBorder="1"/>
    <xf numFmtId="165" fontId="46" fillId="0" borderId="0" xfId="38" applyFont="1" applyFill="1" applyAlignment="1">
      <alignment horizontal="center"/>
    </xf>
    <xf numFmtId="0" fontId="45" fillId="0" borderId="0" xfId="0" applyFont="1" applyFill="1" applyAlignment="1">
      <alignment horizontal="left"/>
    </xf>
    <xf numFmtId="41" fontId="46" fillId="0" borderId="0" xfId="38" applyNumberFormat="1" applyFont="1" applyFill="1" applyAlignment="1">
      <alignment horizontal="center"/>
    </xf>
    <xf numFmtId="166" fontId="46" fillId="0" borderId="0" xfId="0" applyNumberFormat="1" applyFont="1" applyFill="1"/>
    <xf numFmtId="166" fontId="46" fillId="0" borderId="0" xfId="0" applyNumberFormat="1" applyFont="1" applyFill="1" applyAlignment="1">
      <alignment horizontal="center"/>
    </xf>
    <xf numFmtId="171" fontId="46" fillId="0" borderId="0" xfId="0" applyNumberFormat="1" applyFont="1" applyFill="1" applyAlignment="1">
      <alignment horizontal="center"/>
    </xf>
    <xf numFmtId="43" fontId="46" fillId="0" borderId="0" xfId="38" applyNumberFormat="1" applyFont="1" applyFill="1"/>
    <xf numFmtId="166" fontId="46" fillId="0" borderId="0" xfId="0" applyNumberFormat="1" applyFont="1" applyFill="1" applyAlignment="1">
      <alignment horizontal="left"/>
    </xf>
    <xf numFmtId="171" fontId="46" fillId="0" borderId="0" xfId="0" applyNumberFormat="1" applyFont="1" applyFill="1" applyAlignment="1">
      <alignment horizontal="left"/>
    </xf>
    <xf numFmtId="166" fontId="45" fillId="0" borderId="0" xfId="0" applyNumberFormat="1" applyFont="1" applyFill="1"/>
    <xf numFmtId="171" fontId="46" fillId="0" borderId="0" xfId="38" applyNumberFormat="1" applyFont="1" applyFill="1" applyAlignment="1">
      <alignment horizontal="right"/>
    </xf>
    <xf numFmtId="41" fontId="46" fillId="0" borderId="0" xfId="38" applyNumberFormat="1" applyFont="1" applyFill="1" applyAlignment="1">
      <alignment horizontal="right"/>
    </xf>
    <xf numFmtId="166" fontId="45" fillId="0" borderId="0" xfId="0" applyNumberFormat="1" applyFont="1" applyFill="1" applyAlignment="1">
      <alignment horizontal="left"/>
    </xf>
    <xf numFmtId="166" fontId="46" fillId="0" borderId="0" xfId="151" applyNumberFormat="1" applyFont="1" applyFill="1"/>
    <xf numFmtId="171" fontId="46" fillId="0" borderId="0" xfId="0" applyNumberFormat="1" applyFont="1" applyFill="1"/>
    <xf numFmtId="168" fontId="46" fillId="0" borderId="0" xfId="38" applyNumberFormat="1" applyFont="1" applyFill="1" applyAlignment="1">
      <alignment horizontal="left"/>
    </xf>
    <xf numFmtId="171" fontId="46" fillId="0" borderId="0" xfId="38" applyNumberFormat="1" applyFont="1" applyFill="1" applyAlignment="1">
      <alignment horizontal="left"/>
    </xf>
    <xf numFmtId="168" fontId="46" fillId="0" borderId="0" xfId="38" applyNumberFormat="1" applyFont="1" applyFill="1"/>
    <xf numFmtId="0" fontId="46" fillId="0" borderId="0" xfId="154" applyFont="1" applyFill="1"/>
    <xf numFmtId="171" fontId="46" fillId="0" borderId="0" xfId="45" applyNumberFormat="1" applyFont="1" applyFill="1" applyAlignment="1">
      <alignment horizontal="right"/>
    </xf>
    <xf numFmtId="169" fontId="46" fillId="0" borderId="0" xfId="38" applyNumberFormat="1" applyFont="1" applyFill="1"/>
    <xf numFmtId="0" fontId="7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/>
    <xf numFmtId="171" fontId="5" fillId="0" borderId="0" xfId="0" applyNumberFormat="1" applyFont="1" applyFill="1"/>
    <xf numFmtId="41" fontId="5" fillId="0" borderId="0" xfId="0" applyNumberFormat="1" applyFont="1" applyFill="1"/>
    <xf numFmtId="43" fontId="5" fillId="0" borderId="0" xfId="0" applyNumberFormat="1" applyFont="1" applyFill="1"/>
    <xf numFmtId="0" fontId="46" fillId="0" borderId="0" xfId="518" applyFont="1" applyFill="1"/>
    <xf numFmtId="180" fontId="46" fillId="0" borderId="17" xfId="0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right"/>
    </xf>
    <xf numFmtId="165" fontId="3" fillId="0" borderId="0" xfId="0" applyNumberFormat="1" applyFont="1" applyFill="1"/>
    <xf numFmtId="0" fontId="5" fillId="0" borderId="0" xfId="0" applyFont="1" applyFill="1" applyAlignment="1">
      <alignment horizontal="right"/>
    </xf>
    <xf numFmtId="49" fontId="5" fillId="0" borderId="0" xfId="547" applyNumberFormat="1" applyFont="1" applyFill="1" applyAlignment="1">
      <alignment horizontal="center"/>
    </xf>
    <xf numFmtId="49" fontId="5" fillId="0" borderId="0" xfId="549" applyNumberFormat="1" applyFont="1" applyFill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8" xfId="0" applyFont="1" applyFill="1" applyBorder="1"/>
    <xf numFmtId="0" fontId="5" fillId="0" borderId="14" xfId="547" applyFont="1" applyFill="1" applyBorder="1" applyAlignment="1">
      <alignment horizontal="center"/>
    </xf>
    <xf numFmtId="49" fontId="5" fillId="0" borderId="14" xfId="549" applyNumberFormat="1" applyFont="1" applyFill="1" applyBorder="1" applyAlignment="1">
      <alignment horizontal="center"/>
    </xf>
    <xf numFmtId="37" fontId="7" fillId="0" borderId="0" xfId="552" applyFont="1" applyFill="1"/>
    <xf numFmtId="43" fontId="3" fillId="0" borderId="0" xfId="194" applyNumberFormat="1" applyFont="1" applyFill="1" applyAlignment="1">
      <alignment horizontal="right"/>
    </xf>
    <xf numFmtId="167" fontId="5" fillId="0" borderId="0" xfId="0" applyNumberFormat="1" applyFont="1" applyFill="1"/>
    <xf numFmtId="168" fontId="5" fillId="0" borderId="0" xfId="0" applyNumberFormat="1" applyFont="1" applyFill="1"/>
    <xf numFmtId="43" fontId="5" fillId="0" borderId="15" xfId="38" applyNumberFormat="1" applyFont="1" applyFill="1" applyBorder="1" applyAlignment="1">
      <alignment horizontal="left"/>
    </xf>
    <xf numFmtId="43" fontId="5" fillId="0" borderId="0" xfId="194" applyNumberFormat="1" applyFont="1" applyFill="1" applyAlignment="1">
      <alignment horizontal="left"/>
    </xf>
    <xf numFmtId="165" fontId="5" fillId="0" borderId="0" xfId="0" applyNumberFormat="1" applyFont="1" applyFill="1"/>
    <xf numFmtId="165" fontId="3" fillId="0" borderId="0" xfId="38" applyFont="1" applyFill="1" applyAlignment="1">
      <alignment horizontal="right"/>
    </xf>
    <xf numFmtId="165" fontId="5" fillId="0" borderId="0" xfId="38" applyFont="1" applyFill="1" applyAlignment="1">
      <alignment horizontal="center"/>
    </xf>
    <xf numFmtId="169" fontId="3" fillId="0" borderId="0" xfId="38" applyNumberFormat="1" applyFont="1" applyFill="1"/>
    <xf numFmtId="168" fontId="5" fillId="0" borderId="16" xfId="42" applyNumberFormat="1" applyFont="1" applyFill="1" applyBorder="1" applyAlignment="1">
      <alignment horizontal="center"/>
    </xf>
    <xf numFmtId="43" fontId="47" fillId="0" borderId="0" xfId="38" applyNumberFormat="1" applyFont="1" applyFill="1"/>
    <xf numFmtId="3" fontId="5" fillId="0" borderId="0" xfId="0" applyNumberFormat="1" applyFont="1" applyFill="1"/>
    <xf numFmtId="43" fontId="5" fillId="0" borderId="14" xfId="38" applyNumberFormat="1" applyFont="1" applyFill="1" applyBorder="1" applyAlignment="1">
      <alignment horizontal="left"/>
    </xf>
    <xf numFmtId="41" fontId="7" fillId="0" borderId="0" xfId="42" applyNumberFormat="1" applyFont="1" applyFill="1" applyAlignment="1">
      <alignment horizontal="right"/>
    </xf>
    <xf numFmtId="0" fontId="48" fillId="0" borderId="0" xfId="0" applyFont="1" applyFill="1" applyAlignment="1">
      <alignment horizontal="center"/>
    </xf>
    <xf numFmtId="165" fontId="46" fillId="0" borderId="14" xfId="38" applyFont="1" applyFill="1" applyBorder="1" applyAlignment="1">
      <alignment horizontal="center"/>
    </xf>
    <xf numFmtId="0" fontId="45" fillId="0" borderId="0" xfId="0" applyFont="1" applyFill="1" applyAlignment="1">
      <alignment horizontal="right"/>
    </xf>
    <xf numFmtId="0" fontId="45" fillId="0" borderId="0" xfId="0" applyFont="1" applyFill="1" applyAlignment="1">
      <alignment horizontal="centerContinuous"/>
    </xf>
    <xf numFmtId="0" fontId="46" fillId="0" borderId="14" xfId="0" applyFont="1" applyFill="1" applyBorder="1" applyAlignment="1">
      <alignment horizontal="centerContinuous"/>
    </xf>
    <xf numFmtId="0" fontId="46" fillId="0" borderId="14" xfId="0" applyFont="1" applyFill="1" applyBorder="1" applyAlignment="1">
      <alignment horizontal="center"/>
    </xf>
    <xf numFmtId="0" fontId="46" fillId="0" borderId="14" xfId="38" applyNumberFormat="1" applyFont="1" applyFill="1" applyBorder="1" applyAlignment="1">
      <alignment horizontal="center"/>
    </xf>
    <xf numFmtId="179" fontId="46" fillId="0" borderId="0" xfId="38" applyNumberFormat="1" applyFont="1" applyFill="1"/>
    <xf numFmtId="41" fontId="46" fillId="0" borderId="0" xfId="0" applyNumberFormat="1" applyFont="1" applyFill="1" applyAlignment="1">
      <alignment horizontal="right"/>
    </xf>
    <xf numFmtId="41" fontId="46" fillId="0" borderId="0" xfId="0" applyNumberFormat="1" applyFont="1" applyFill="1"/>
    <xf numFmtId="170" fontId="46" fillId="0" borderId="0" xfId="0" applyNumberFormat="1" applyFont="1" applyFill="1"/>
    <xf numFmtId="171" fontId="46" fillId="0" borderId="14" xfId="38" applyNumberFormat="1" applyFont="1" applyFill="1" applyBorder="1"/>
    <xf numFmtId="41" fontId="46" fillId="0" borderId="14" xfId="38" applyNumberFormat="1" applyFont="1" applyFill="1" applyBorder="1"/>
    <xf numFmtId="43" fontId="46" fillId="0" borderId="0" xfId="38" applyNumberFormat="1" applyFont="1" applyFill="1" applyAlignment="1">
      <alignment horizontal="right"/>
    </xf>
    <xf numFmtId="43" fontId="46" fillId="0" borderId="0" xfId="0" applyNumberFormat="1" applyFont="1" applyFill="1"/>
    <xf numFmtId="0" fontId="45" fillId="0" borderId="0" xfId="151" applyFont="1" applyFill="1"/>
    <xf numFmtId="0" fontId="46" fillId="0" borderId="0" xfId="151" applyFont="1" applyFill="1"/>
    <xf numFmtId="0" fontId="45" fillId="0" borderId="0" xfId="518" applyFont="1" applyFill="1"/>
    <xf numFmtId="171" fontId="46" fillId="0" borderId="0" xfId="0" applyNumberFormat="1" applyFont="1" applyFill="1" applyAlignment="1">
      <alignment horizontal="right"/>
    </xf>
    <xf numFmtId="180" fontId="46" fillId="0" borderId="0" xfId="0" applyNumberFormat="1" applyFont="1" applyFill="1" applyAlignment="1">
      <alignment horizontal="right"/>
    </xf>
    <xf numFmtId="180" fontId="46" fillId="0" borderId="0" xfId="0" applyNumberFormat="1" applyFont="1" applyFill="1"/>
    <xf numFmtId="43" fontId="46" fillId="0" borderId="15" xfId="38" applyNumberFormat="1" applyFont="1" applyFill="1" applyBorder="1"/>
    <xf numFmtId="0" fontId="46" fillId="0" borderId="4" xfId="0" applyFont="1" applyFill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2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8" xfId="0" applyFont="1" applyBorder="1"/>
    <xf numFmtId="165" fontId="5" fillId="0" borderId="0" xfId="38" applyFont="1" applyAlignment="1">
      <alignment horizontal="left"/>
    </xf>
    <xf numFmtId="165" fontId="5" fillId="0" borderId="0" xfId="38" applyFont="1" applyAlignment="1">
      <alignment horizontal="right"/>
    </xf>
    <xf numFmtId="168" fontId="5" fillId="0" borderId="0" xfId="38" applyNumberFormat="1" applyFont="1" applyAlignment="1">
      <alignment horizontal="right"/>
    </xf>
    <xf numFmtId="165" fontId="5" fillId="0" borderId="0" xfId="38" applyFont="1"/>
    <xf numFmtId="168" fontId="5" fillId="0" borderId="0" xfId="0" applyNumberFormat="1" applyFont="1"/>
    <xf numFmtId="170" fontId="5" fillId="0" borderId="0" xfId="38" applyNumberFormat="1" applyFont="1" applyAlignment="1">
      <alignment horizontal="left"/>
    </xf>
    <xf numFmtId="43" fontId="5" fillId="0" borderId="0" xfId="38" applyNumberFormat="1" applyFont="1" applyAlignment="1">
      <alignment horizontal="left"/>
    </xf>
    <xf numFmtId="165" fontId="5" fillId="0" borderId="15" xfId="38" applyFont="1" applyBorder="1" applyAlignment="1">
      <alignment horizontal="left"/>
    </xf>
    <xf numFmtId="171" fontId="5" fillId="0" borderId="15" xfId="38" applyNumberFormat="1" applyFont="1" applyBorder="1" applyAlignment="1">
      <alignment horizontal="left"/>
    </xf>
    <xf numFmtId="41" fontId="5" fillId="0" borderId="0" xfId="0" applyNumberFormat="1" applyFont="1"/>
    <xf numFmtId="167" fontId="5" fillId="0" borderId="0" xfId="0" applyNumberFormat="1" applyFont="1"/>
    <xf numFmtId="2" fontId="5" fillId="0" borderId="0" xfId="0" applyNumberFormat="1" applyFont="1"/>
    <xf numFmtId="165" fontId="49" fillId="0" borderId="0" xfId="0" applyNumberFormat="1" applyFont="1"/>
    <xf numFmtId="169" fontId="5" fillId="0" borderId="0" xfId="38" applyNumberFormat="1" applyFont="1" applyAlignment="1">
      <alignment horizontal="left"/>
    </xf>
    <xf numFmtId="0" fontId="5" fillId="0" borderId="0" xfId="0" applyFont="1" applyFill="1" applyBorder="1" applyAlignment="1">
      <alignment horizontal="center"/>
    </xf>
    <xf numFmtId="43" fontId="5" fillId="0" borderId="0" xfId="38" applyNumberFormat="1" applyFont="1" applyFill="1" applyBorder="1" applyAlignment="1">
      <alignment horizontal="left"/>
    </xf>
    <xf numFmtId="171" fontId="46" fillId="0" borderId="0" xfId="38" applyNumberFormat="1" applyFont="1" applyFill="1" applyBorder="1"/>
    <xf numFmtId="171" fontId="5" fillId="0" borderId="0" xfId="0" applyNumberFormat="1" applyFont="1"/>
    <xf numFmtId="0" fontId="5" fillId="0" borderId="4" xfId="42" applyNumberFormat="1" applyFont="1" applyFill="1" applyBorder="1" applyAlignment="1">
      <alignment horizontal="center"/>
    </xf>
    <xf numFmtId="41" fontId="46" fillId="0" borderId="0" xfId="38" applyNumberFormat="1" applyFont="1" applyFill="1" applyBorder="1"/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/>
    <xf numFmtId="171" fontId="3" fillId="0" borderId="0" xfId="38" applyNumberFormat="1" applyFont="1" applyFill="1" applyBorder="1"/>
    <xf numFmtId="43" fontId="3" fillId="0" borderId="0" xfId="38" applyNumberFormat="1" applyFont="1" applyFill="1" applyBorder="1"/>
    <xf numFmtId="0" fontId="5" fillId="0" borderId="0" xfId="0" applyFont="1" applyFill="1" applyBorder="1"/>
    <xf numFmtId="41" fontId="5" fillId="0" borderId="0" xfId="42" applyNumberFormat="1" applyFont="1" applyFill="1" applyBorder="1" applyAlignment="1">
      <alignment horizontal="right"/>
    </xf>
    <xf numFmtId="165" fontId="5" fillId="0" borderId="0" xfId="38" applyFont="1" applyFill="1" applyBorder="1"/>
    <xf numFmtId="0" fontId="46" fillId="0" borderId="0" xfId="0" applyFont="1" applyFill="1" applyAlignment="1">
      <alignment horizontal="left" indent="2"/>
    </xf>
    <xf numFmtId="171" fontId="5" fillId="0" borderId="0" xfId="38" applyNumberFormat="1" applyFont="1" applyBorder="1" applyAlignment="1">
      <alignment horizontal="left"/>
    </xf>
    <xf numFmtId="37" fontId="5" fillId="0" borderId="0" xfId="552" applyFont="1" applyFill="1"/>
    <xf numFmtId="165" fontId="50" fillId="0" borderId="0" xfId="38" applyFont="1" applyFill="1"/>
    <xf numFmtId="0" fontId="50" fillId="0" borderId="0" xfId="0" applyFont="1" applyFill="1"/>
    <xf numFmtId="0" fontId="51" fillId="0" borderId="0" xfId="0" applyFont="1" applyFill="1"/>
    <xf numFmtId="0" fontId="46" fillId="0" borderId="14" xfId="0" applyFont="1" applyFill="1" applyBorder="1" applyAlignment="1">
      <alignment horizontal="center"/>
    </xf>
    <xf numFmtId="165" fontId="46" fillId="0" borderId="0" xfId="0" applyNumberFormat="1" applyFont="1" applyFill="1"/>
    <xf numFmtId="0" fontId="49" fillId="0" borderId="0" xfId="0" applyFont="1" applyFill="1"/>
    <xf numFmtId="43" fontId="49" fillId="0" borderId="0" xfId="0" applyNumberFormat="1" applyFont="1" applyFill="1"/>
    <xf numFmtId="0" fontId="52" fillId="0" borderId="0" xfId="0" applyFont="1" applyFill="1"/>
    <xf numFmtId="0" fontId="5" fillId="0" borderId="14" xfId="0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153" applyFont="1" applyFill="1"/>
    <xf numFmtId="165" fontId="46" fillId="0" borderId="0" xfId="38" applyFont="1" applyFill="1" applyAlignment="1">
      <alignment horizontal="right"/>
    </xf>
    <xf numFmtId="43" fontId="46" fillId="0" borderId="14" xfId="38" applyNumberFormat="1" applyFont="1" applyFill="1" applyBorder="1"/>
    <xf numFmtId="165" fontId="46" fillId="0" borderId="14" xfId="38" applyFont="1" applyFill="1" applyBorder="1"/>
    <xf numFmtId="165" fontId="5" fillId="0" borderId="15" xfId="38" applyFont="1" applyFill="1" applyBorder="1" applyAlignment="1">
      <alignment horizontal="left"/>
    </xf>
    <xf numFmtId="171" fontId="5" fillId="0" borderId="15" xfId="38" applyNumberFormat="1" applyFont="1" applyFill="1" applyBorder="1" applyAlignment="1">
      <alignment horizontal="left"/>
    </xf>
    <xf numFmtId="171" fontId="3" fillId="0" borderId="16" xfId="38" applyNumberFormat="1" applyFont="1" applyFill="1" applyBorder="1"/>
    <xf numFmtId="165" fontId="7" fillId="0" borderId="15" xfId="38" applyFont="1" applyFill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171" fontId="5" fillId="0" borderId="0" xfId="38" applyNumberFormat="1" applyFont="1" applyFill="1" applyBorder="1" applyAlignment="1">
      <alignment horizontal="left"/>
    </xf>
    <xf numFmtId="0" fontId="5" fillId="0" borderId="16" xfId="0" applyFont="1" applyBorder="1" applyAlignment="1">
      <alignment horizontal="center"/>
    </xf>
    <xf numFmtId="165" fontId="46" fillId="0" borderId="14" xfId="38" applyFont="1" applyFill="1" applyBorder="1" applyAlignment="1">
      <alignment horizontal="center"/>
    </xf>
    <xf numFmtId="165" fontId="46" fillId="0" borderId="4" xfId="38" applyFont="1" applyFill="1" applyBorder="1" applyAlignment="1">
      <alignment horizontal="center"/>
    </xf>
    <xf numFmtId="0" fontId="46" fillId="0" borderId="14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168" fontId="5" fillId="0" borderId="14" xfId="42" applyNumberFormat="1" applyFont="1" applyFill="1" applyBorder="1" applyAlignment="1">
      <alignment horizontal="center"/>
    </xf>
  </cellXfs>
  <cellStyles count="586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75" xfId="37" xr:uid="{00000000-0005-0000-0000-000024000000}"/>
    <cellStyle name="Comma" xfId="38" builtinId="3"/>
    <cellStyle name="Comma 10" xfId="39" xr:uid="{00000000-0005-0000-0000-000026000000}"/>
    <cellStyle name="Comma 11" xfId="40" xr:uid="{00000000-0005-0000-0000-000027000000}"/>
    <cellStyle name="Comma 11 2 14" xfId="41" xr:uid="{00000000-0005-0000-0000-000028000000}"/>
    <cellStyle name="Comma 2" xfId="42" xr:uid="{00000000-0005-0000-0000-000029000000}"/>
    <cellStyle name="Comma 2 10" xfId="43" xr:uid="{00000000-0005-0000-0000-00002A000000}"/>
    <cellStyle name="Comma 2 11" xfId="44" xr:uid="{00000000-0005-0000-0000-00002B000000}"/>
    <cellStyle name="Comma 2 12" xfId="45" xr:uid="{00000000-0005-0000-0000-00002C000000}"/>
    <cellStyle name="Comma 2 2" xfId="46" xr:uid="{00000000-0005-0000-0000-00002D000000}"/>
    <cellStyle name="Comma 2 3" xfId="47" xr:uid="{00000000-0005-0000-0000-00002E000000}"/>
    <cellStyle name="Comma 2 4" xfId="48" xr:uid="{00000000-0005-0000-0000-00002F000000}"/>
    <cellStyle name="Comma 2 5" xfId="49" xr:uid="{00000000-0005-0000-0000-000030000000}"/>
    <cellStyle name="Comma 2 6" xfId="50" xr:uid="{00000000-0005-0000-0000-000031000000}"/>
    <cellStyle name="Comma 2 7" xfId="51" xr:uid="{00000000-0005-0000-0000-000032000000}"/>
    <cellStyle name="Comma 2 8" xfId="52" xr:uid="{00000000-0005-0000-0000-000033000000}"/>
    <cellStyle name="Comma 2 9" xfId="53" xr:uid="{00000000-0005-0000-0000-000034000000}"/>
    <cellStyle name="Comma 3" xfId="54" xr:uid="{00000000-0005-0000-0000-000035000000}"/>
    <cellStyle name="Comma 4" xfId="55" xr:uid="{00000000-0005-0000-0000-000036000000}"/>
    <cellStyle name="Comma 5" xfId="56" xr:uid="{00000000-0005-0000-0000-000037000000}"/>
    <cellStyle name="comma zerodec" xfId="57" xr:uid="{00000000-0005-0000-0000-000038000000}"/>
    <cellStyle name="comma zerodec 10" xfId="58" xr:uid="{00000000-0005-0000-0000-000039000000}"/>
    <cellStyle name="comma zerodec 11" xfId="59" xr:uid="{00000000-0005-0000-0000-00003A000000}"/>
    <cellStyle name="comma zerodec 12" xfId="60" xr:uid="{00000000-0005-0000-0000-00003B000000}"/>
    <cellStyle name="comma zerodec 13" xfId="61" xr:uid="{00000000-0005-0000-0000-00003C000000}"/>
    <cellStyle name="comma zerodec 14" xfId="62" xr:uid="{00000000-0005-0000-0000-00003D000000}"/>
    <cellStyle name="comma zerodec 15" xfId="63" xr:uid="{00000000-0005-0000-0000-00003E000000}"/>
    <cellStyle name="comma zerodec 2" xfId="64" xr:uid="{00000000-0005-0000-0000-00003F000000}"/>
    <cellStyle name="comma zerodec 2 2" xfId="65" xr:uid="{00000000-0005-0000-0000-000040000000}"/>
    <cellStyle name="comma zerodec 2 3" xfId="66" xr:uid="{00000000-0005-0000-0000-000041000000}"/>
    <cellStyle name="comma zerodec 2 4" xfId="67" xr:uid="{00000000-0005-0000-0000-000042000000}"/>
    <cellStyle name="comma zerodec 2 5" xfId="68" xr:uid="{00000000-0005-0000-0000-000043000000}"/>
    <cellStyle name="comma zerodec 3" xfId="69" xr:uid="{00000000-0005-0000-0000-000044000000}"/>
    <cellStyle name="comma zerodec 4" xfId="70" xr:uid="{00000000-0005-0000-0000-000045000000}"/>
    <cellStyle name="comma zerodec 5" xfId="71" xr:uid="{00000000-0005-0000-0000-000046000000}"/>
    <cellStyle name="comma zerodec 6" xfId="72" xr:uid="{00000000-0005-0000-0000-000047000000}"/>
    <cellStyle name="comma zerodec 7" xfId="73" xr:uid="{00000000-0005-0000-0000-000048000000}"/>
    <cellStyle name="comma zerodec 8" xfId="74" xr:uid="{00000000-0005-0000-0000-000049000000}"/>
    <cellStyle name="comma zerodec 9" xfId="75" xr:uid="{00000000-0005-0000-0000-00004A000000}"/>
    <cellStyle name="Currency1" xfId="76" xr:uid="{00000000-0005-0000-0000-00004B000000}"/>
    <cellStyle name="Currency1 10" xfId="77" xr:uid="{00000000-0005-0000-0000-00004C000000}"/>
    <cellStyle name="Currency1 11" xfId="78" xr:uid="{00000000-0005-0000-0000-00004D000000}"/>
    <cellStyle name="Currency1 12" xfId="79" xr:uid="{00000000-0005-0000-0000-00004E000000}"/>
    <cellStyle name="Currency1 13" xfId="80" xr:uid="{00000000-0005-0000-0000-00004F000000}"/>
    <cellStyle name="Currency1 14" xfId="81" xr:uid="{00000000-0005-0000-0000-000050000000}"/>
    <cellStyle name="Currency1 15" xfId="82" xr:uid="{00000000-0005-0000-0000-000051000000}"/>
    <cellStyle name="Currency1 2" xfId="83" xr:uid="{00000000-0005-0000-0000-000052000000}"/>
    <cellStyle name="Currency1 2 2" xfId="84" xr:uid="{00000000-0005-0000-0000-000053000000}"/>
    <cellStyle name="Currency1 2 3" xfId="85" xr:uid="{00000000-0005-0000-0000-000054000000}"/>
    <cellStyle name="Currency1 2 4" xfId="86" xr:uid="{00000000-0005-0000-0000-000055000000}"/>
    <cellStyle name="Currency1 2 5" xfId="87" xr:uid="{00000000-0005-0000-0000-000056000000}"/>
    <cellStyle name="Currency1 3" xfId="88" xr:uid="{00000000-0005-0000-0000-000057000000}"/>
    <cellStyle name="Currency1 4" xfId="89" xr:uid="{00000000-0005-0000-0000-000058000000}"/>
    <cellStyle name="Currency1 5" xfId="90" xr:uid="{00000000-0005-0000-0000-000059000000}"/>
    <cellStyle name="Currency1 6" xfId="91" xr:uid="{00000000-0005-0000-0000-00005A000000}"/>
    <cellStyle name="Currency1 7" xfId="92" xr:uid="{00000000-0005-0000-0000-00005B000000}"/>
    <cellStyle name="Currency1 8" xfId="93" xr:uid="{00000000-0005-0000-0000-00005C000000}"/>
    <cellStyle name="Currency1 9" xfId="94" xr:uid="{00000000-0005-0000-0000-00005D000000}"/>
    <cellStyle name="Dollar (zero dec)" xfId="95" xr:uid="{00000000-0005-0000-0000-00005E000000}"/>
    <cellStyle name="Dollar (zero dec) 10" xfId="96" xr:uid="{00000000-0005-0000-0000-00005F000000}"/>
    <cellStyle name="Dollar (zero dec) 11" xfId="97" xr:uid="{00000000-0005-0000-0000-000060000000}"/>
    <cellStyle name="Dollar (zero dec) 12" xfId="98" xr:uid="{00000000-0005-0000-0000-000061000000}"/>
    <cellStyle name="Dollar (zero dec) 13" xfId="99" xr:uid="{00000000-0005-0000-0000-000062000000}"/>
    <cellStyle name="Dollar (zero dec) 14" xfId="100" xr:uid="{00000000-0005-0000-0000-000063000000}"/>
    <cellStyle name="Dollar (zero dec) 15" xfId="101" xr:uid="{00000000-0005-0000-0000-000064000000}"/>
    <cellStyle name="Dollar (zero dec) 2" xfId="102" xr:uid="{00000000-0005-0000-0000-000065000000}"/>
    <cellStyle name="Dollar (zero dec) 2 2" xfId="103" xr:uid="{00000000-0005-0000-0000-000066000000}"/>
    <cellStyle name="Dollar (zero dec) 2 3" xfId="104" xr:uid="{00000000-0005-0000-0000-000067000000}"/>
    <cellStyle name="Dollar (zero dec) 2 4" xfId="105" xr:uid="{00000000-0005-0000-0000-000068000000}"/>
    <cellStyle name="Dollar (zero dec) 2 5" xfId="106" xr:uid="{00000000-0005-0000-0000-000069000000}"/>
    <cellStyle name="Dollar (zero dec) 3" xfId="107" xr:uid="{00000000-0005-0000-0000-00006A000000}"/>
    <cellStyle name="Dollar (zero dec) 4" xfId="108" xr:uid="{00000000-0005-0000-0000-00006B000000}"/>
    <cellStyle name="Dollar (zero dec) 5" xfId="109" xr:uid="{00000000-0005-0000-0000-00006C000000}"/>
    <cellStyle name="Dollar (zero dec) 6" xfId="110" xr:uid="{00000000-0005-0000-0000-00006D000000}"/>
    <cellStyle name="Dollar (zero dec) 7" xfId="111" xr:uid="{00000000-0005-0000-0000-00006E000000}"/>
    <cellStyle name="Dollar (zero dec) 8" xfId="112" xr:uid="{00000000-0005-0000-0000-00006F000000}"/>
    <cellStyle name="Dollar (zero dec) 9" xfId="113" xr:uid="{00000000-0005-0000-0000-000070000000}"/>
    <cellStyle name="Grey" xfId="114" xr:uid="{00000000-0005-0000-0000-000071000000}"/>
    <cellStyle name="Header1" xfId="115" xr:uid="{00000000-0005-0000-0000-000072000000}"/>
    <cellStyle name="Header2" xfId="116" xr:uid="{00000000-0005-0000-0000-000073000000}"/>
    <cellStyle name="Input [yellow]" xfId="117" xr:uid="{00000000-0005-0000-0000-000074000000}"/>
    <cellStyle name="no dec" xfId="118" xr:uid="{00000000-0005-0000-0000-000075000000}"/>
    <cellStyle name="Normal" xfId="0" builtinId="0"/>
    <cellStyle name="Normal - Style1" xfId="119" xr:uid="{00000000-0005-0000-0000-000077000000}"/>
    <cellStyle name="Normal - Style1 10" xfId="120" xr:uid="{00000000-0005-0000-0000-000078000000}"/>
    <cellStyle name="Normal - Style1 11" xfId="121" xr:uid="{00000000-0005-0000-0000-000079000000}"/>
    <cellStyle name="Normal - Style1 12" xfId="122" xr:uid="{00000000-0005-0000-0000-00007A000000}"/>
    <cellStyle name="Normal - Style1 2" xfId="123" xr:uid="{00000000-0005-0000-0000-00007B000000}"/>
    <cellStyle name="Normal - Style1 3" xfId="124" xr:uid="{00000000-0005-0000-0000-00007C000000}"/>
    <cellStyle name="Normal - Style1 4" xfId="125" xr:uid="{00000000-0005-0000-0000-00007D000000}"/>
    <cellStyle name="Normal - Style1 5" xfId="126" xr:uid="{00000000-0005-0000-0000-00007E000000}"/>
    <cellStyle name="Normal - Style1 6" xfId="127" xr:uid="{00000000-0005-0000-0000-00007F000000}"/>
    <cellStyle name="Normal - Style1 7" xfId="128" xr:uid="{00000000-0005-0000-0000-000080000000}"/>
    <cellStyle name="Normal - Style1 8" xfId="129" xr:uid="{00000000-0005-0000-0000-000081000000}"/>
    <cellStyle name="Normal - Style1 9" xfId="130" xr:uid="{00000000-0005-0000-0000-000082000000}"/>
    <cellStyle name="Normal 10 2 13" xfId="131" xr:uid="{00000000-0005-0000-0000-000083000000}"/>
    <cellStyle name="Normal 2" xfId="132" xr:uid="{00000000-0005-0000-0000-000084000000}"/>
    <cellStyle name="Normal 2 10" xfId="133" xr:uid="{00000000-0005-0000-0000-000085000000}"/>
    <cellStyle name="Normal 2 11" xfId="134" xr:uid="{00000000-0005-0000-0000-000086000000}"/>
    <cellStyle name="Normal 2 12" xfId="135" xr:uid="{00000000-0005-0000-0000-000087000000}"/>
    <cellStyle name="Normal 2 2" xfId="136" xr:uid="{00000000-0005-0000-0000-000088000000}"/>
    <cellStyle name="Normal 2 3" xfId="137" xr:uid="{00000000-0005-0000-0000-000089000000}"/>
    <cellStyle name="Normal 2 4" xfId="138" xr:uid="{00000000-0005-0000-0000-00008A000000}"/>
    <cellStyle name="Normal 2 5" xfId="139" xr:uid="{00000000-0005-0000-0000-00008B000000}"/>
    <cellStyle name="Normal 2 6" xfId="140" xr:uid="{00000000-0005-0000-0000-00008C000000}"/>
    <cellStyle name="Normal 2 7" xfId="141" xr:uid="{00000000-0005-0000-0000-00008D000000}"/>
    <cellStyle name="Normal 2 8" xfId="142" xr:uid="{00000000-0005-0000-0000-00008E000000}"/>
    <cellStyle name="Normal 2 9" xfId="143" xr:uid="{00000000-0005-0000-0000-00008F000000}"/>
    <cellStyle name="Normal 3" xfId="144" xr:uid="{00000000-0005-0000-0000-000090000000}"/>
    <cellStyle name="Normal 3 2" xfId="145" xr:uid="{00000000-0005-0000-0000-000091000000}"/>
    <cellStyle name="Normal 4" xfId="146" xr:uid="{00000000-0005-0000-0000-000092000000}"/>
    <cellStyle name="Normal 5" xfId="147" xr:uid="{00000000-0005-0000-0000-000093000000}"/>
    <cellStyle name="Normal 6" xfId="148" xr:uid="{00000000-0005-0000-0000-000094000000}"/>
    <cellStyle name="Normal 7" xfId="149" xr:uid="{00000000-0005-0000-0000-000095000000}"/>
    <cellStyle name="Normal 8" xfId="150" xr:uid="{00000000-0005-0000-0000-000096000000}"/>
    <cellStyle name="Normal 8 2" xfId="151" xr:uid="{00000000-0005-0000-0000-000097000000}"/>
    <cellStyle name="Normal 8 2 2" xfId="152" xr:uid="{00000000-0005-0000-0000-000098000000}"/>
    <cellStyle name="Normal_POWER_PQ2final_agree_with_server(1)" xfId="153" xr:uid="{00000000-0005-0000-0000-000099000000}"/>
    <cellStyle name="Normal_VTB_Leed_Sheet_YE_06" xfId="154" xr:uid="{00000000-0005-0000-0000-00009A000000}"/>
    <cellStyle name="oft Excel]_x000d__x000a_Comment=The open=/f lines load custom functions into the Paste Function list._x000d__x000a_Maximized=3_x000d__x000a_Basics=1_x000d__x000a_A" xfId="155" xr:uid="{00000000-0005-0000-0000-00009B000000}"/>
    <cellStyle name="oft Excel]_x000d__x000a_Comment=The open=/f lines load custom functions into the Paste Function list._x000d__x000a_Maximized=3_x000d__x000a_Basics=1_x000d__x000a_A 2" xfId="156" xr:uid="{00000000-0005-0000-0000-00009C000000}"/>
    <cellStyle name="oft Excel]_x000d__x000a_Comment=The open=/f lines load custom functions into the Paste Function list._x000d__x000a_Maximized=3_x000d__x000a_Basics=1_x000d__x000a_A 3" xfId="157" xr:uid="{00000000-0005-0000-0000-00009D000000}"/>
    <cellStyle name="oft Excel]_x000d__x000a_Comment=The open=/f lines load custom functions into the Paste Function list._x000d__x000a_Maximized=3_x000d__x000a_Basics=1_x000d__x000a_A 4" xfId="158" xr:uid="{00000000-0005-0000-0000-00009E000000}"/>
    <cellStyle name="oft Excel]_x000d__x000a_Comment=The open=/f lines load custom functions into the Paste Function list._x000d__x000a_Maximized=3_x000d__x000a_Basics=1_x000d__x000a_A 5" xfId="159" xr:uid="{00000000-0005-0000-0000-00009F000000}"/>
    <cellStyle name="oft Excel]_x000d__x000a_Comment=The open=/f lines load custom functions into the Paste Function list._x000d__x000a_Maximized=3_x000d__x000a_Basics=1_x000d__x000a_A 6" xfId="160" xr:uid="{00000000-0005-0000-0000-0000A0000000}"/>
    <cellStyle name="oft Excel]_x000d__x000a_Comment=The open=/f lines load custom functions into the Paste Function list._x000d__x000a_Maximized=3_x000d__x000a_Basics=1_x000d__x000a_A 7" xfId="161" xr:uid="{00000000-0005-0000-0000-0000A1000000}"/>
    <cellStyle name="oft Excel]_x000d__x000a_Comment=The open=/f lines load custom functions into the Paste Function list._x000d__x000a_Maximized=3_x000d__x000a_Basics=1_x000d__x000a_A 8" xfId="162" xr:uid="{00000000-0005-0000-0000-0000A2000000}"/>
    <cellStyle name="oft Excel]_x000d__x000a_Comment=The open=/f lines load custom functions into the Paste Function list._x000d__x000a_Maximized=3_x000d__x000a_Basics=1_x000d__x000a_A 9" xfId="163" xr:uid="{00000000-0005-0000-0000-0000A3000000}"/>
    <cellStyle name="Percent [2]" xfId="164" xr:uid="{00000000-0005-0000-0000-0000A4000000}"/>
    <cellStyle name="Percent [2] 2" xfId="165" xr:uid="{00000000-0005-0000-0000-0000A5000000}"/>
    <cellStyle name="Percent [2] 3" xfId="166" xr:uid="{00000000-0005-0000-0000-0000A6000000}"/>
    <cellStyle name="Percent [2] 4" xfId="167" xr:uid="{00000000-0005-0000-0000-0000A7000000}"/>
    <cellStyle name="Percent [2] 5" xfId="168" xr:uid="{00000000-0005-0000-0000-0000A8000000}"/>
    <cellStyle name="Percent [2] 6" xfId="169" xr:uid="{00000000-0005-0000-0000-0000A9000000}"/>
    <cellStyle name="Percent [2] 7" xfId="170" xr:uid="{00000000-0005-0000-0000-0000AA000000}"/>
    <cellStyle name="Percent [2] 8" xfId="171" xr:uid="{00000000-0005-0000-0000-0000AB000000}"/>
    <cellStyle name="Percent [2] 9" xfId="172" xr:uid="{00000000-0005-0000-0000-0000AC000000}"/>
    <cellStyle name="Percent 2" xfId="173" xr:uid="{00000000-0005-0000-0000-0000AD000000}"/>
    <cellStyle name="Quantity" xfId="174" xr:uid="{00000000-0005-0000-0000-0000AE000000}"/>
    <cellStyle name="Quantity 10" xfId="175" xr:uid="{00000000-0005-0000-0000-0000AF000000}"/>
    <cellStyle name="Quantity 11" xfId="176" xr:uid="{00000000-0005-0000-0000-0000B0000000}"/>
    <cellStyle name="Quantity 12" xfId="177" xr:uid="{00000000-0005-0000-0000-0000B1000000}"/>
    <cellStyle name="Quantity 13" xfId="178" xr:uid="{00000000-0005-0000-0000-0000B2000000}"/>
    <cellStyle name="Quantity 14" xfId="179" xr:uid="{00000000-0005-0000-0000-0000B3000000}"/>
    <cellStyle name="Quantity 15" xfId="180" xr:uid="{00000000-0005-0000-0000-0000B4000000}"/>
    <cellStyle name="Quantity 2" xfId="181" xr:uid="{00000000-0005-0000-0000-0000B5000000}"/>
    <cellStyle name="Quantity 3" xfId="182" xr:uid="{00000000-0005-0000-0000-0000B6000000}"/>
    <cellStyle name="Quantity 4" xfId="183" xr:uid="{00000000-0005-0000-0000-0000B7000000}"/>
    <cellStyle name="Quantity 5" xfId="184" xr:uid="{00000000-0005-0000-0000-0000B8000000}"/>
    <cellStyle name="Quantity 6" xfId="185" xr:uid="{00000000-0005-0000-0000-0000B9000000}"/>
    <cellStyle name="Quantity 7" xfId="186" xr:uid="{00000000-0005-0000-0000-0000BA000000}"/>
    <cellStyle name="Quantity 8" xfId="187" xr:uid="{00000000-0005-0000-0000-0000BB000000}"/>
    <cellStyle name="Quantity 9" xfId="188" xr:uid="{00000000-0005-0000-0000-0000BC000000}"/>
    <cellStyle name="Style 1" xfId="189" xr:uid="{00000000-0005-0000-0000-0000BD000000}"/>
    <cellStyle name="เครื่องหมายจุลภาค 10" xfId="190" xr:uid="{00000000-0005-0000-0000-0000C4000000}"/>
    <cellStyle name="เครื่องหมายจุลภาค 11" xfId="191" xr:uid="{00000000-0005-0000-0000-0000C5000000}"/>
    <cellStyle name="เครื่องหมายจุลภาค 13" xfId="192" xr:uid="{00000000-0005-0000-0000-0000C6000000}"/>
    <cellStyle name="เครื่องหมายจุลภาค 14" xfId="193" xr:uid="{00000000-0005-0000-0000-0000C7000000}"/>
    <cellStyle name="เครื่องหมายจุลภาค 16" xfId="194" xr:uid="{00000000-0005-0000-0000-0000C8000000}"/>
    <cellStyle name="เครื่องหมายจุลภาค 16 10" xfId="195" xr:uid="{00000000-0005-0000-0000-0000C9000000}"/>
    <cellStyle name="เครื่องหมายจุลภาค 16 11" xfId="196" xr:uid="{00000000-0005-0000-0000-0000CA000000}"/>
    <cellStyle name="เครื่องหมายจุลภาค 16 12" xfId="197" xr:uid="{00000000-0005-0000-0000-0000CB000000}"/>
    <cellStyle name="เครื่องหมายจุลภาค 16 2" xfId="198" xr:uid="{00000000-0005-0000-0000-0000CC000000}"/>
    <cellStyle name="เครื่องหมายจุลภาค 16 3" xfId="199" xr:uid="{00000000-0005-0000-0000-0000CD000000}"/>
    <cellStyle name="เครื่องหมายจุลภาค 16 4" xfId="200" xr:uid="{00000000-0005-0000-0000-0000CE000000}"/>
    <cellStyle name="เครื่องหมายจุลภาค 16 5" xfId="201" xr:uid="{00000000-0005-0000-0000-0000CF000000}"/>
    <cellStyle name="เครื่องหมายจุลภาค 16 6" xfId="202" xr:uid="{00000000-0005-0000-0000-0000D0000000}"/>
    <cellStyle name="เครื่องหมายจุลภาค 16 7" xfId="203" xr:uid="{00000000-0005-0000-0000-0000D1000000}"/>
    <cellStyle name="เครื่องหมายจุลภาค 16 8" xfId="204" xr:uid="{00000000-0005-0000-0000-0000D2000000}"/>
    <cellStyle name="เครื่องหมายจุลภาค 16 9" xfId="205" xr:uid="{00000000-0005-0000-0000-0000D3000000}"/>
    <cellStyle name="เครื่องหมายจุลภาค 17" xfId="206" xr:uid="{00000000-0005-0000-0000-0000D4000000}"/>
    <cellStyle name="เครื่องหมายจุลภาค 17 10" xfId="207" xr:uid="{00000000-0005-0000-0000-0000D5000000}"/>
    <cellStyle name="เครื่องหมายจุลภาค 17 11" xfId="208" xr:uid="{00000000-0005-0000-0000-0000D6000000}"/>
    <cellStyle name="เครื่องหมายจุลภาค 17 2" xfId="209" xr:uid="{00000000-0005-0000-0000-0000D7000000}"/>
    <cellStyle name="เครื่องหมายจุลภาค 17 3" xfId="210" xr:uid="{00000000-0005-0000-0000-0000D8000000}"/>
    <cellStyle name="เครื่องหมายจุลภาค 17 4" xfId="211" xr:uid="{00000000-0005-0000-0000-0000D9000000}"/>
    <cellStyle name="เครื่องหมายจุลภาค 17 5" xfId="212" xr:uid="{00000000-0005-0000-0000-0000DA000000}"/>
    <cellStyle name="เครื่องหมายจุลภาค 17 6" xfId="213" xr:uid="{00000000-0005-0000-0000-0000DB000000}"/>
    <cellStyle name="เครื่องหมายจุลภาค 17 7" xfId="214" xr:uid="{00000000-0005-0000-0000-0000DC000000}"/>
    <cellStyle name="เครื่องหมายจุลภาค 17 8" xfId="215" xr:uid="{00000000-0005-0000-0000-0000DD000000}"/>
    <cellStyle name="เครื่องหมายจุลภาค 17 9" xfId="216" xr:uid="{00000000-0005-0000-0000-0000DE000000}"/>
    <cellStyle name="เครื่องหมายจุลภาค 19" xfId="217" xr:uid="{00000000-0005-0000-0000-0000DF000000}"/>
    <cellStyle name="เครื่องหมายจุลภาค 19 10" xfId="218" xr:uid="{00000000-0005-0000-0000-0000E0000000}"/>
    <cellStyle name="เครื่องหมายจุลภาค 19 11" xfId="219" xr:uid="{00000000-0005-0000-0000-0000E1000000}"/>
    <cellStyle name="เครื่องหมายจุลภาค 19 2" xfId="220" xr:uid="{00000000-0005-0000-0000-0000E2000000}"/>
    <cellStyle name="เครื่องหมายจุลภาค 19 3" xfId="221" xr:uid="{00000000-0005-0000-0000-0000E3000000}"/>
    <cellStyle name="เครื่องหมายจุลภาค 19 4" xfId="222" xr:uid="{00000000-0005-0000-0000-0000E4000000}"/>
    <cellStyle name="เครื่องหมายจุลภาค 19 5" xfId="223" xr:uid="{00000000-0005-0000-0000-0000E5000000}"/>
    <cellStyle name="เครื่องหมายจุลภาค 19 6" xfId="224" xr:uid="{00000000-0005-0000-0000-0000E6000000}"/>
    <cellStyle name="เครื่องหมายจุลภาค 19 7" xfId="225" xr:uid="{00000000-0005-0000-0000-0000E7000000}"/>
    <cellStyle name="เครื่องหมายจุลภาค 19 8" xfId="226" xr:uid="{00000000-0005-0000-0000-0000E8000000}"/>
    <cellStyle name="เครื่องหมายจุลภาค 19 9" xfId="227" xr:uid="{00000000-0005-0000-0000-0000E9000000}"/>
    <cellStyle name="เครื่องหมายจุลภาค 2 10" xfId="228" xr:uid="{00000000-0005-0000-0000-0000EA000000}"/>
    <cellStyle name="เครื่องหมายจุลภาค 2 11" xfId="229" xr:uid="{00000000-0005-0000-0000-0000EB000000}"/>
    <cellStyle name="เครื่องหมายจุลภาค 2 12" xfId="230" xr:uid="{00000000-0005-0000-0000-0000EC000000}"/>
    <cellStyle name="เครื่องหมายจุลภาค 2 13" xfId="231" xr:uid="{00000000-0005-0000-0000-0000ED000000}"/>
    <cellStyle name="เครื่องหมายจุลภาค 2 14" xfId="232" xr:uid="{00000000-0005-0000-0000-0000EE000000}"/>
    <cellStyle name="เครื่องหมายจุลภาค 2 2" xfId="233" xr:uid="{00000000-0005-0000-0000-0000EF000000}"/>
    <cellStyle name="เครื่องหมายจุลภาค 2 3" xfId="234" xr:uid="{00000000-0005-0000-0000-0000F0000000}"/>
    <cellStyle name="เครื่องหมายจุลภาค 2 4" xfId="235" xr:uid="{00000000-0005-0000-0000-0000F1000000}"/>
    <cellStyle name="เครื่องหมายจุลภาค 2 5" xfId="236" xr:uid="{00000000-0005-0000-0000-0000F2000000}"/>
    <cellStyle name="เครื่องหมายจุลภาค 2 6" xfId="237" xr:uid="{00000000-0005-0000-0000-0000F3000000}"/>
    <cellStyle name="เครื่องหมายจุลภาค 2 7" xfId="238" xr:uid="{00000000-0005-0000-0000-0000F4000000}"/>
    <cellStyle name="เครื่องหมายจุลภาค 2 8" xfId="239" xr:uid="{00000000-0005-0000-0000-0000F5000000}"/>
    <cellStyle name="เครื่องหมายจุลภาค 2 9" xfId="240" xr:uid="{00000000-0005-0000-0000-0000F6000000}"/>
    <cellStyle name="เครื่องหมายจุลภาค 20" xfId="241" xr:uid="{00000000-0005-0000-0000-0000F7000000}"/>
    <cellStyle name="เครื่องหมายจุลภาค 20 10" xfId="242" xr:uid="{00000000-0005-0000-0000-0000F8000000}"/>
    <cellStyle name="เครื่องหมายจุลภาค 20 11" xfId="243" xr:uid="{00000000-0005-0000-0000-0000F9000000}"/>
    <cellStyle name="เครื่องหมายจุลภาค 20 2" xfId="244" xr:uid="{00000000-0005-0000-0000-0000FA000000}"/>
    <cellStyle name="เครื่องหมายจุลภาค 20 3" xfId="245" xr:uid="{00000000-0005-0000-0000-0000FB000000}"/>
    <cellStyle name="เครื่องหมายจุลภาค 20 4" xfId="246" xr:uid="{00000000-0005-0000-0000-0000FC000000}"/>
    <cellStyle name="เครื่องหมายจุลภาค 20 5" xfId="247" xr:uid="{00000000-0005-0000-0000-0000FD000000}"/>
    <cellStyle name="เครื่องหมายจุลภาค 20 6" xfId="248" xr:uid="{00000000-0005-0000-0000-0000FE000000}"/>
    <cellStyle name="เครื่องหมายจุลภาค 20 7" xfId="249" xr:uid="{00000000-0005-0000-0000-0000FF000000}"/>
    <cellStyle name="เครื่องหมายจุลภาค 20 8" xfId="250" xr:uid="{00000000-0005-0000-0000-000000010000}"/>
    <cellStyle name="เครื่องหมายจุลภาค 20 9" xfId="251" xr:uid="{00000000-0005-0000-0000-000001010000}"/>
    <cellStyle name="เครื่องหมายจุลภาค 22 10" xfId="252" xr:uid="{00000000-0005-0000-0000-000002010000}"/>
    <cellStyle name="เครื่องหมายจุลภาค 22 11" xfId="253" xr:uid="{00000000-0005-0000-0000-000003010000}"/>
    <cellStyle name="เครื่องหมายจุลภาค 22 2" xfId="254" xr:uid="{00000000-0005-0000-0000-000004010000}"/>
    <cellStyle name="เครื่องหมายจุลภาค 22 3" xfId="255" xr:uid="{00000000-0005-0000-0000-000005010000}"/>
    <cellStyle name="เครื่องหมายจุลภาค 22 4" xfId="256" xr:uid="{00000000-0005-0000-0000-000006010000}"/>
    <cellStyle name="เครื่องหมายจุลภาค 22 5" xfId="257" xr:uid="{00000000-0005-0000-0000-000007010000}"/>
    <cellStyle name="เครื่องหมายจุลภาค 22 6" xfId="258" xr:uid="{00000000-0005-0000-0000-000008010000}"/>
    <cellStyle name="เครื่องหมายจุลภาค 22 7" xfId="259" xr:uid="{00000000-0005-0000-0000-000009010000}"/>
    <cellStyle name="เครื่องหมายจุลภาค 22 8" xfId="260" xr:uid="{00000000-0005-0000-0000-00000A010000}"/>
    <cellStyle name="เครื่องหมายจุลภาค 22 9" xfId="261" xr:uid="{00000000-0005-0000-0000-00000B010000}"/>
    <cellStyle name="เครื่องหมายจุลภาค 23" xfId="262" xr:uid="{00000000-0005-0000-0000-00000C010000}"/>
    <cellStyle name="เครื่องหมายจุลภาค 23 10" xfId="263" xr:uid="{00000000-0005-0000-0000-00000D010000}"/>
    <cellStyle name="เครื่องหมายจุลภาค 23 11" xfId="264" xr:uid="{00000000-0005-0000-0000-00000E010000}"/>
    <cellStyle name="เครื่องหมายจุลภาค 23 2" xfId="265" xr:uid="{00000000-0005-0000-0000-00000F010000}"/>
    <cellStyle name="เครื่องหมายจุลภาค 23 3" xfId="266" xr:uid="{00000000-0005-0000-0000-000010010000}"/>
    <cellStyle name="เครื่องหมายจุลภาค 23 4" xfId="267" xr:uid="{00000000-0005-0000-0000-000011010000}"/>
    <cellStyle name="เครื่องหมายจุลภาค 23 5" xfId="268" xr:uid="{00000000-0005-0000-0000-000012010000}"/>
    <cellStyle name="เครื่องหมายจุลภาค 23 6" xfId="269" xr:uid="{00000000-0005-0000-0000-000013010000}"/>
    <cellStyle name="เครื่องหมายจุลภาค 23 7" xfId="270" xr:uid="{00000000-0005-0000-0000-000014010000}"/>
    <cellStyle name="เครื่องหมายจุลภาค 23 8" xfId="271" xr:uid="{00000000-0005-0000-0000-000015010000}"/>
    <cellStyle name="เครื่องหมายจุลภาค 23 9" xfId="272" xr:uid="{00000000-0005-0000-0000-000016010000}"/>
    <cellStyle name="เครื่องหมายจุลภาค 24" xfId="273" xr:uid="{00000000-0005-0000-0000-000017010000}"/>
    <cellStyle name="เครื่องหมายจุลภาค 26" xfId="274" xr:uid="{00000000-0005-0000-0000-000018010000}"/>
    <cellStyle name="เครื่องหมายจุลภาค 26 10" xfId="275" xr:uid="{00000000-0005-0000-0000-000019010000}"/>
    <cellStyle name="เครื่องหมายจุลภาค 26 11" xfId="276" xr:uid="{00000000-0005-0000-0000-00001A010000}"/>
    <cellStyle name="เครื่องหมายจุลภาค 26 2" xfId="277" xr:uid="{00000000-0005-0000-0000-00001B010000}"/>
    <cellStyle name="เครื่องหมายจุลภาค 26 3" xfId="278" xr:uid="{00000000-0005-0000-0000-00001C010000}"/>
    <cellStyle name="เครื่องหมายจุลภาค 26 4" xfId="279" xr:uid="{00000000-0005-0000-0000-00001D010000}"/>
    <cellStyle name="เครื่องหมายจุลภาค 26 5" xfId="280" xr:uid="{00000000-0005-0000-0000-00001E010000}"/>
    <cellStyle name="เครื่องหมายจุลภาค 26 6" xfId="281" xr:uid="{00000000-0005-0000-0000-00001F010000}"/>
    <cellStyle name="เครื่องหมายจุลภาค 26 7" xfId="282" xr:uid="{00000000-0005-0000-0000-000020010000}"/>
    <cellStyle name="เครื่องหมายจุลภาค 26 8" xfId="283" xr:uid="{00000000-0005-0000-0000-000021010000}"/>
    <cellStyle name="เครื่องหมายจุลภาค 26 9" xfId="284" xr:uid="{00000000-0005-0000-0000-000022010000}"/>
    <cellStyle name="เครื่องหมายจุลภาค 28" xfId="285" xr:uid="{00000000-0005-0000-0000-000023010000}"/>
    <cellStyle name="เครื่องหมายจุลภาค 28 10" xfId="286" xr:uid="{00000000-0005-0000-0000-000024010000}"/>
    <cellStyle name="เครื่องหมายจุลภาค 28 11" xfId="287" xr:uid="{00000000-0005-0000-0000-000025010000}"/>
    <cellStyle name="เครื่องหมายจุลภาค 28 2" xfId="288" xr:uid="{00000000-0005-0000-0000-000026010000}"/>
    <cellStyle name="เครื่องหมายจุลภาค 28 3" xfId="289" xr:uid="{00000000-0005-0000-0000-000027010000}"/>
    <cellStyle name="เครื่องหมายจุลภาค 28 4" xfId="290" xr:uid="{00000000-0005-0000-0000-000028010000}"/>
    <cellStyle name="เครื่องหมายจุลภาค 28 5" xfId="291" xr:uid="{00000000-0005-0000-0000-000029010000}"/>
    <cellStyle name="เครื่องหมายจุลภาค 28 6" xfId="292" xr:uid="{00000000-0005-0000-0000-00002A010000}"/>
    <cellStyle name="เครื่องหมายจุลภาค 28 7" xfId="293" xr:uid="{00000000-0005-0000-0000-00002B010000}"/>
    <cellStyle name="เครื่องหมายจุลภาค 28 8" xfId="294" xr:uid="{00000000-0005-0000-0000-00002C010000}"/>
    <cellStyle name="เครื่องหมายจุลภาค 28 9" xfId="295" xr:uid="{00000000-0005-0000-0000-00002D010000}"/>
    <cellStyle name="เครื่องหมายจุลภาค 3 2" xfId="296" xr:uid="{00000000-0005-0000-0000-00002E010000}"/>
    <cellStyle name="เครื่องหมายจุลภาค 3 3" xfId="297" xr:uid="{00000000-0005-0000-0000-00002F010000}"/>
    <cellStyle name="เครื่องหมายจุลภาค 3 4" xfId="298" xr:uid="{00000000-0005-0000-0000-000030010000}"/>
    <cellStyle name="เครื่องหมายจุลภาค 3 5" xfId="299" xr:uid="{00000000-0005-0000-0000-000031010000}"/>
    <cellStyle name="เครื่องหมายจุลภาค 31 10" xfId="300" xr:uid="{00000000-0005-0000-0000-000032010000}"/>
    <cellStyle name="เครื่องหมายจุลภาค 31 11" xfId="301" xr:uid="{00000000-0005-0000-0000-000033010000}"/>
    <cellStyle name="เครื่องหมายจุลภาค 31 2" xfId="302" xr:uid="{00000000-0005-0000-0000-000034010000}"/>
    <cellStyle name="เครื่องหมายจุลภาค 31 3" xfId="303" xr:uid="{00000000-0005-0000-0000-000035010000}"/>
    <cellStyle name="เครื่องหมายจุลภาค 31 4" xfId="304" xr:uid="{00000000-0005-0000-0000-000036010000}"/>
    <cellStyle name="เครื่องหมายจุลภาค 31 5" xfId="305" xr:uid="{00000000-0005-0000-0000-000037010000}"/>
    <cellStyle name="เครื่องหมายจุลภาค 31 6" xfId="306" xr:uid="{00000000-0005-0000-0000-000038010000}"/>
    <cellStyle name="เครื่องหมายจุลภาค 31 7" xfId="307" xr:uid="{00000000-0005-0000-0000-000039010000}"/>
    <cellStyle name="เครื่องหมายจุลภาค 31 8" xfId="308" xr:uid="{00000000-0005-0000-0000-00003A010000}"/>
    <cellStyle name="เครื่องหมายจุลภาค 31 9" xfId="309" xr:uid="{00000000-0005-0000-0000-00003B010000}"/>
    <cellStyle name="เครื่องหมายจุลภาค 32 10" xfId="310" xr:uid="{00000000-0005-0000-0000-00003C010000}"/>
    <cellStyle name="เครื่องหมายจุลภาค 32 11" xfId="311" xr:uid="{00000000-0005-0000-0000-00003D010000}"/>
    <cellStyle name="เครื่องหมายจุลภาค 32 2" xfId="312" xr:uid="{00000000-0005-0000-0000-00003E010000}"/>
    <cellStyle name="เครื่องหมายจุลภาค 32 3" xfId="313" xr:uid="{00000000-0005-0000-0000-00003F010000}"/>
    <cellStyle name="เครื่องหมายจุลภาค 32 4" xfId="314" xr:uid="{00000000-0005-0000-0000-000040010000}"/>
    <cellStyle name="เครื่องหมายจุลภาค 32 5" xfId="315" xr:uid="{00000000-0005-0000-0000-000041010000}"/>
    <cellStyle name="เครื่องหมายจุลภาค 32 6" xfId="316" xr:uid="{00000000-0005-0000-0000-000042010000}"/>
    <cellStyle name="เครื่องหมายจุลภาค 32 7" xfId="317" xr:uid="{00000000-0005-0000-0000-000043010000}"/>
    <cellStyle name="เครื่องหมายจุลภาค 32 8" xfId="318" xr:uid="{00000000-0005-0000-0000-000044010000}"/>
    <cellStyle name="เครื่องหมายจุลภาค 32 9" xfId="319" xr:uid="{00000000-0005-0000-0000-000045010000}"/>
    <cellStyle name="เครื่องหมายจุลภาค 33 10" xfId="320" xr:uid="{00000000-0005-0000-0000-000046010000}"/>
    <cellStyle name="เครื่องหมายจุลภาค 33 11" xfId="321" xr:uid="{00000000-0005-0000-0000-000047010000}"/>
    <cellStyle name="เครื่องหมายจุลภาค 33 2" xfId="322" xr:uid="{00000000-0005-0000-0000-000048010000}"/>
    <cellStyle name="เครื่องหมายจุลภาค 33 3" xfId="323" xr:uid="{00000000-0005-0000-0000-000049010000}"/>
    <cellStyle name="เครื่องหมายจุลภาค 33 4" xfId="324" xr:uid="{00000000-0005-0000-0000-00004A010000}"/>
    <cellStyle name="เครื่องหมายจุลภาค 33 5" xfId="325" xr:uid="{00000000-0005-0000-0000-00004B010000}"/>
    <cellStyle name="เครื่องหมายจุลภาค 33 6" xfId="326" xr:uid="{00000000-0005-0000-0000-00004C010000}"/>
    <cellStyle name="เครื่องหมายจุลภาค 33 7" xfId="327" xr:uid="{00000000-0005-0000-0000-00004D010000}"/>
    <cellStyle name="เครื่องหมายจุลภาค 33 8" xfId="328" xr:uid="{00000000-0005-0000-0000-00004E010000}"/>
    <cellStyle name="เครื่องหมายจุลภาค 33 9" xfId="329" xr:uid="{00000000-0005-0000-0000-00004F010000}"/>
    <cellStyle name="เครื่องหมายจุลภาค 34 10" xfId="330" xr:uid="{00000000-0005-0000-0000-000050010000}"/>
    <cellStyle name="เครื่องหมายจุลภาค 34 11" xfId="331" xr:uid="{00000000-0005-0000-0000-000051010000}"/>
    <cellStyle name="เครื่องหมายจุลภาค 34 2" xfId="332" xr:uid="{00000000-0005-0000-0000-000052010000}"/>
    <cellStyle name="เครื่องหมายจุลภาค 34 3" xfId="333" xr:uid="{00000000-0005-0000-0000-000053010000}"/>
    <cellStyle name="เครื่องหมายจุลภาค 34 4" xfId="334" xr:uid="{00000000-0005-0000-0000-000054010000}"/>
    <cellStyle name="เครื่องหมายจุลภาค 34 5" xfId="335" xr:uid="{00000000-0005-0000-0000-000055010000}"/>
    <cellStyle name="เครื่องหมายจุลภาค 34 6" xfId="336" xr:uid="{00000000-0005-0000-0000-000056010000}"/>
    <cellStyle name="เครื่องหมายจุลภาค 34 7" xfId="337" xr:uid="{00000000-0005-0000-0000-000057010000}"/>
    <cellStyle name="เครื่องหมายจุลภาค 34 8" xfId="338" xr:uid="{00000000-0005-0000-0000-000058010000}"/>
    <cellStyle name="เครื่องหมายจุลภาค 34 9" xfId="339" xr:uid="{00000000-0005-0000-0000-000059010000}"/>
    <cellStyle name="เครื่องหมายจุลภาค 35 10" xfId="340" xr:uid="{00000000-0005-0000-0000-00005A010000}"/>
    <cellStyle name="เครื่องหมายจุลภาค 35 11" xfId="341" xr:uid="{00000000-0005-0000-0000-00005B010000}"/>
    <cellStyle name="เครื่องหมายจุลภาค 35 2" xfId="342" xr:uid="{00000000-0005-0000-0000-00005C010000}"/>
    <cellStyle name="เครื่องหมายจุลภาค 35 3" xfId="343" xr:uid="{00000000-0005-0000-0000-00005D010000}"/>
    <cellStyle name="เครื่องหมายจุลภาค 35 4" xfId="344" xr:uid="{00000000-0005-0000-0000-00005E010000}"/>
    <cellStyle name="เครื่องหมายจุลภาค 35 5" xfId="345" xr:uid="{00000000-0005-0000-0000-00005F010000}"/>
    <cellStyle name="เครื่องหมายจุลภาค 35 6" xfId="346" xr:uid="{00000000-0005-0000-0000-000060010000}"/>
    <cellStyle name="เครื่องหมายจุลภาค 35 7" xfId="347" xr:uid="{00000000-0005-0000-0000-000061010000}"/>
    <cellStyle name="เครื่องหมายจุลภาค 35 8" xfId="348" xr:uid="{00000000-0005-0000-0000-000062010000}"/>
    <cellStyle name="เครื่องหมายจุลภาค 35 9" xfId="349" xr:uid="{00000000-0005-0000-0000-000063010000}"/>
    <cellStyle name="เครื่องหมายจุลภาค 37 10" xfId="350" xr:uid="{00000000-0005-0000-0000-000064010000}"/>
    <cellStyle name="เครื่องหมายจุลภาค 37 11" xfId="351" xr:uid="{00000000-0005-0000-0000-000065010000}"/>
    <cellStyle name="เครื่องหมายจุลภาค 37 2" xfId="352" xr:uid="{00000000-0005-0000-0000-000066010000}"/>
    <cellStyle name="เครื่องหมายจุลภาค 37 3" xfId="353" xr:uid="{00000000-0005-0000-0000-000067010000}"/>
    <cellStyle name="เครื่องหมายจุลภาค 37 4" xfId="354" xr:uid="{00000000-0005-0000-0000-000068010000}"/>
    <cellStyle name="เครื่องหมายจุลภาค 37 5" xfId="355" xr:uid="{00000000-0005-0000-0000-000069010000}"/>
    <cellStyle name="เครื่องหมายจุลภาค 37 6" xfId="356" xr:uid="{00000000-0005-0000-0000-00006A010000}"/>
    <cellStyle name="เครื่องหมายจุลภาค 37 7" xfId="357" xr:uid="{00000000-0005-0000-0000-00006B010000}"/>
    <cellStyle name="เครื่องหมายจุลภาค 37 8" xfId="358" xr:uid="{00000000-0005-0000-0000-00006C010000}"/>
    <cellStyle name="เครื่องหมายจุลภาค 37 9" xfId="359" xr:uid="{00000000-0005-0000-0000-00006D010000}"/>
    <cellStyle name="เครื่องหมายจุลภาค 38 10" xfId="360" xr:uid="{00000000-0005-0000-0000-00006E010000}"/>
    <cellStyle name="เครื่องหมายจุลภาค 38 11" xfId="361" xr:uid="{00000000-0005-0000-0000-00006F010000}"/>
    <cellStyle name="เครื่องหมายจุลภาค 38 2" xfId="362" xr:uid="{00000000-0005-0000-0000-000070010000}"/>
    <cellStyle name="เครื่องหมายจุลภาค 38 3" xfId="363" xr:uid="{00000000-0005-0000-0000-000071010000}"/>
    <cellStyle name="เครื่องหมายจุลภาค 38 4" xfId="364" xr:uid="{00000000-0005-0000-0000-000072010000}"/>
    <cellStyle name="เครื่องหมายจุลภาค 38 5" xfId="365" xr:uid="{00000000-0005-0000-0000-000073010000}"/>
    <cellStyle name="เครื่องหมายจุลภาค 38 6" xfId="366" xr:uid="{00000000-0005-0000-0000-000074010000}"/>
    <cellStyle name="เครื่องหมายจุลภาค 38 7" xfId="367" xr:uid="{00000000-0005-0000-0000-000075010000}"/>
    <cellStyle name="เครื่องหมายจุลภาค 38 8" xfId="368" xr:uid="{00000000-0005-0000-0000-000076010000}"/>
    <cellStyle name="เครื่องหมายจุลภาค 38 9" xfId="369" xr:uid="{00000000-0005-0000-0000-000077010000}"/>
    <cellStyle name="เครื่องหมายจุลภาค 39" xfId="370" xr:uid="{00000000-0005-0000-0000-000078010000}"/>
    <cellStyle name="เครื่องหมายจุลภาค 39 2" xfId="371" xr:uid="{00000000-0005-0000-0000-000079010000}"/>
    <cellStyle name="เครื่องหมายจุลภาค 4 2" xfId="372" xr:uid="{00000000-0005-0000-0000-00007A010000}"/>
    <cellStyle name="เครื่องหมายจุลภาค 4 3" xfId="373" xr:uid="{00000000-0005-0000-0000-00007B010000}"/>
    <cellStyle name="เครื่องหมายจุลภาค 4 4" xfId="374" xr:uid="{00000000-0005-0000-0000-00007C010000}"/>
    <cellStyle name="เครื่องหมายจุลภาค 4 5" xfId="375" xr:uid="{00000000-0005-0000-0000-00007D010000}"/>
    <cellStyle name="เครื่องหมายจุลภาค 40" xfId="376" xr:uid="{00000000-0005-0000-0000-00007E010000}"/>
    <cellStyle name="เครื่องหมายจุลภาค 41" xfId="377" xr:uid="{00000000-0005-0000-0000-00007F010000}"/>
    <cellStyle name="เครื่องหมายจุลภาค 42" xfId="378" xr:uid="{00000000-0005-0000-0000-000080010000}"/>
    <cellStyle name="เครื่องหมายจุลภาค 42 10" xfId="379" xr:uid="{00000000-0005-0000-0000-000081010000}"/>
    <cellStyle name="เครื่องหมายจุลภาค 42 2" xfId="380" xr:uid="{00000000-0005-0000-0000-000082010000}"/>
    <cellStyle name="เครื่องหมายจุลภาค 42 3" xfId="381" xr:uid="{00000000-0005-0000-0000-000083010000}"/>
    <cellStyle name="เครื่องหมายจุลภาค 42 4" xfId="382" xr:uid="{00000000-0005-0000-0000-000084010000}"/>
    <cellStyle name="เครื่องหมายจุลภาค 42 5" xfId="383" xr:uid="{00000000-0005-0000-0000-000085010000}"/>
    <cellStyle name="เครื่องหมายจุลภาค 42 6" xfId="384" xr:uid="{00000000-0005-0000-0000-000086010000}"/>
    <cellStyle name="เครื่องหมายจุลภาค 42 7" xfId="385" xr:uid="{00000000-0005-0000-0000-000087010000}"/>
    <cellStyle name="เครื่องหมายจุลภาค 42 8" xfId="386" xr:uid="{00000000-0005-0000-0000-000088010000}"/>
    <cellStyle name="เครื่องหมายจุลภาค 42 9" xfId="387" xr:uid="{00000000-0005-0000-0000-000089010000}"/>
    <cellStyle name="เครื่องหมายจุลภาค 43" xfId="388" xr:uid="{00000000-0005-0000-0000-00008A010000}"/>
    <cellStyle name="เครื่องหมายจุลภาค 43 10" xfId="389" xr:uid="{00000000-0005-0000-0000-00008B010000}"/>
    <cellStyle name="เครื่องหมายจุลภาค 43 2" xfId="390" xr:uid="{00000000-0005-0000-0000-00008C010000}"/>
    <cellStyle name="เครื่องหมายจุลภาค 43 3" xfId="391" xr:uid="{00000000-0005-0000-0000-00008D010000}"/>
    <cellStyle name="เครื่องหมายจุลภาค 43 4" xfId="392" xr:uid="{00000000-0005-0000-0000-00008E010000}"/>
    <cellStyle name="เครื่องหมายจุลภาค 43 5" xfId="393" xr:uid="{00000000-0005-0000-0000-00008F010000}"/>
    <cellStyle name="เครื่องหมายจุลภาค 43 6" xfId="394" xr:uid="{00000000-0005-0000-0000-000090010000}"/>
    <cellStyle name="เครื่องหมายจุลภาค 43 7" xfId="395" xr:uid="{00000000-0005-0000-0000-000091010000}"/>
    <cellStyle name="เครื่องหมายจุลภาค 43 8" xfId="396" xr:uid="{00000000-0005-0000-0000-000092010000}"/>
    <cellStyle name="เครื่องหมายจุลภาค 43 9" xfId="397" xr:uid="{00000000-0005-0000-0000-000093010000}"/>
    <cellStyle name="เครื่องหมายจุลภาค 44" xfId="398" xr:uid="{00000000-0005-0000-0000-000094010000}"/>
    <cellStyle name="เครื่องหมายจุลภาค 44 10" xfId="399" xr:uid="{00000000-0005-0000-0000-000095010000}"/>
    <cellStyle name="เครื่องหมายจุลภาค 44 2" xfId="400" xr:uid="{00000000-0005-0000-0000-000096010000}"/>
    <cellStyle name="เครื่องหมายจุลภาค 44 3" xfId="401" xr:uid="{00000000-0005-0000-0000-000097010000}"/>
    <cellStyle name="เครื่องหมายจุลภาค 44 4" xfId="402" xr:uid="{00000000-0005-0000-0000-000098010000}"/>
    <cellStyle name="เครื่องหมายจุลภาค 44 5" xfId="403" xr:uid="{00000000-0005-0000-0000-000099010000}"/>
    <cellStyle name="เครื่องหมายจุลภาค 44 6" xfId="404" xr:uid="{00000000-0005-0000-0000-00009A010000}"/>
    <cellStyle name="เครื่องหมายจุลภาค 44 7" xfId="405" xr:uid="{00000000-0005-0000-0000-00009B010000}"/>
    <cellStyle name="เครื่องหมายจุลภาค 44 8" xfId="406" xr:uid="{00000000-0005-0000-0000-00009C010000}"/>
    <cellStyle name="เครื่องหมายจุลภาค 44 9" xfId="407" xr:uid="{00000000-0005-0000-0000-00009D010000}"/>
    <cellStyle name="เครื่องหมายจุลภาค 45" xfId="408" xr:uid="{00000000-0005-0000-0000-00009E010000}"/>
    <cellStyle name="เครื่องหมายจุลภาค 46" xfId="409" xr:uid="{00000000-0005-0000-0000-00009F010000}"/>
    <cellStyle name="เครื่องหมายจุลภาค 47" xfId="410" xr:uid="{00000000-0005-0000-0000-0000A0010000}"/>
    <cellStyle name="เครื่องหมายจุลภาค 48" xfId="411" xr:uid="{00000000-0005-0000-0000-0000A1010000}"/>
    <cellStyle name="เครื่องหมายจุลภาค 49" xfId="412" xr:uid="{00000000-0005-0000-0000-0000A2010000}"/>
    <cellStyle name="เครื่องหมายจุลภาค 5 2" xfId="413" xr:uid="{00000000-0005-0000-0000-0000A3010000}"/>
    <cellStyle name="เครื่องหมายจุลภาค 5 3" xfId="414" xr:uid="{00000000-0005-0000-0000-0000A4010000}"/>
    <cellStyle name="เครื่องหมายจุลภาค 5 4" xfId="415" xr:uid="{00000000-0005-0000-0000-0000A5010000}"/>
    <cellStyle name="เครื่องหมายจุลภาค 5 5" xfId="416" xr:uid="{00000000-0005-0000-0000-0000A6010000}"/>
    <cellStyle name="เครื่องหมายจุลภาค 50" xfId="417" xr:uid="{00000000-0005-0000-0000-0000A7010000}"/>
    <cellStyle name="เครื่องหมายจุลภาค 52" xfId="418" xr:uid="{00000000-0005-0000-0000-0000A8010000}"/>
    <cellStyle name="เครื่องหมายจุลภาค 53" xfId="419" xr:uid="{00000000-0005-0000-0000-0000A9010000}"/>
    <cellStyle name="เครื่องหมายจุลภาค 55" xfId="420" xr:uid="{00000000-0005-0000-0000-0000AA010000}"/>
    <cellStyle name="เครื่องหมายจุลภาค 56" xfId="421" xr:uid="{00000000-0005-0000-0000-0000AB010000}"/>
    <cellStyle name="เครื่องหมายจุลภาค 57" xfId="422" xr:uid="{00000000-0005-0000-0000-0000AC010000}"/>
    <cellStyle name="เครื่องหมายจุลภาค 58" xfId="423" xr:uid="{00000000-0005-0000-0000-0000AD010000}"/>
    <cellStyle name="เครื่องหมายจุลภาค 59" xfId="424" xr:uid="{00000000-0005-0000-0000-0000AE010000}"/>
    <cellStyle name="เครื่องหมายจุลภาค 6 2" xfId="425" xr:uid="{00000000-0005-0000-0000-0000AF010000}"/>
    <cellStyle name="เครื่องหมายจุลภาค 6 3" xfId="426" xr:uid="{00000000-0005-0000-0000-0000B0010000}"/>
    <cellStyle name="เครื่องหมายจุลภาค 6 4" xfId="427" xr:uid="{00000000-0005-0000-0000-0000B1010000}"/>
    <cellStyle name="เครื่องหมายจุลภาค 6 5" xfId="428" xr:uid="{00000000-0005-0000-0000-0000B2010000}"/>
    <cellStyle name="เครื่องหมายจุลภาค 60" xfId="429" xr:uid="{00000000-0005-0000-0000-0000B3010000}"/>
    <cellStyle name="เครื่องหมายจุลภาค 61" xfId="430" xr:uid="{00000000-0005-0000-0000-0000B4010000}"/>
    <cellStyle name="เครื่องหมายจุลภาค 62" xfId="431" xr:uid="{00000000-0005-0000-0000-0000B5010000}"/>
    <cellStyle name="เครื่องหมายจุลภาค 63" xfId="432" xr:uid="{00000000-0005-0000-0000-0000B6010000}"/>
    <cellStyle name="เครื่องหมายจุลภาค 64" xfId="433" xr:uid="{00000000-0005-0000-0000-0000B7010000}"/>
    <cellStyle name="เครื่องหมายจุลภาค 65" xfId="434" xr:uid="{00000000-0005-0000-0000-0000B8010000}"/>
    <cellStyle name="เครื่องหมายจุลภาค 66" xfId="435" xr:uid="{00000000-0005-0000-0000-0000B9010000}"/>
    <cellStyle name="เครื่องหมายจุลภาค 67" xfId="436" xr:uid="{00000000-0005-0000-0000-0000BA010000}"/>
    <cellStyle name="เครื่องหมายจุลภาค 68" xfId="437" xr:uid="{00000000-0005-0000-0000-0000BB010000}"/>
    <cellStyle name="เครื่องหมายจุลภาค 69" xfId="438" xr:uid="{00000000-0005-0000-0000-0000BC010000}"/>
    <cellStyle name="เครื่องหมายจุลภาค 7 10" xfId="439" xr:uid="{00000000-0005-0000-0000-0000BD010000}"/>
    <cellStyle name="เครื่องหมายจุลภาค 7 11" xfId="440" xr:uid="{00000000-0005-0000-0000-0000BE010000}"/>
    <cellStyle name="เครื่องหมายจุลภาค 7 12" xfId="441" xr:uid="{00000000-0005-0000-0000-0000BF010000}"/>
    <cellStyle name="เครื่องหมายจุลภาค 7 13" xfId="442" xr:uid="{00000000-0005-0000-0000-0000C0010000}"/>
    <cellStyle name="เครื่องหมายจุลภาค 7 14" xfId="443" xr:uid="{00000000-0005-0000-0000-0000C1010000}"/>
    <cellStyle name="เครื่องหมายจุลภาค 7 2" xfId="444" xr:uid="{00000000-0005-0000-0000-0000C2010000}"/>
    <cellStyle name="เครื่องหมายจุลภาค 7 3" xfId="445" xr:uid="{00000000-0005-0000-0000-0000C3010000}"/>
    <cellStyle name="เครื่องหมายจุลภาค 7 4" xfId="446" xr:uid="{00000000-0005-0000-0000-0000C4010000}"/>
    <cellStyle name="เครื่องหมายจุลภาค 7 5" xfId="447" xr:uid="{00000000-0005-0000-0000-0000C5010000}"/>
    <cellStyle name="เครื่องหมายจุลภาค 7 6" xfId="448" xr:uid="{00000000-0005-0000-0000-0000C6010000}"/>
    <cellStyle name="เครื่องหมายจุลภาค 7 7" xfId="449" xr:uid="{00000000-0005-0000-0000-0000C7010000}"/>
    <cellStyle name="เครื่องหมายจุลภาค 7 8" xfId="450" xr:uid="{00000000-0005-0000-0000-0000C8010000}"/>
    <cellStyle name="เครื่องหมายจุลภาค 7 9" xfId="451" xr:uid="{00000000-0005-0000-0000-0000C9010000}"/>
    <cellStyle name="เครื่องหมายจุลภาค 70" xfId="452" xr:uid="{00000000-0005-0000-0000-0000CA010000}"/>
    <cellStyle name="เครื่องหมายจุลภาค 71" xfId="453" xr:uid="{00000000-0005-0000-0000-0000CB010000}"/>
    <cellStyle name="เครื่องหมายจุลภาค 72" xfId="454" xr:uid="{00000000-0005-0000-0000-0000CC010000}"/>
    <cellStyle name="เครื่องหมายจุลภาค 73" xfId="455" xr:uid="{00000000-0005-0000-0000-0000CD010000}"/>
    <cellStyle name="เครื่องหมายจุลภาค 74" xfId="456" xr:uid="{00000000-0005-0000-0000-0000CE010000}"/>
    <cellStyle name="เครื่องหมายจุลภาค 75" xfId="457" xr:uid="{00000000-0005-0000-0000-0000CF010000}"/>
    <cellStyle name="เครื่องหมายจุลภาค 76" xfId="458" xr:uid="{00000000-0005-0000-0000-0000D0010000}"/>
    <cellStyle name="เครื่องหมายจุลภาค 8" xfId="459" xr:uid="{00000000-0005-0000-0000-0000D1010000}"/>
    <cellStyle name="เครื่องหมายจุลภาค 8 10" xfId="460" xr:uid="{00000000-0005-0000-0000-0000D2010000}"/>
    <cellStyle name="เครื่องหมายจุลภาค 8 11" xfId="461" xr:uid="{00000000-0005-0000-0000-0000D3010000}"/>
    <cellStyle name="เครื่องหมายจุลภาค 8 12" xfId="462" xr:uid="{00000000-0005-0000-0000-0000D4010000}"/>
    <cellStyle name="เครื่องหมายจุลภาค 8 13" xfId="463" xr:uid="{00000000-0005-0000-0000-0000D5010000}"/>
    <cellStyle name="เครื่องหมายจุลภาค 8 14" xfId="464" xr:uid="{00000000-0005-0000-0000-0000D6010000}"/>
    <cellStyle name="เครื่องหมายจุลภาค 8 2" xfId="465" xr:uid="{00000000-0005-0000-0000-0000D7010000}"/>
    <cellStyle name="เครื่องหมายจุลภาค 8 3" xfId="466" xr:uid="{00000000-0005-0000-0000-0000D8010000}"/>
    <cellStyle name="เครื่องหมายจุลภาค 8 4" xfId="467" xr:uid="{00000000-0005-0000-0000-0000D9010000}"/>
    <cellStyle name="เครื่องหมายจุลภาค 8 5" xfId="468" xr:uid="{00000000-0005-0000-0000-0000DA010000}"/>
    <cellStyle name="เครื่องหมายจุลภาค 8 6" xfId="469" xr:uid="{00000000-0005-0000-0000-0000DB010000}"/>
    <cellStyle name="เครื่องหมายจุลภาค 8 7" xfId="470" xr:uid="{00000000-0005-0000-0000-0000DC010000}"/>
    <cellStyle name="เครื่องหมายจุลภาค 8 8" xfId="471" xr:uid="{00000000-0005-0000-0000-0000DD010000}"/>
    <cellStyle name="เครื่องหมายจุลภาค 8 9" xfId="472" xr:uid="{00000000-0005-0000-0000-0000DE010000}"/>
    <cellStyle name="เครื่องหมายจุลภาค 9 2" xfId="473" xr:uid="{00000000-0005-0000-0000-0000DF010000}"/>
    <cellStyle name="เครื่องหมายจุลภาค 9 3" xfId="474" xr:uid="{00000000-0005-0000-0000-0000E0010000}"/>
    <cellStyle name="เครื่องหมายจุลภาค 9 4" xfId="475" xr:uid="{00000000-0005-0000-0000-0000E1010000}"/>
    <cellStyle name="เครื่องหมายจุลภาค 9 5" xfId="476" xr:uid="{00000000-0005-0000-0000-0000E2010000}"/>
    <cellStyle name="เครื่องหมายจุลภาค_wp Y'48-UMI(23-3'2'48)-updat" xfId="477" xr:uid="{00000000-0005-0000-0000-0000E3010000}"/>
    <cellStyle name="เซลล์ตรวจสอบ 2" xfId="478" xr:uid="{00000000-0005-0000-0000-0000E6010000}"/>
    <cellStyle name="เซลล์ตรวจสอบ 3" xfId="479" xr:uid="{00000000-0005-0000-0000-0000E7010000}"/>
    <cellStyle name="เซลล์ที่มีการเชื่อมโยง 2" xfId="480" xr:uid="{00000000-0005-0000-0000-0000E8010000}"/>
    <cellStyle name="เซลล์ที่มีการเชื่อมโยง 3" xfId="481" xr:uid="{00000000-0005-0000-0000-0000E9010000}"/>
    <cellStyle name="เปอร์เซ็นต์ 2 2" xfId="482" xr:uid="{00000000-0005-0000-0000-000015020000}"/>
    <cellStyle name="เปอร์เซ็นต์ 2 3" xfId="483" xr:uid="{00000000-0005-0000-0000-000016020000}"/>
    <cellStyle name="เปอร์เซ็นต์ 2 4" xfId="484" xr:uid="{00000000-0005-0000-0000-000017020000}"/>
    <cellStyle name="เปอร์เซ็นต์ 2 5" xfId="485" xr:uid="{00000000-0005-0000-0000-000018020000}"/>
    <cellStyle name="เปอร์เซ็นต์ 3 2" xfId="486" xr:uid="{00000000-0005-0000-0000-000019020000}"/>
    <cellStyle name="เปอร์เซ็นต์ 3 3" xfId="487" xr:uid="{00000000-0005-0000-0000-00001A020000}"/>
    <cellStyle name="เปอร์เซ็นต์ 3 4" xfId="488" xr:uid="{00000000-0005-0000-0000-00001B020000}"/>
    <cellStyle name="เปอร์เซ็นต์ 3 5" xfId="489" xr:uid="{00000000-0005-0000-0000-00001C020000}"/>
    <cellStyle name="เปอร์เซ็นต์ 4 10" xfId="490" xr:uid="{00000000-0005-0000-0000-00001D020000}"/>
    <cellStyle name="เปอร์เซ็นต์ 4 11" xfId="491" xr:uid="{00000000-0005-0000-0000-00001E020000}"/>
    <cellStyle name="เปอร์เซ็นต์ 4 12" xfId="492" xr:uid="{00000000-0005-0000-0000-00001F020000}"/>
    <cellStyle name="เปอร์เซ็นต์ 4 13" xfId="493" xr:uid="{00000000-0005-0000-0000-000020020000}"/>
    <cellStyle name="เปอร์เซ็นต์ 4 2" xfId="494" xr:uid="{00000000-0005-0000-0000-000021020000}"/>
    <cellStyle name="เปอร์เซ็นต์ 4 3" xfId="495" xr:uid="{00000000-0005-0000-0000-000022020000}"/>
    <cellStyle name="เปอร์เซ็นต์ 4 4" xfId="496" xr:uid="{00000000-0005-0000-0000-000023020000}"/>
    <cellStyle name="เปอร์เซ็นต์ 4 5" xfId="497" xr:uid="{00000000-0005-0000-0000-000024020000}"/>
    <cellStyle name="เปอร์เซ็นต์ 4 6" xfId="498" xr:uid="{00000000-0005-0000-0000-000025020000}"/>
    <cellStyle name="เปอร์เซ็นต์ 4 7" xfId="499" xr:uid="{00000000-0005-0000-0000-000026020000}"/>
    <cellStyle name="เปอร์เซ็นต์ 4 8" xfId="500" xr:uid="{00000000-0005-0000-0000-000027020000}"/>
    <cellStyle name="เปอร์เซ็นต์ 4 9" xfId="501" xr:uid="{00000000-0005-0000-0000-000028020000}"/>
    <cellStyle name="แย่ 2" xfId="502" xr:uid="{00000000-0005-0000-0000-00002B020000}"/>
    <cellStyle name="แย่ 3" xfId="503" xr:uid="{00000000-0005-0000-0000-00002C020000}"/>
    <cellStyle name="แสดงผล 2" xfId="504" xr:uid="{00000000-0005-0000-0000-00003E020000}"/>
    <cellStyle name="แสดงผล 3" xfId="505" xr:uid="{00000000-0005-0000-0000-00003F020000}"/>
    <cellStyle name="การคำนวณ 2" xfId="506" xr:uid="{00000000-0005-0000-0000-0000BE000000}"/>
    <cellStyle name="การคำนวณ 3" xfId="507" xr:uid="{00000000-0005-0000-0000-0000BF000000}"/>
    <cellStyle name="ข้อความเตือน 2" xfId="508" xr:uid="{00000000-0005-0000-0000-0000C0000000}"/>
    <cellStyle name="ข้อความเตือน 3" xfId="509" xr:uid="{00000000-0005-0000-0000-0000C1000000}"/>
    <cellStyle name="ข้อความอธิบาย 2" xfId="510" xr:uid="{00000000-0005-0000-0000-0000C2000000}"/>
    <cellStyle name="ข้อความอธิบาย 3" xfId="511" xr:uid="{00000000-0005-0000-0000-0000C3000000}"/>
    <cellStyle name="ชื่อเรื่อง 2" xfId="512" xr:uid="{00000000-0005-0000-0000-0000E4010000}"/>
    <cellStyle name="ชื่อเรื่อง 3" xfId="513" xr:uid="{00000000-0005-0000-0000-0000E5010000}"/>
    <cellStyle name="ดี 2" xfId="514" xr:uid="{00000000-0005-0000-0000-0000EA010000}"/>
    <cellStyle name="ดี 3" xfId="515" xr:uid="{00000000-0005-0000-0000-0000EB010000}"/>
    <cellStyle name="น้บะภฒ_95" xfId="516" xr:uid="{00000000-0005-0000-0000-0000EC010000}"/>
    <cellStyle name="ปกติ 13" xfId="517" xr:uid="{00000000-0005-0000-0000-0000ED010000}"/>
    <cellStyle name="ปกติ 2" xfId="518" xr:uid="{00000000-0005-0000-0000-0000EE010000}"/>
    <cellStyle name="ปกติ 2 2" xfId="519" xr:uid="{00000000-0005-0000-0000-0000EF010000}"/>
    <cellStyle name="ปกติ 20" xfId="520" xr:uid="{00000000-0005-0000-0000-0000F0010000}"/>
    <cellStyle name="ปกติ 20 10" xfId="521" xr:uid="{00000000-0005-0000-0000-0000F1010000}"/>
    <cellStyle name="ปกติ 20 11" xfId="522" xr:uid="{00000000-0005-0000-0000-0000F2010000}"/>
    <cellStyle name="ปกติ 20 2" xfId="523" xr:uid="{00000000-0005-0000-0000-0000F3010000}"/>
    <cellStyle name="ปกติ 20 3" xfId="524" xr:uid="{00000000-0005-0000-0000-0000F4010000}"/>
    <cellStyle name="ปกติ 20 4" xfId="525" xr:uid="{00000000-0005-0000-0000-0000F5010000}"/>
    <cellStyle name="ปกติ 20 5" xfId="526" xr:uid="{00000000-0005-0000-0000-0000F6010000}"/>
    <cellStyle name="ปกติ 20 6" xfId="527" xr:uid="{00000000-0005-0000-0000-0000F7010000}"/>
    <cellStyle name="ปกติ 20 7" xfId="528" xr:uid="{00000000-0005-0000-0000-0000F8010000}"/>
    <cellStyle name="ปกติ 20 8" xfId="529" xr:uid="{00000000-0005-0000-0000-0000F9010000}"/>
    <cellStyle name="ปกติ 20 9" xfId="530" xr:uid="{00000000-0005-0000-0000-0000FA010000}"/>
    <cellStyle name="ปกติ 21" xfId="531" xr:uid="{00000000-0005-0000-0000-0000FB010000}"/>
    <cellStyle name="ปกติ 21 10" xfId="532" xr:uid="{00000000-0005-0000-0000-0000FC010000}"/>
    <cellStyle name="ปกติ 21 11" xfId="533" xr:uid="{00000000-0005-0000-0000-0000FD010000}"/>
    <cellStyle name="ปกติ 21 2" xfId="534" xr:uid="{00000000-0005-0000-0000-0000FE010000}"/>
    <cellStyle name="ปกติ 21 3" xfId="535" xr:uid="{00000000-0005-0000-0000-0000FF010000}"/>
    <cellStyle name="ปกติ 21 4" xfId="536" xr:uid="{00000000-0005-0000-0000-000000020000}"/>
    <cellStyle name="ปกติ 21 5" xfId="537" xr:uid="{00000000-0005-0000-0000-000001020000}"/>
    <cellStyle name="ปกติ 21 6" xfId="538" xr:uid="{00000000-0005-0000-0000-000002020000}"/>
    <cellStyle name="ปกติ 21 7" xfId="539" xr:uid="{00000000-0005-0000-0000-000003020000}"/>
    <cellStyle name="ปกติ 21 8" xfId="540" xr:uid="{00000000-0005-0000-0000-000004020000}"/>
    <cellStyle name="ปกติ 21 9" xfId="541" xr:uid="{00000000-0005-0000-0000-000005020000}"/>
    <cellStyle name="ปกติ 34" xfId="542" xr:uid="{00000000-0005-0000-0000-000006020000}"/>
    <cellStyle name="ปกติ 34 2" xfId="543" xr:uid="{00000000-0005-0000-0000-000007020000}"/>
    <cellStyle name="ปกติ 35" xfId="544" xr:uid="{00000000-0005-0000-0000-000008020000}"/>
    <cellStyle name="ปกติ 36" xfId="545" xr:uid="{00000000-0005-0000-0000-000009020000}"/>
    <cellStyle name="ปกติ 37" xfId="546" xr:uid="{00000000-0005-0000-0000-00000A020000}"/>
    <cellStyle name="ปกติ 4" xfId="547" xr:uid="{00000000-0005-0000-0000-00000B020000}"/>
    <cellStyle name="ปกติ 4 2" xfId="548" xr:uid="{00000000-0005-0000-0000-00000C020000}"/>
    <cellStyle name="ปกติ 5" xfId="549" xr:uid="{00000000-0005-0000-0000-00000D020000}"/>
    <cellStyle name="ปกติ 5 2" xfId="550" xr:uid="{00000000-0005-0000-0000-00000E020000}"/>
    <cellStyle name="ปกติ_KMC_T2" xfId="551" xr:uid="{00000000-0005-0000-0000-00000F020000}"/>
    <cellStyle name="ปกติ_RS_Q1-49 Excel T&amp;E" xfId="552" xr:uid="{00000000-0005-0000-0000-000010020000}"/>
    <cellStyle name="ป้อนค่า 2" xfId="553" xr:uid="{00000000-0005-0000-0000-000011020000}"/>
    <cellStyle name="ป้อนค่า 3" xfId="554" xr:uid="{00000000-0005-0000-0000-000012020000}"/>
    <cellStyle name="ปานกลาง 2" xfId="555" xr:uid="{00000000-0005-0000-0000-000013020000}"/>
    <cellStyle name="ปานกลาง 3" xfId="556" xr:uid="{00000000-0005-0000-0000-000014020000}"/>
    <cellStyle name="ผลรวม 2" xfId="557" xr:uid="{00000000-0005-0000-0000-000029020000}"/>
    <cellStyle name="ผลรวม 3" xfId="558" xr:uid="{00000000-0005-0000-0000-00002A020000}"/>
    <cellStyle name="ฤธถ [0]_95" xfId="559" xr:uid="{00000000-0005-0000-0000-00002D020000}"/>
    <cellStyle name="ฤธถ_95" xfId="560" xr:uid="{00000000-0005-0000-0000-00002E020000}"/>
    <cellStyle name="ล๋ศญ [0]_95" xfId="561" xr:uid="{00000000-0005-0000-0000-00002F020000}"/>
    <cellStyle name="ล๋ศญ_95" xfId="562" xr:uid="{00000000-0005-0000-0000-000030020000}"/>
    <cellStyle name="วฅมุ_4ฟ๙ฝวภ๛" xfId="563" xr:uid="{00000000-0005-0000-0000-000031020000}"/>
    <cellStyle name="ส่วนที่ถูกเน้น1 2" xfId="564" xr:uid="{00000000-0005-0000-0000-000032020000}"/>
    <cellStyle name="ส่วนที่ถูกเน้น1 3" xfId="565" xr:uid="{00000000-0005-0000-0000-000033020000}"/>
    <cellStyle name="ส่วนที่ถูกเน้น2 2" xfId="566" xr:uid="{00000000-0005-0000-0000-000034020000}"/>
    <cellStyle name="ส่วนที่ถูกเน้น2 3" xfId="567" xr:uid="{00000000-0005-0000-0000-000035020000}"/>
    <cellStyle name="ส่วนที่ถูกเน้น3 2" xfId="568" xr:uid="{00000000-0005-0000-0000-000036020000}"/>
    <cellStyle name="ส่วนที่ถูกเน้น3 3" xfId="569" xr:uid="{00000000-0005-0000-0000-000037020000}"/>
    <cellStyle name="ส่วนที่ถูกเน้น4 2" xfId="570" xr:uid="{00000000-0005-0000-0000-000038020000}"/>
    <cellStyle name="ส่วนที่ถูกเน้น4 3" xfId="571" xr:uid="{00000000-0005-0000-0000-000039020000}"/>
    <cellStyle name="ส่วนที่ถูกเน้น5 2" xfId="572" xr:uid="{00000000-0005-0000-0000-00003A020000}"/>
    <cellStyle name="ส่วนที่ถูกเน้น5 3" xfId="573" xr:uid="{00000000-0005-0000-0000-00003B020000}"/>
    <cellStyle name="ส่วนที่ถูกเน้น6 2" xfId="574" xr:uid="{00000000-0005-0000-0000-00003C020000}"/>
    <cellStyle name="ส่วนที่ถูกเน้น6 3" xfId="575" xr:uid="{00000000-0005-0000-0000-00003D020000}"/>
    <cellStyle name="หมายเหตุ 2" xfId="576" xr:uid="{00000000-0005-0000-0000-000040020000}"/>
    <cellStyle name="หมายเหตุ 3" xfId="577" xr:uid="{00000000-0005-0000-0000-000041020000}"/>
    <cellStyle name="หัวเรื่อง 1 2" xfId="578" xr:uid="{00000000-0005-0000-0000-000042020000}"/>
    <cellStyle name="หัวเรื่อง 1 3" xfId="579" xr:uid="{00000000-0005-0000-0000-000043020000}"/>
    <cellStyle name="หัวเรื่อง 2 2" xfId="580" xr:uid="{00000000-0005-0000-0000-000044020000}"/>
    <cellStyle name="หัวเรื่อง 2 3" xfId="581" xr:uid="{00000000-0005-0000-0000-000045020000}"/>
    <cellStyle name="หัวเรื่อง 3 2" xfId="582" xr:uid="{00000000-0005-0000-0000-000046020000}"/>
    <cellStyle name="หัวเรื่อง 3 3" xfId="583" xr:uid="{00000000-0005-0000-0000-000047020000}"/>
    <cellStyle name="หัวเรื่อง 4 2" xfId="584" xr:uid="{00000000-0005-0000-0000-000048020000}"/>
    <cellStyle name="หัวเรื่อง 4 3" xfId="585" xr:uid="{00000000-0005-0000-0000-00004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62"/>
  <sheetViews>
    <sheetView tabSelected="1" view="pageBreakPreview" zoomScaleNormal="100" zoomScaleSheetLayoutView="100" workbookViewId="0">
      <selection activeCell="L62" sqref="L62"/>
    </sheetView>
  </sheetViews>
  <sheetFormatPr defaultColWidth="9" defaultRowHeight="21"/>
  <cols>
    <col min="1" max="1" width="47" style="48" customWidth="1"/>
    <col min="2" max="2" width="8.7109375" style="30" customWidth="1"/>
    <col min="3" max="3" width="1.28515625" style="48" customWidth="1"/>
    <col min="4" max="4" width="14.7109375" style="48" customWidth="1"/>
    <col min="5" max="5" width="1.28515625" style="48" customWidth="1"/>
    <col min="6" max="6" width="14.7109375" style="47" customWidth="1"/>
    <col min="7" max="7" width="1.28515625" style="47" customWidth="1"/>
    <col min="8" max="8" width="14.7109375" style="47" customWidth="1"/>
    <col min="9" max="9" width="1.28515625" style="47" customWidth="1"/>
    <col min="10" max="10" width="14.7109375" style="47" customWidth="1"/>
    <col min="11" max="11" width="1.7109375" style="48" customWidth="1"/>
    <col min="12" max="12" width="15.85546875" style="2" customWidth="1"/>
    <col min="13" max="13" width="1.42578125" style="175" customWidth="1"/>
    <col min="14" max="14" width="12.85546875" style="175" bestFit="1" customWidth="1"/>
    <col min="15" max="16384" width="9" style="48"/>
  </cols>
  <sheetData>
    <row r="1" spans="1:14">
      <c r="A1" s="34" t="s">
        <v>76</v>
      </c>
      <c r="B1" s="50"/>
      <c r="C1" s="34"/>
      <c r="D1" s="34"/>
      <c r="F1" s="109"/>
      <c r="G1" s="34"/>
      <c r="H1" s="49"/>
      <c r="I1" s="34"/>
      <c r="J1" s="34"/>
    </row>
    <row r="2" spans="1:14">
      <c r="A2" s="34" t="s">
        <v>38</v>
      </c>
      <c r="B2" s="50"/>
      <c r="C2" s="34"/>
      <c r="D2" s="34"/>
      <c r="E2" s="34"/>
      <c r="F2" s="34"/>
      <c r="G2" s="34"/>
      <c r="H2" s="34"/>
      <c r="I2" s="34"/>
    </row>
    <row r="3" spans="1:14">
      <c r="A3" s="34" t="s">
        <v>147</v>
      </c>
      <c r="B3" s="50"/>
      <c r="C3" s="34"/>
      <c r="D3" s="35"/>
      <c r="E3" s="35"/>
      <c r="F3" s="35"/>
      <c r="G3" s="35"/>
      <c r="H3" s="35"/>
      <c r="I3" s="35"/>
      <c r="J3" s="54" t="s">
        <v>75</v>
      </c>
    </row>
    <row r="4" spans="1:14" ht="19.5" customHeight="1">
      <c r="D4" s="197" t="s">
        <v>0</v>
      </c>
      <c r="E4" s="197"/>
      <c r="F4" s="197"/>
      <c r="G4" s="55"/>
      <c r="H4" s="196" t="s">
        <v>54</v>
      </c>
      <c r="I4" s="196"/>
      <c r="J4" s="196"/>
      <c r="L4" s="184"/>
    </row>
    <row r="5" spans="1:14" ht="19.5" customHeight="1">
      <c r="D5" s="36" t="s">
        <v>148</v>
      </c>
      <c r="E5" s="56"/>
      <c r="F5" s="36" t="s">
        <v>131</v>
      </c>
      <c r="H5" s="36" t="str">
        <f>+D5</f>
        <v>30 กันยายน 2563</v>
      </c>
      <c r="I5" s="56"/>
      <c r="J5" s="36" t="str">
        <f>+F5</f>
        <v>31 ธันวาคม 2562</v>
      </c>
      <c r="L5" s="184"/>
    </row>
    <row r="6" spans="1:14" ht="19.5" customHeight="1">
      <c r="D6" s="36" t="s">
        <v>115</v>
      </c>
      <c r="E6" s="56"/>
      <c r="F6" s="36" t="s">
        <v>117</v>
      </c>
      <c r="H6" s="36" t="str">
        <f>+D6</f>
        <v>"ยังไม่ได้ตรวจสอบ"</v>
      </c>
      <c r="I6" s="56"/>
      <c r="J6" s="36" t="str">
        <f>+F6</f>
        <v>"ตรวจสอบแล้ว"</v>
      </c>
      <c r="L6" s="184"/>
    </row>
    <row r="7" spans="1:14" s="34" customFormat="1" ht="19.5" customHeight="1">
      <c r="A7" s="49"/>
      <c r="B7" s="51" t="s">
        <v>1</v>
      </c>
      <c r="C7" s="48"/>
      <c r="D7" s="37" t="s">
        <v>116</v>
      </c>
      <c r="E7" s="48"/>
      <c r="F7" s="110"/>
      <c r="G7" s="56"/>
      <c r="H7" s="37" t="str">
        <f>+D7</f>
        <v>"สอบทานแล้ว"</v>
      </c>
      <c r="J7" s="37"/>
      <c r="L7" s="18"/>
      <c r="M7" s="176"/>
      <c r="N7" s="176"/>
    </row>
    <row r="8" spans="1:14" ht="21" customHeight="1">
      <c r="A8" s="57" t="s">
        <v>2</v>
      </c>
      <c r="C8" s="38"/>
      <c r="D8" s="38"/>
      <c r="E8" s="38"/>
      <c r="F8" s="44"/>
      <c r="G8" s="58"/>
      <c r="H8" s="44"/>
      <c r="I8" s="58"/>
      <c r="J8" s="44"/>
    </row>
    <row r="9" spans="1:14" ht="21" customHeight="1">
      <c r="A9" s="57" t="s">
        <v>3</v>
      </c>
      <c r="C9" s="38"/>
      <c r="D9" s="38"/>
      <c r="E9" s="38"/>
      <c r="F9" s="44"/>
      <c r="G9" s="58"/>
      <c r="H9" s="44"/>
      <c r="I9" s="44"/>
      <c r="J9" s="44"/>
    </row>
    <row r="10" spans="1:14" ht="21" customHeight="1">
      <c r="A10" s="59" t="s">
        <v>110</v>
      </c>
      <c r="B10" s="30">
        <v>5</v>
      </c>
      <c r="C10" s="60"/>
      <c r="D10" s="39">
        <v>36100721.869999997</v>
      </c>
      <c r="E10" s="61"/>
      <c r="F10" s="39">
        <v>1295253.5</v>
      </c>
      <c r="G10" s="39"/>
      <c r="H10" s="39">
        <v>35143548.200000003</v>
      </c>
      <c r="I10" s="39"/>
      <c r="J10" s="39">
        <v>353999.78</v>
      </c>
      <c r="L10" s="4"/>
    </row>
    <row r="11" spans="1:14" ht="21" customHeight="1">
      <c r="A11" s="59" t="s">
        <v>58</v>
      </c>
      <c r="B11" s="30" t="s">
        <v>135</v>
      </c>
      <c r="C11" s="63"/>
      <c r="D11" s="39">
        <v>49626963.969999999</v>
      </c>
      <c r="E11" s="64"/>
      <c r="F11" s="39">
        <v>68628199.299999997</v>
      </c>
      <c r="G11" s="39"/>
      <c r="H11" s="39">
        <v>62085396.259999998</v>
      </c>
      <c r="I11" s="39"/>
      <c r="J11" s="39">
        <v>137268044.59</v>
      </c>
      <c r="L11" s="4"/>
      <c r="M11" s="179"/>
      <c r="N11" s="180"/>
    </row>
    <row r="12" spans="1:14" ht="21" customHeight="1">
      <c r="A12" s="59" t="s">
        <v>79</v>
      </c>
      <c r="B12" s="30">
        <v>7</v>
      </c>
      <c r="C12" s="63"/>
      <c r="D12" s="39">
        <v>120521468.88</v>
      </c>
      <c r="E12" s="64"/>
      <c r="F12" s="39">
        <v>293750000</v>
      </c>
      <c r="G12" s="39"/>
      <c r="H12" s="39">
        <v>120732468.88</v>
      </c>
      <c r="I12" s="39"/>
      <c r="J12" s="39">
        <v>293750000</v>
      </c>
      <c r="L12" s="4"/>
    </row>
    <row r="13" spans="1:14" ht="21" customHeight="1">
      <c r="A13" s="59" t="s">
        <v>4</v>
      </c>
      <c r="C13" s="63"/>
      <c r="D13" s="39">
        <v>2743281.34</v>
      </c>
      <c r="E13" s="64"/>
      <c r="F13" s="39">
        <v>2559740.9699999997</v>
      </c>
      <c r="G13" s="39"/>
      <c r="H13" s="39">
        <v>2411063.9500000002</v>
      </c>
      <c r="I13" s="39"/>
      <c r="J13" s="39">
        <v>2227524.4499999997</v>
      </c>
      <c r="L13" s="4"/>
    </row>
    <row r="14" spans="1:14" ht="21" customHeight="1">
      <c r="A14" s="59" t="s">
        <v>5</v>
      </c>
      <c r="C14" s="63"/>
      <c r="D14" s="40">
        <f>SUM(D10:D13)</f>
        <v>208992436.06</v>
      </c>
      <c r="E14" s="64"/>
      <c r="F14" s="40">
        <f>SUM(F10:F13)</f>
        <v>366233193.77000004</v>
      </c>
      <c r="G14" s="39"/>
      <c r="H14" s="40">
        <f>SUM(H10:H13)</f>
        <v>220372477.28999999</v>
      </c>
      <c r="I14" s="39"/>
      <c r="J14" s="40">
        <f>SUM(J10:J13)</f>
        <v>433599568.81999999</v>
      </c>
      <c r="L14" s="4"/>
    </row>
    <row r="15" spans="1:14" ht="21" customHeight="1">
      <c r="A15" s="65" t="s">
        <v>6</v>
      </c>
      <c r="C15" s="63"/>
      <c r="D15" s="41"/>
      <c r="E15" s="63"/>
      <c r="F15" s="41"/>
      <c r="H15" s="41"/>
      <c r="J15" s="41"/>
      <c r="L15" s="4"/>
    </row>
    <row r="16" spans="1:14" ht="21" customHeight="1">
      <c r="A16" s="48" t="s">
        <v>80</v>
      </c>
      <c r="B16" s="30">
        <v>8</v>
      </c>
      <c r="C16" s="63"/>
      <c r="D16" s="39">
        <v>0</v>
      </c>
      <c r="E16" s="64"/>
      <c r="F16" s="39">
        <v>0</v>
      </c>
      <c r="G16" s="39"/>
      <c r="H16" s="39">
        <v>84800493.430000007</v>
      </c>
      <c r="I16" s="39"/>
      <c r="J16" s="39">
        <v>69600302.5</v>
      </c>
      <c r="L16" s="4"/>
    </row>
    <row r="17" spans="1:14" ht="21" customHeight="1">
      <c r="A17" s="59" t="s">
        <v>97</v>
      </c>
      <c r="B17" s="30">
        <v>9</v>
      </c>
      <c r="C17" s="63"/>
      <c r="D17" s="39">
        <v>311057729.05000001</v>
      </c>
      <c r="E17" s="64"/>
      <c r="F17" s="39">
        <v>334219045.6500001</v>
      </c>
      <c r="G17" s="39"/>
      <c r="H17" s="39">
        <v>1384468.87</v>
      </c>
      <c r="I17" s="39"/>
      <c r="J17" s="39">
        <v>1689390.28</v>
      </c>
      <c r="L17" s="4"/>
    </row>
    <row r="18" spans="1:14" ht="21" customHeight="1">
      <c r="A18" s="59" t="s">
        <v>163</v>
      </c>
      <c r="B18" s="30">
        <v>10</v>
      </c>
      <c r="C18" s="63"/>
      <c r="D18" s="39">
        <v>2379601.6</v>
      </c>
      <c r="E18" s="64"/>
      <c r="F18" s="39">
        <v>0</v>
      </c>
      <c r="G18" s="39"/>
      <c r="H18" s="39">
        <v>2379601.6</v>
      </c>
      <c r="I18" s="39"/>
      <c r="J18" s="39">
        <v>0</v>
      </c>
      <c r="L18" s="4"/>
    </row>
    <row r="19" spans="1:14" ht="21" customHeight="1">
      <c r="A19" s="59" t="s">
        <v>104</v>
      </c>
      <c r="B19" s="30">
        <v>11</v>
      </c>
      <c r="C19" s="63"/>
      <c r="D19" s="39">
        <v>16096.6</v>
      </c>
      <c r="E19" s="64"/>
      <c r="F19" s="39">
        <v>18192.7</v>
      </c>
      <c r="G19" s="39"/>
      <c r="H19" s="39">
        <v>16096.6</v>
      </c>
      <c r="I19" s="39"/>
      <c r="J19" s="39">
        <v>18192.7</v>
      </c>
      <c r="L19" s="4"/>
    </row>
    <row r="20" spans="1:14" ht="21" customHeight="1">
      <c r="A20" s="59" t="s">
        <v>7</v>
      </c>
      <c r="C20" s="60"/>
      <c r="D20" s="39">
        <v>613294.5</v>
      </c>
      <c r="E20" s="61"/>
      <c r="F20" s="39">
        <v>797974.5</v>
      </c>
      <c r="G20" s="39"/>
      <c r="H20" s="39">
        <v>613294.5</v>
      </c>
      <c r="I20" s="39"/>
      <c r="J20" s="39">
        <v>797974.5</v>
      </c>
      <c r="L20" s="4"/>
    </row>
    <row r="21" spans="1:14" ht="21" customHeight="1">
      <c r="A21" s="59" t="s">
        <v>8</v>
      </c>
      <c r="C21" s="60"/>
      <c r="D21" s="42">
        <f>SUM(D16:D20)</f>
        <v>314066721.75000006</v>
      </c>
      <c r="E21" s="61"/>
      <c r="F21" s="42">
        <f>SUM(F16:F20)</f>
        <v>335035212.85000008</v>
      </c>
      <c r="G21" s="66"/>
      <c r="H21" s="42">
        <f>SUM(H16:H20)</f>
        <v>89193955</v>
      </c>
      <c r="I21" s="66"/>
      <c r="J21" s="42">
        <f>SUM(J16:J20)</f>
        <v>72105859.980000004</v>
      </c>
      <c r="L21" s="4"/>
    </row>
    <row r="22" spans="1:14" ht="21" customHeight="1" thickBot="1">
      <c r="A22" s="65" t="s">
        <v>9</v>
      </c>
      <c r="C22" s="60"/>
      <c r="D22" s="43">
        <f>+D21+D14</f>
        <v>523059157.81000006</v>
      </c>
      <c r="E22" s="61"/>
      <c r="F22" s="43">
        <f>+F21+F14</f>
        <v>701268406.62000012</v>
      </c>
      <c r="G22" s="66"/>
      <c r="H22" s="43">
        <f>+H14+H21</f>
        <v>309566432.28999996</v>
      </c>
      <c r="I22" s="66"/>
      <c r="J22" s="43">
        <f>+J14+J21</f>
        <v>505705428.80000001</v>
      </c>
      <c r="L22" s="4"/>
      <c r="N22" s="180"/>
    </row>
    <row r="23" spans="1:14" ht="19.5" customHeight="1" thickTop="1">
      <c r="A23" s="65"/>
      <c r="C23" s="60"/>
      <c r="D23" s="44"/>
      <c r="E23" s="60"/>
      <c r="F23" s="44"/>
      <c r="G23" s="67"/>
      <c r="H23" s="44"/>
      <c r="I23" s="67"/>
      <c r="J23" s="44"/>
      <c r="L23" s="4"/>
    </row>
    <row r="24" spans="1:14" ht="19.5" customHeight="1">
      <c r="A24" s="65"/>
      <c r="C24" s="60"/>
      <c r="D24" s="44"/>
      <c r="E24" s="60"/>
      <c r="F24" s="44"/>
      <c r="G24" s="67"/>
      <c r="H24" s="44"/>
      <c r="I24" s="67"/>
      <c r="J24" s="44"/>
      <c r="L24" s="4"/>
    </row>
    <row r="25" spans="1:14" ht="22.15" customHeight="1">
      <c r="A25" s="68" t="s">
        <v>40</v>
      </c>
      <c r="C25" s="59"/>
      <c r="D25" s="44"/>
      <c r="E25" s="59"/>
      <c r="F25" s="44"/>
      <c r="G25" s="44"/>
      <c r="H25" s="44"/>
      <c r="I25" s="44"/>
      <c r="J25" s="44"/>
      <c r="L25" s="4"/>
    </row>
    <row r="26" spans="1:14" ht="22.15" customHeight="1">
      <c r="A26" s="65" t="s">
        <v>10</v>
      </c>
      <c r="C26" s="60"/>
      <c r="D26" s="44"/>
      <c r="E26" s="60"/>
      <c r="F26" s="44"/>
      <c r="G26" s="58"/>
      <c r="H26" s="44"/>
      <c r="I26" s="44"/>
      <c r="J26" s="44"/>
      <c r="L26" s="4"/>
    </row>
    <row r="27" spans="1:14" ht="22.15" customHeight="1">
      <c r="A27" s="59" t="s">
        <v>103</v>
      </c>
      <c r="B27" s="30">
        <v>12</v>
      </c>
      <c r="C27" s="63"/>
      <c r="D27" s="39">
        <v>119000000</v>
      </c>
      <c r="E27" s="64"/>
      <c r="F27" s="39">
        <v>142000000</v>
      </c>
      <c r="G27" s="39"/>
      <c r="H27" s="39">
        <v>119000000</v>
      </c>
      <c r="I27" s="39"/>
      <c r="J27" s="39">
        <v>142000000</v>
      </c>
      <c r="L27" s="4"/>
    </row>
    <row r="28" spans="1:14" ht="22.15" customHeight="1">
      <c r="A28" s="59" t="s">
        <v>98</v>
      </c>
      <c r="B28" s="30">
        <v>13</v>
      </c>
      <c r="C28" s="63"/>
      <c r="D28" s="39">
        <v>132653104.97000003</v>
      </c>
      <c r="E28" s="64"/>
      <c r="F28" s="39">
        <v>147453789.52000004</v>
      </c>
      <c r="G28" s="39"/>
      <c r="H28" s="39">
        <v>5945082.75</v>
      </c>
      <c r="I28" s="39"/>
      <c r="J28" s="39">
        <v>33803786.899999999</v>
      </c>
      <c r="L28" s="4"/>
    </row>
    <row r="29" spans="1:14" ht="22.15" customHeight="1">
      <c r="A29" s="59" t="s">
        <v>81</v>
      </c>
      <c r="B29" s="30" t="s">
        <v>162</v>
      </c>
      <c r="C29" s="63"/>
      <c r="D29" s="39">
        <v>7942129.7899999991</v>
      </c>
      <c r="E29" s="64"/>
      <c r="F29" s="39">
        <v>7532108.9100000001</v>
      </c>
      <c r="G29" s="39"/>
      <c r="H29" s="39">
        <v>9100000</v>
      </c>
      <c r="I29" s="39"/>
      <c r="J29" s="39">
        <v>14450000</v>
      </c>
      <c r="L29" s="4"/>
    </row>
    <row r="30" spans="1:14" ht="22.15" customHeight="1">
      <c r="A30" s="59" t="s">
        <v>106</v>
      </c>
      <c r="C30" s="63"/>
      <c r="D30" s="39">
        <v>1488861.34</v>
      </c>
      <c r="E30" s="64"/>
      <c r="F30" s="39">
        <v>1396867.02</v>
      </c>
      <c r="G30" s="39"/>
      <c r="H30" s="39">
        <v>0</v>
      </c>
      <c r="I30" s="39"/>
      <c r="J30" s="39">
        <v>0</v>
      </c>
      <c r="L30" s="4"/>
    </row>
    <row r="31" spans="1:14" ht="22.15" customHeight="1">
      <c r="A31" s="59" t="s">
        <v>132</v>
      </c>
      <c r="B31" s="30">
        <v>15</v>
      </c>
      <c r="C31" s="63"/>
      <c r="D31" s="39">
        <v>540000</v>
      </c>
      <c r="E31" s="64"/>
      <c r="F31" s="39">
        <v>540000</v>
      </c>
      <c r="G31" s="39"/>
      <c r="H31" s="39">
        <v>540000</v>
      </c>
      <c r="I31" s="39"/>
      <c r="J31" s="39">
        <v>540000</v>
      </c>
      <c r="L31" s="4"/>
    </row>
    <row r="32" spans="1:14" ht="22.15" customHeight="1">
      <c r="A32" s="59" t="s">
        <v>161</v>
      </c>
      <c r="C32" s="63"/>
      <c r="D32" s="39">
        <v>527072.82999999996</v>
      </c>
      <c r="E32" s="64"/>
      <c r="F32" s="39">
        <v>0</v>
      </c>
      <c r="G32" s="39"/>
      <c r="H32" s="39">
        <v>527072.82999999996</v>
      </c>
      <c r="I32" s="39"/>
      <c r="J32" s="39">
        <v>0</v>
      </c>
      <c r="L32" s="4"/>
    </row>
    <row r="33" spans="1:14" ht="22.15" customHeight="1">
      <c r="A33" s="59" t="s">
        <v>11</v>
      </c>
      <c r="C33" s="63"/>
      <c r="D33" s="39">
        <v>4801704.2699999996</v>
      </c>
      <c r="E33" s="64"/>
      <c r="F33" s="39">
        <v>3878044.57</v>
      </c>
      <c r="G33" s="39"/>
      <c r="H33" s="39">
        <v>1256291.57</v>
      </c>
      <c r="I33" s="39"/>
      <c r="J33" s="39">
        <v>1256291.58</v>
      </c>
      <c r="L33" s="4"/>
    </row>
    <row r="34" spans="1:14" ht="22.15" customHeight="1">
      <c r="A34" s="59" t="s">
        <v>12</v>
      </c>
      <c r="C34" s="63"/>
      <c r="D34" s="40">
        <f>SUM(D27:D33)</f>
        <v>266952873.20000005</v>
      </c>
      <c r="E34" s="64"/>
      <c r="F34" s="40">
        <f>SUM(F27:F33)</f>
        <v>302800810.02000004</v>
      </c>
      <c r="G34" s="66"/>
      <c r="H34" s="40">
        <f>SUM(H27:H33)</f>
        <v>136368447.15000001</v>
      </c>
      <c r="I34" s="66"/>
      <c r="J34" s="40">
        <f>SUM(J27:J33)</f>
        <v>192050078.48000002</v>
      </c>
      <c r="L34" s="4"/>
    </row>
    <row r="35" spans="1:14" ht="22.15" customHeight="1">
      <c r="A35" s="65" t="s">
        <v>13</v>
      </c>
      <c r="C35" s="63"/>
      <c r="D35" s="39"/>
      <c r="E35" s="64"/>
      <c r="F35" s="39"/>
      <c r="G35" s="39"/>
      <c r="H35" s="39"/>
      <c r="I35" s="39"/>
      <c r="J35" s="39"/>
      <c r="L35" s="4"/>
    </row>
    <row r="36" spans="1:14" ht="22.15" customHeight="1">
      <c r="A36" s="59" t="s">
        <v>156</v>
      </c>
      <c r="C36" s="59"/>
      <c r="D36" s="45">
        <v>1186195.5900000001</v>
      </c>
      <c r="E36" s="70"/>
      <c r="F36" s="45">
        <v>0</v>
      </c>
      <c r="G36" s="39"/>
      <c r="H36" s="45">
        <v>1186195.5900000001</v>
      </c>
      <c r="I36" s="45"/>
      <c r="J36" s="45">
        <v>0</v>
      </c>
      <c r="L36" s="4"/>
    </row>
    <row r="37" spans="1:14" ht="22.15" customHeight="1">
      <c r="A37" s="69" t="s">
        <v>59</v>
      </c>
      <c r="C37" s="63"/>
      <c r="D37" s="39">
        <v>45795457.840000004</v>
      </c>
      <c r="E37" s="64"/>
      <c r="F37" s="39">
        <v>52888769.419999994</v>
      </c>
      <c r="G37" s="39"/>
      <c r="H37" s="39">
        <v>0</v>
      </c>
      <c r="I37" s="39"/>
      <c r="J37" s="39">
        <v>0</v>
      </c>
      <c r="L37" s="4"/>
    </row>
    <row r="38" spans="1:14" ht="22.15" customHeight="1">
      <c r="A38" s="59" t="s">
        <v>60</v>
      </c>
      <c r="B38" s="30">
        <v>15</v>
      </c>
      <c r="C38" s="59"/>
      <c r="D38" s="45">
        <v>689879.45</v>
      </c>
      <c r="E38" s="70"/>
      <c r="F38" s="45">
        <v>528590.12</v>
      </c>
      <c r="G38" s="39"/>
      <c r="H38" s="45">
        <v>689879.45</v>
      </c>
      <c r="I38" s="45"/>
      <c r="J38" s="45">
        <v>528590.12</v>
      </c>
      <c r="L38" s="4"/>
    </row>
    <row r="39" spans="1:14" ht="22.15" customHeight="1">
      <c r="A39" s="59" t="s">
        <v>157</v>
      </c>
      <c r="C39" s="59"/>
      <c r="D39" s="45">
        <v>675013.23</v>
      </c>
      <c r="E39" s="70"/>
      <c r="F39" s="45">
        <v>0</v>
      </c>
      <c r="G39" s="39"/>
      <c r="H39" s="45">
        <v>675013.22</v>
      </c>
      <c r="I39" s="45"/>
      <c r="J39" s="45">
        <v>0</v>
      </c>
      <c r="L39" s="4"/>
    </row>
    <row r="40" spans="1:14" ht="22.15" customHeight="1">
      <c r="A40" s="59" t="s">
        <v>14</v>
      </c>
      <c r="C40" s="60"/>
      <c r="D40" s="40">
        <f>SUM(D36:D39)</f>
        <v>48346546.110000007</v>
      </c>
      <c r="E40" s="61"/>
      <c r="F40" s="40">
        <f>SUM(F36:F39)</f>
        <v>53417359.539999992</v>
      </c>
      <c r="G40" s="66"/>
      <c r="H40" s="40">
        <f>SUM(H36:H39)</f>
        <v>2551088.2599999998</v>
      </c>
      <c r="I40" s="39"/>
      <c r="J40" s="40">
        <f>SUM(J36:J39)</f>
        <v>528590.12</v>
      </c>
      <c r="L40" s="4"/>
    </row>
    <row r="41" spans="1:14" ht="22.15" customHeight="1">
      <c r="A41" s="65" t="s">
        <v>15</v>
      </c>
      <c r="C41" s="60"/>
      <c r="D41" s="40">
        <f>+D34+D40</f>
        <v>315299419.31000006</v>
      </c>
      <c r="E41" s="61"/>
      <c r="F41" s="40">
        <f>+F34+F40</f>
        <v>356218169.56000006</v>
      </c>
      <c r="G41" s="66"/>
      <c r="H41" s="40">
        <f>+H34+H40</f>
        <v>138919535.41</v>
      </c>
      <c r="I41" s="66"/>
      <c r="J41" s="40">
        <f>+J34+J40</f>
        <v>192578668.60000002</v>
      </c>
      <c r="L41" s="4"/>
    </row>
    <row r="42" spans="1:14" ht="2.25" customHeight="1">
      <c r="A42" s="34"/>
      <c r="C42" s="38"/>
      <c r="D42" s="39"/>
      <c r="E42" s="61"/>
      <c r="F42" s="39"/>
      <c r="G42" s="45"/>
      <c r="H42" s="39"/>
      <c r="I42" s="66"/>
      <c r="J42" s="39"/>
      <c r="L42" s="4"/>
    </row>
    <row r="43" spans="1:14" ht="22.15" customHeight="1">
      <c r="A43" s="34" t="s">
        <v>39</v>
      </c>
      <c r="C43" s="38"/>
      <c r="D43" s="39"/>
      <c r="E43" s="61"/>
      <c r="F43" s="39"/>
      <c r="G43" s="45"/>
      <c r="H43" s="39"/>
      <c r="I43" s="39"/>
      <c r="J43" s="39"/>
      <c r="L43" s="4"/>
    </row>
    <row r="44" spans="1:14" ht="22.15" customHeight="1">
      <c r="A44" s="48" t="s">
        <v>16</v>
      </c>
      <c r="B44" s="30">
        <v>16</v>
      </c>
      <c r="C44" s="38"/>
      <c r="D44" s="39"/>
      <c r="E44" s="61"/>
      <c r="F44" s="39"/>
      <c r="G44" s="45"/>
      <c r="H44" s="39"/>
      <c r="I44" s="39"/>
      <c r="J44" s="39"/>
      <c r="L44" s="4"/>
    </row>
    <row r="45" spans="1:14" ht="22.15" customHeight="1">
      <c r="A45" s="48" t="s">
        <v>17</v>
      </c>
      <c r="C45" s="71"/>
      <c r="D45" s="39"/>
      <c r="E45" s="72"/>
      <c r="F45" s="39"/>
      <c r="G45" s="45"/>
      <c r="H45" s="39"/>
      <c r="I45" s="39"/>
      <c r="J45" s="39"/>
      <c r="L45" s="4"/>
    </row>
    <row r="46" spans="1:14" ht="22.15" customHeight="1" thickBot="1">
      <c r="A46" s="48" t="s">
        <v>112</v>
      </c>
      <c r="C46" s="71"/>
      <c r="D46" s="46">
        <v>322954971.5</v>
      </c>
      <c r="E46" s="72"/>
      <c r="F46" s="46">
        <v>322954971.5</v>
      </c>
      <c r="G46" s="45"/>
      <c r="H46" s="46">
        <v>322954971.5</v>
      </c>
      <c r="I46" s="39"/>
      <c r="J46" s="46">
        <v>322954971.5</v>
      </c>
      <c r="L46" s="4"/>
    </row>
    <row r="47" spans="1:14" ht="22.15" customHeight="1" thickTop="1">
      <c r="A47" s="48" t="s">
        <v>18</v>
      </c>
      <c r="C47" s="73"/>
      <c r="D47" s="39"/>
      <c r="E47" s="39"/>
      <c r="F47" s="39"/>
      <c r="G47" s="39"/>
      <c r="H47" s="39"/>
      <c r="I47" s="39"/>
      <c r="J47" s="39"/>
      <c r="K47" s="73"/>
      <c r="L47" s="4"/>
    </row>
    <row r="48" spans="1:14" ht="22.15" customHeight="1">
      <c r="A48" s="48" t="s">
        <v>139</v>
      </c>
      <c r="C48" s="73"/>
      <c r="D48" s="39"/>
      <c r="E48" s="39"/>
      <c r="F48" s="39"/>
      <c r="G48" s="39"/>
      <c r="H48" s="39"/>
      <c r="I48" s="39"/>
      <c r="J48" s="39"/>
      <c r="K48" s="73"/>
      <c r="L48" s="4"/>
      <c r="N48" s="174">
        <f>+D48/0.7</f>
        <v>0</v>
      </c>
    </row>
    <row r="49" spans="1:14" ht="22.15" customHeight="1">
      <c r="A49" s="171" t="s">
        <v>138</v>
      </c>
      <c r="C49" s="73"/>
      <c r="D49" s="39"/>
      <c r="E49" s="39"/>
      <c r="F49" s="39"/>
      <c r="G49" s="39"/>
      <c r="H49" s="39"/>
      <c r="I49" s="39"/>
      <c r="J49" s="39"/>
      <c r="K49" s="73"/>
      <c r="L49" s="4"/>
      <c r="N49" s="174"/>
    </row>
    <row r="50" spans="1:14" ht="22.15" customHeight="1">
      <c r="A50" s="171" t="s">
        <v>137</v>
      </c>
      <c r="C50" s="73"/>
      <c r="D50" s="39">
        <v>189636980.40000001</v>
      </c>
      <c r="E50" s="39"/>
      <c r="F50" s="39">
        <v>189636647.90000001</v>
      </c>
      <c r="G50" s="39"/>
      <c r="H50" s="39">
        <v>189636980.40000001</v>
      </c>
      <c r="I50" s="39"/>
      <c r="J50" s="39">
        <v>189636647.90000001</v>
      </c>
      <c r="K50" s="73"/>
      <c r="L50" s="4"/>
      <c r="N50" s="174"/>
    </row>
    <row r="51" spans="1:14" ht="22.15" customHeight="1">
      <c r="A51" s="74" t="s">
        <v>82</v>
      </c>
      <c r="C51" s="73"/>
      <c r="D51" s="39">
        <v>304636346.39999998</v>
      </c>
      <c r="E51" s="39"/>
      <c r="F51" s="39">
        <v>304634778.89999998</v>
      </c>
      <c r="G51" s="39"/>
      <c r="H51" s="39">
        <v>304636346.39999998</v>
      </c>
      <c r="I51" s="39"/>
      <c r="J51" s="39">
        <v>304634778.89999998</v>
      </c>
      <c r="K51" s="73"/>
      <c r="L51" s="4"/>
    </row>
    <row r="52" spans="1:14" ht="22.15" customHeight="1">
      <c r="A52" s="48" t="s">
        <v>83</v>
      </c>
      <c r="C52" s="73"/>
      <c r="D52" s="39"/>
      <c r="E52" s="39"/>
      <c r="F52" s="39"/>
      <c r="G52" s="39"/>
      <c r="H52" s="39"/>
      <c r="I52" s="39"/>
      <c r="J52" s="39"/>
      <c r="K52" s="73"/>
      <c r="L52" s="4"/>
    </row>
    <row r="53" spans="1:14" ht="22.15" customHeight="1">
      <c r="A53" s="48" t="s">
        <v>84</v>
      </c>
      <c r="C53" s="73"/>
      <c r="D53" s="39"/>
      <c r="E53" s="39"/>
      <c r="F53" s="39"/>
      <c r="G53" s="39"/>
      <c r="H53" s="39"/>
      <c r="I53" s="39"/>
      <c r="J53" s="39"/>
      <c r="K53" s="73"/>
      <c r="L53" s="4"/>
    </row>
    <row r="54" spans="1:14" ht="22.15" customHeight="1">
      <c r="A54" s="48" t="s">
        <v>114</v>
      </c>
      <c r="C54" s="73"/>
      <c r="D54" s="39">
        <v>1517887.62</v>
      </c>
      <c r="E54" s="39"/>
      <c r="F54" s="39">
        <v>1517887.62</v>
      </c>
      <c r="G54" s="39"/>
      <c r="H54" s="39">
        <v>1517887.62</v>
      </c>
      <c r="I54" s="39"/>
      <c r="J54" s="39">
        <v>1517887.62</v>
      </c>
      <c r="K54" s="73"/>
      <c r="L54" s="4"/>
    </row>
    <row r="55" spans="1:14" ht="22.15" customHeight="1">
      <c r="A55" s="48" t="s">
        <v>85</v>
      </c>
      <c r="C55" s="73"/>
      <c r="D55" s="39">
        <v>-287513888.88</v>
      </c>
      <c r="E55" s="39"/>
      <c r="F55" s="39">
        <f>SOE_Conso!J16</f>
        <v>-136731469.11000001</v>
      </c>
      <c r="G55" s="39"/>
      <c r="H55" s="39">
        <v>-325144317.54000002</v>
      </c>
      <c r="I55" s="39"/>
      <c r="J55" s="39">
        <f>SOE!J16</f>
        <v>-182662554.22</v>
      </c>
      <c r="K55" s="73"/>
      <c r="L55" s="4"/>
    </row>
    <row r="56" spans="1:14" ht="22.15" customHeight="1">
      <c r="A56" s="48" t="s">
        <v>43</v>
      </c>
      <c r="C56" s="73"/>
      <c r="D56" s="39">
        <v>-43181471.560000002</v>
      </c>
      <c r="E56" s="39"/>
      <c r="F56" s="39">
        <f>SOE_Conso!P16</f>
        <v>-48093045.109999999</v>
      </c>
      <c r="G56" s="39"/>
      <c r="H56" s="39">
        <v>0</v>
      </c>
      <c r="I56" s="39"/>
      <c r="J56" s="39">
        <v>0</v>
      </c>
      <c r="K56" s="73"/>
      <c r="L56" s="4"/>
    </row>
    <row r="57" spans="1:14" ht="22.15" customHeight="1">
      <c r="A57" s="48" t="s">
        <v>86</v>
      </c>
      <c r="C57" s="73"/>
      <c r="D57" s="42">
        <f>SUM(D50:D56)</f>
        <v>165095853.97999996</v>
      </c>
      <c r="E57" s="39"/>
      <c r="F57" s="42">
        <f>SUM(F50:F56)</f>
        <v>310964800.19999993</v>
      </c>
      <c r="G57" s="75"/>
      <c r="H57" s="42">
        <f>SUM(H50:H56)</f>
        <v>170646896.87999994</v>
      </c>
      <c r="I57" s="75"/>
      <c r="J57" s="42">
        <f>SUM(J50:J56)</f>
        <v>313126760.19999993</v>
      </c>
      <c r="K57" s="73"/>
      <c r="L57" s="4"/>
    </row>
    <row r="58" spans="1:14" ht="22.15" customHeight="1">
      <c r="A58" s="48" t="s">
        <v>87</v>
      </c>
      <c r="B58" s="30">
        <v>8.1999999999999993</v>
      </c>
      <c r="C58" s="73"/>
      <c r="D58" s="39">
        <f>+SOE_Conso!T19</f>
        <v>42663884.520000011</v>
      </c>
      <c r="E58" s="39"/>
      <c r="F58" s="39">
        <v>34085436.860000014</v>
      </c>
      <c r="G58" s="75"/>
      <c r="H58" s="39">
        <v>0</v>
      </c>
      <c r="I58" s="75"/>
      <c r="J58" s="39">
        <v>0</v>
      </c>
      <c r="K58" s="73"/>
      <c r="L58" s="4"/>
    </row>
    <row r="59" spans="1:14" ht="22.15" customHeight="1">
      <c r="A59" s="34" t="s">
        <v>88</v>
      </c>
      <c r="C59" s="73"/>
      <c r="D59" s="40">
        <f>SUM(D57:D58)</f>
        <v>207759738.49999997</v>
      </c>
      <c r="E59" s="39"/>
      <c r="F59" s="40">
        <f>SUM(F57:F58)</f>
        <v>345050237.05999994</v>
      </c>
      <c r="G59" s="75"/>
      <c r="H59" s="40">
        <f>SUM(H57:H58)</f>
        <v>170646896.87999994</v>
      </c>
      <c r="I59" s="75"/>
      <c r="J59" s="40">
        <f>SUM(J57:J58)</f>
        <v>313126760.19999993</v>
      </c>
      <c r="K59" s="73"/>
      <c r="L59" s="4"/>
    </row>
    <row r="60" spans="1:14" ht="22.15" customHeight="1" thickBot="1">
      <c r="A60" s="34" t="s">
        <v>46</v>
      </c>
      <c r="C60" s="73"/>
      <c r="D60" s="43">
        <f>+D59+D41</f>
        <v>523059157.81000006</v>
      </c>
      <c r="E60" s="39"/>
      <c r="F60" s="43">
        <f>+F59+F41</f>
        <v>701268406.62</v>
      </c>
      <c r="G60" s="75"/>
      <c r="H60" s="43">
        <f>+H59+H41</f>
        <v>309566432.28999996</v>
      </c>
      <c r="I60" s="75"/>
      <c r="J60" s="43">
        <f>+J59+J41</f>
        <v>505705428.79999995</v>
      </c>
      <c r="K60" s="73"/>
      <c r="L60" s="4"/>
    </row>
    <row r="61" spans="1:14" ht="21" customHeight="1" thickTop="1">
      <c r="A61" s="34"/>
      <c r="D61" s="47"/>
      <c r="G61" s="76"/>
      <c r="I61" s="76"/>
      <c r="K61" s="76"/>
    </row>
    <row r="62" spans="1:14">
      <c r="D62" s="178"/>
      <c r="F62" s="178"/>
      <c r="H62" s="178"/>
      <c r="J62" s="178"/>
    </row>
  </sheetData>
  <mergeCells count="2">
    <mergeCell ref="H4:J4"/>
    <mergeCell ref="D4:F4"/>
  </mergeCells>
  <pageMargins left="0.59055118110236204" right="0.27559055118110198" top="0.66929133858267698" bottom="0.59055118110236204" header="0.31496062992126" footer="0.31496062992126"/>
  <pageSetup paperSize="9" scale="8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42"/>
  <sheetViews>
    <sheetView view="pageBreakPreview" topLeftCell="A37" zoomScaleNormal="100" zoomScaleSheetLayoutView="100" workbookViewId="0">
      <selection activeCell="M34" sqref="M34"/>
    </sheetView>
  </sheetViews>
  <sheetFormatPr defaultRowHeight="21"/>
  <cols>
    <col min="1" max="1" width="54.7109375" style="48" customWidth="1"/>
    <col min="2" max="2" width="9.7109375" style="38" customWidth="1"/>
    <col min="3" max="3" width="1.28515625" style="38" customWidth="1"/>
    <col min="4" max="4" width="14.7109375" style="48" customWidth="1"/>
    <col min="5" max="5" width="1.28515625" style="48" customWidth="1"/>
    <col min="6" max="6" width="14.7109375" style="48" customWidth="1"/>
    <col min="7" max="7" width="1.28515625" style="48" customWidth="1"/>
    <col min="8" max="8" width="14.7109375" style="48" customWidth="1"/>
    <col min="9" max="9" width="1.28515625" style="48" customWidth="1"/>
    <col min="10" max="10" width="14.7109375" style="48" customWidth="1"/>
    <col min="11" max="11" width="13.5703125" style="48" bestFit="1" customWidth="1"/>
    <col min="12" max="12" width="18.5703125" style="48" customWidth="1"/>
    <col min="13" max="16384" width="9.140625" style="48"/>
  </cols>
  <sheetData>
    <row r="1" spans="1:13" ht="22.9" customHeight="1">
      <c r="A1" s="34" t="str">
        <f>+BS!A1</f>
        <v xml:space="preserve">บริษัท สตาร์ ยูนิเวอร์แซล เน็ตเวิร์ค จำกัด (มหาชน) และบริษัทย่อย </v>
      </c>
      <c r="B1" s="49"/>
      <c r="C1" s="49"/>
      <c r="D1" s="49"/>
      <c r="E1" s="34"/>
      <c r="F1" s="34"/>
      <c r="G1" s="34"/>
      <c r="H1" s="34"/>
      <c r="I1" s="34"/>
      <c r="J1" s="111" t="s">
        <v>115</v>
      </c>
    </row>
    <row r="2" spans="1:13" ht="22.9" customHeight="1">
      <c r="A2" s="34" t="s">
        <v>37</v>
      </c>
      <c r="B2" s="49"/>
      <c r="C2" s="34"/>
      <c r="D2" s="34"/>
      <c r="E2" s="34"/>
      <c r="F2" s="34"/>
      <c r="G2" s="34"/>
      <c r="H2" s="34"/>
      <c r="I2" s="34"/>
      <c r="J2" s="111" t="s">
        <v>118</v>
      </c>
    </row>
    <row r="3" spans="1:13" ht="22.9" customHeight="1">
      <c r="A3" s="34" t="s">
        <v>149</v>
      </c>
      <c r="B3" s="49"/>
      <c r="C3" s="49"/>
      <c r="D3" s="34"/>
      <c r="E3" s="34"/>
      <c r="F3" s="34"/>
      <c r="G3" s="34"/>
      <c r="H3" s="34"/>
      <c r="I3" s="34"/>
    </row>
    <row r="4" spans="1:13" ht="3.75" customHeight="1">
      <c r="B4" s="49"/>
      <c r="C4" s="49"/>
      <c r="D4" s="34"/>
      <c r="E4" s="34"/>
      <c r="F4" s="34"/>
      <c r="G4" s="34"/>
      <c r="H4" s="34"/>
      <c r="I4" s="34"/>
      <c r="J4" s="34"/>
    </row>
    <row r="5" spans="1:13">
      <c r="A5" s="112"/>
      <c r="D5" s="113"/>
      <c r="E5" s="113"/>
      <c r="F5" s="113"/>
      <c r="G5" s="113"/>
      <c r="H5" s="113"/>
      <c r="I5" s="113"/>
      <c r="J5" s="54" t="s">
        <v>77</v>
      </c>
    </row>
    <row r="6" spans="1:13">
      <c r="C6" s="48"/>
      <c r="D6" s="198" t="s">
        <v>0</v>
      </c>
      <c r="E6" s="198"/>
      <c r="F6" s="198"/>
      <c r="H6" s="196" t="s">
        <v>54</v>
      </c>
      <c r="I6" s="196"/>
      <c r="J6" s="196"/>
    </row>
    <row r="7" spans="1:13">
      <c r="B7" s="177" t="s">
        <v>1</v>
      </c>
      <c r="C7" s="48"/>
      <c r="D7" s="131">
        <v>2563</v>
      </c>
      <c r="E7" s="38"/>
      <c r="F7" s="115">
        <v>2562</v>
      </c>
      <c r="H7" s="131">
        <v>2563</v>
      </c>
      <c r="I7" s="38"/>
      <c r="J7" s="115">
        <v>2562</v>
      </c>
    </row>
    <row r="8" spans="1:13" ht="15" customHeight="1">
      <c r="D8" s="116"/>
      <c r="E8" s="116"/>
      <c r="F8" s="116"/>
      <c r="G8" s="116"/>
      <c r="H8" s="116"/>
      <c r="I8" s="57"/>
      <c r="J8" s="116"/>
    </row>
    <row r="9" spans="1:13" ht="21.6" customHeight="1">
      <c r="A9" s="48" t="s">
        <v>89</v>
      </c>
      <c r="B9" s="38">
        <v>4.2</v>
      </c>
      <c r="D9" s="160">
        <v>0</v>
      </c>
      <c r="E9" s="44"/>
      <c r="F9" s="39">
        <v>373000</v>
      </c>
      <c r="G9" s="44"/>
      <c r="H9" s="47">
        <v>660312</v>
      </c>
      <c r="I9" s="117"/>
      <c r="J9" s="39">
        <v>609105</v>
      </c>
      <c r="K9" s="70"/>
      <c r="M9" s="119"/>
    </row>
    <row r="10" spans="1:13" ht="21.6" customHeight="1">
      <c r="A10" s="48" t="s">
        <v>90</v>
      </c>
      <c r="D10" s="120">
        <v>0</v>
      </c>
      <c r="E10" s="44"/>
      <c r="F10" s="120">
        <v>-335500.73999999976</v>
      </c>
      <c r="G10" s="44"/>
      <c r="H10" s="121">
        <v>0</v>
      </c>
      <c r="I10" s="117"/>
      <c r="J10" s="120">
        <v>0</v>
      </c>
      <c r="K10" s="70"/>
      <c r="L10" s="118"/>
      <c r="M10" s="119"/>
    </row>
    <row r="11" spans="1:13" ht="21.6" customHeight="1">
      <c r="A11" s="34" t="s">
        <v>105</v>
      </c>
      <c r="D11" s="39">
        <f>D9+D10</f>
        <v>0</v>
      </c>
      <c r="E11" s="44"/>
      <c r="F11" s="39">
        <f>F9+F10</f>
        <v>37499.260000000242</v>
      </c>
      <c r="G11" s="44"/>
      <c r="H11" s="39">
        <f>H9+H10</f>
        <v>660312</v>
      </c>
      <c r="I11" s="117"/>
      <c r="J11" s="39">
        <f>J9+J10</f>
        <v>609105</v>
      </c>
      <c r="K11" s="70"/>
      <c r="L11" s="118"/>
      <c r="M11" s="119"/>
    </row>
    <row r="12" spans="1:13" ht="21.6" customHeight="1">
      <c r="A12" s="48" t="s">
        <v>19</v>
      </c>
      <c r="D12" s="47">
        <v>7426952.4400000004</v>
      </c>
      <c r="E12" s="44"/>
      <c r="F12" s="39">
        <v>57640160.090000004</v>
      </c>
      <c r="G12" s="44"/>
      <c r="H12" s="185">
        <v>7784067.0099999998</v>
      </c>
      <c r="I12" s="117"/>
      <c r="J12" s="66">
        <v>6914251.6299999999</v>
      </c>
      <c r="K12" s="70"/>
      <c r="L12" s="118"/>
      <c r="M12" s="119"/>
    </row>
    <row r="13" spans="1:13" ht="21.6" customHeight="1">
      <c r="A13" s="48" t="s">
        <v>61</v>
      </c>
      <c r="D13" s="39">
        <v>0</v>
      </c>
      <c r="E13" s="44"/>
      <c r="F13" s="39">
        <v>-99000</v>
      </c>
      <c r="G13" s="44"/>
      <c r="H13" s="39">
        <v>0</v>
      </c>
      <c r="I13" s="117"/>
      <c r="J13" s="39">
        <v>0</v>
      </c>
      <c r="K13" s="70"/>
      <c r="L13" s="118"/>
      <c r="M13" s="119"/>
    </row>
    <row r="14" spans="1:13" ht="21.6" customHeight="1">
      <c r="A14" s="48" t="s">
        <v>35</v>
      </c>
      <c r="D14" s="62">
        <v>-23455473.510000002</v>
      </c>
      <c r="E14" s="44"/>
      <c r="F14" s="39">
        <v>-23935184.719999999</v>
      </c>
      <c r="G14" s="44"/>
      <c r="H14" s="39">
        <v>-6926079.5899999999</v>
      </c>
      <c r="I14" s="117"/>
      <c r="J14" s="39">
        <v>-165505334.15000001</v>
      </c>
      <c r="K14" s="70"/>
      <c r="L14" s="70"/>
      <c r="M14" s="119"/>
    </row>
    <row r="15" spans="1:13" ht="21.6" customHeight="1">
      <c r="A15" s="48" t="s">
        <v>113</v>
      </c>
      <c r="D15" s="39">
        <v>0</v>
      </c>
      <c r="E15" s="44"/>
      <c r="F15" s="39">
        <v>0</v>
      </c>
      <c r="G15" s="44"/>
      <c r="H15" s="39">
        <v>0</v>
      </c>
      <c r="I15" s="117"/>
      <c r="J15" s="39">
        <v>-3044263.37</v>
      </c>
      <c r="K15" s="70"/>
      <c r="L15" s="118"/>
      <c r="M15" s="119"/>
    </row>
    <row r="16" spans="1:13" ht="21.6" customHeight="1">
      <c r="A16" s="48" t="s">
        <v>36</v>
      </c>
      <c r="D16" s="186">
        <v>-7621526.1299999999</v>
      </c>
      <c r="E16" s="44"/>
      <c r="F16" s="120">
        <v>-3003917.81</v>
      </c>
      <c r="G16" s="44"/>
      <c r="H16" s="186">
        <v>-7403509.3600000003</v>
      </c>
      <c r="I16" s="117"/>
      <c r="J16" s="120">
        <v>-2691860.6</v>
      </c>
      <c r="K16" s="70"/>
      <c r="L16" s="123"/>
      <c r="M16" s="119"/>
    </row>
    <row r="17" spans="1:13" ht="21.6" customHeight="1">
      <c r="A17" s="124" t="s">
        <v>55</v>
      </c>
      <c r="D17" s="42">
        <f>SUM(D11:D16)</f>
        <v>-23650047.199999999</v>
      </c>
      <c r="E17" s="44"/>
      <c r="F17" s="42">
        <f>SUM(F11:F16)</f>
        <v>30639556.820000004</v>
      </c>
      <c r="G17" s="44"/>
      <c r="H17" s="42">
        <f>SUM(H11:H16)</f>
        <v>-5885209.9400000004</v>
      </c>
      <c r="I17" s="117"/>
      <c r="J17" s="42">
        <f>SUM(J11:J16)</f>
        <v>-163718101.49000001</v>
      </c>
      <c r="K17" s="70"/>
      <c r="L17" s="118"/>
      <c r="M17" s="119"/>
    </row>
    <row r="18" spans="1:13" ht="21.6" customHeight="1">
      <c r="A18" s="125" t="s">
        <v>56</v>
      </c>
      <c r="D18" s="187">
        <v>985051.42</v>
      </c>
      <c r="E18" s="44"/>
      <c r="F18" s="120">
        <v>35462247.869999997</v>
      </c>
      <c r="G18" s="44"/>
      <c r="H18" s="120">
        <v>0</v>
      </c>
      <c r="I18" s="117"/>
      <c r="J18" s="120">
        <v>0</v>
      </c>
      <c r="K18" s="70"/>
      <c r="L18" s="118"/>
      <c r="M18" s="119"/>
    </row>
    <row r="19" spans="1:13" ht="21.6" customHeight="1" thickBot="1">
      <c r="A19" s="34" t="s">
        <v>122</v>
      </c>
      <c r="D19" s="46">
        <f>+D17+D18</f>
        <v>-22664995.779999997</v>
      </c>
      <c r="E19" s="44"/>
      <c r="F19" s="46">
        <f>+F17+F18</f>
        <v>66101804.689999998</v>
      </c>
      <c r="G19" s="44"/>
      <c r="H19" s="46">
        <f>+H17+H18</f>
        <v>-5885209.9400000004</v>
      </c>
      <c r="I19" s="117"/>
      <c r="J19" s="46">
        <f>+J17+J18</f>
        <v>-163718101.49000001</v>
      </c>
      <c r="K19" s="70"/>
      <c r="L19" s="118"/>
      <c r="M19" s="119"/>
    </row>
    <row r="20" spans="1:13" ht="21.75" thickTop="1">
      <c r="A20" s="34" t="s">
        <v>62</v>
      </c>
      <c r="D20" s="44"/>
      <c r="E20" s="44"/>
      <c r="F20" s="44"/>
      <c r="G20" s="44"/>
      <c r="H20" s="44"/>
      <c r="I20" s="117"/>
      <c r="J20" s="39"/>
      <c r="K20" s="70"/>
      <c r="L20" s="118"/>
      <c r="M20" s="119"/>
    </row>
    <row r="21" spans="1:13">
      <c r="A21" s="34" t="s">
        <v>91</v>
      </c>
      <c r="D21" s="44"/>
      <c r="E21" s="44"/>
      <c r="F21" s="44"/>
      <c r="G21" s="44"/>
      <c r="H21" s="44"/>
      <c r="I21" s="117"/>
      <c r="J21" s="39"/>
      <c r="K21" s="70"/>
      <c r="L21" s="118"/>
      <c r="M21" s="119"/>
    </row>
    <row r="22" spans="1:13">
      <c r="A22" s="48" t="s">
        <v>100</v>
      </c>
      <c r="D22" s="120">
        <v>7088205.0499999998</v>
      </c>
      <c r="E22" s="44"/>
      <c r="F22" s="120">
        <v>-9304556.0700000003</v>
      </c>
      <c r="G22" s="44"/>
      <c r="H22" s="121">
        <v>0</v>
      </c>
      <c r="I22" s="117"/>
      <c r="J22" s="121">
        <v>0</v>
      </c>
      <c r="K22" s="70"/>
      <c r="L22" s="118"/>
      <c r="M22" s="119"/>
    </row>
    <row r="23" spans="1:13">
      <c r="A23" s="133" t="s">
        <v>134</v>
      </c>
      <c r="D23" s="160">
        <f>SUM(D22)</f>
        <v>7088205.0499999998</v>
      </c>
      <c r="E23" s="44"/>
      <c r="F23" s="160">
        <f>SUM(F22)</f>
        <v>-9304556.0700000003</v>
      </c>
      <c r="G23" s="44"/>
      <c r="H23" s="163">
        <f>SUM(H22)</f>
        <v>0</v>
      </c>
      <c r="I23" s="117"/>
      <c r="J23" s="163">
        <f>SUM(J22)</f>
        <v>0</v>
      </c>
      <c r="K23" s="70"/>
      <c r="L23" s="118"/>
      <c r="M23" s="119"/>
    </row>
    <row r="24" spans="1:13">
      <c r="A24" s="34" t="s">
        <v>127</v>
      </c>
      <c r="D24" s="120">
        <f>SUM(+D23)</f>
        <v>7088205.0499999998</v>
      </c>
      <c r="E24" s="44"/>
      <c r="F24" s="120">
        <f>SUM(+F23)</f>
        <v>-9304556.0700000003</v>
      </c>
      <c r="G24" s="44"/>
      <c r="H24" s="121">
        <f>SUM(+H23)</f>
        <v>0</v>
      </c>
      <c r="I24" s="117"/>
      <c r="J24" s="120">
        <f>SUM(+J23)</f>
        <v>0</v>
      </c>
      <c r="K24" s="70"/>
      <c r="L24" s="118"/>
      <c r="M24" s="119"/>
    </row>
    <row r="25" spans="1:13" ht="21.75" thickBot="1">
      <c r="A25" s="34" t="s">
        <v>126</v>
      </c>
      <c r="D25" s="46">
        <f>+D24+D19</f>
        <v>-15576790.729999997</v>
      </c>
      <c r="E25" s="44"/>
      <c r="F25" s="46">
        <f>+F24+F19</f>
        <v>56797248.619999997</v>
      </c>
      <c r="G25" s="44"/>
      <c r="H25" s="46">
        <f>+H24+H19</f>
        <v>-5885209.9400000004</v>
      </c>
      <c r="I25" s="117"/>
      <c r="J25" s="46">
        <f>+J24+J19</f>
        <v>-163718101.49000001</v>
      </c>
      <c r="K25" s="70"/>
      <c r="L25" s="118"/>
      <c r="M25" s="119"/>
    </row>
    <row r="26" spans="1:13" ht="11.25" customHeight="1" thickTop="1">
      <c r="A26" s="34"/>
      <c r="D26" s="44"/>
      <c r="E26" s="44"/>
      <c r="F26" s="44"/>
      <c r="G26" s="44"/>
      <c r="H26" s="44"/>
      <c r="I26" s="117"/>
      <c r="J26" s="39"/>
      <c r="K26" s="70"/>
      <c r="L26" s="118"/>
      <c r="M26" s="119"/>
    </row>
    <row r="27" spans="1:13">
      <c r="A27" s="34" t="s">
        <v>57</v>
      </c>
      <c r="D27" s="44"/>
      <c r="E27" s="44"/>
      <c r="F27" s="44"/>
      <c r="G27" s="44"/>
      <c r="H27" s="44"/>
      <c r="I27" s="117"/>
      <c r="J27" s="39"/>
      <c r="K27" s="70"/>
      <c r="L27" s="118"/>
      <c r="M27" s="119"/>
    </row>
    <row r="28" spans="1:13">
      <c r="A28" s="48" t="s">
        <v>41</v>
      </c>
      <c r="D28" s="39">
        <f>+D30-D29</f>
        <v>-15959935.999999996</v>
      </c>
      <c r="E28" s="39"/>
      <c r="F28" s="39">
        <f>+F30-F29</f>
        <v>38148917.369999997</v>
      </c>
      <c r="G28" s="39"/>
      <c r="H28" s="39">
        <f>+H30-H29</f>
        <v>-5885209.9400000004</v>
      </c>
      <c r="I28" s="66"/>
      <c r="J28" s="39">
        <f>+J30-J29</f>
        <v>-163718101.49000001</v>
      </c>
      <c r="K28" s="70"/>
      <c r="L28" s="118"/>
      <c r="M28" s="119"/>
    </row>
    <row r="29" spans="1:13">
      <c r="A29" s="48" t="s">
        <v>42</v>
      </c>
      <c r="D29" s="39">
        <v>-6705059.7800000003</v>
      </c>
      <c r="E29" s="39"/>
      <c r="F29" s="120">
        <v>27952887.32</v>
      </c>
      <c r="G29" s="39"/>
      <c r="H29" s="120">
        <v>0</v>
      </c>
      <c r="I29" s="66"/>
      <c r="J29" s="120">
        <v>0</v>
      </c>
      <c r="K29" s="70"/>
      <c r="L29" s="118"/>
      <c r="M29" s="119"/>
    </row>
    <row r="30" spans="1:13" ht="21.75" thickBot="1">
      <c r="A30" s="34"/>
      <c r="D30" s="43">
        <f>+D19</f>
        <v>-22664995.779999997</v>
      </c>
      <c r="E30" s="62"/>
      <c r="F30" s="130">
        <f>+F19</f>
        <v>66101804.689999998</v>
      </c>
      <c r="G30" s="62"/>
      <c r="H30" s="43">
        <f>+H19</f>
        <v>-5885209.9400000004</v>
      </c>
      <c r="I30" s="122"/>
      <c r="J30" s="43">
        <f>+J19</f>
        <v>-163718101.49000001</v>
      </c>
      <c r="K30" s="70"/>
      <c r="L30" s="118"/>
      <c r="M30" s="119"/>
    </row>
    <row r="31" spans="1:13" ht="12.75" customHeight="1" thickTop="1">
      <c r="A31" s="34"/>
      <c r="D31" s="44"/>
      <c r="E31" s="44"/>
      <c r="F31" s="44"/>
      <c r="G31" s="44"/>
      <c r="H31" s="44"/>
      <c r="I31" s="117"/>
      <c r="J31" s="39"/>
      <c r="K31" s="70"/>
      <c r="L31" s="118"/>
      <c r="M31" s="119"/>
    </row>
    <row r="32" spans="1:13">
      <c r="A32" s="34" t="s">
        <v>63</v>
      </c>
      <c r="D32" s="44"/>
      <c r="E32" s="44"/>
      <c r="F32" s="44"/>
      <c r="G32" s="44"/>
      <c r="H32" s="44"/>
      <c r="I32" s="117"/>
      <c r="J32" s="39"/>
      <c r="K32" s="70"/>
      <c r="L32" s="118"/>
      <c r="M32" s="119"/>
    </row>
    <row r="33" spans="1:13">
      <c r="A33" s="48" t="s">
        <v>41</v>
      </c>
      <c r="D33" s="39">
        <f>+D35-D34</f>
        <v>-11707012.969999997</v>
      </c>
      <c r="E33" s="39"/>
      <c r="F33" s="39">
        <f>+F35-F34</f>
        <v>32566183.729999997</v>
      </c>
      <c r="G33" s="39"/>
      <c r="H33" s="39">
        <f>+H35-H34</f>
        <v>-5885209.9400000004</v>
      </c>
      <c r="I33" s="117"/>
      <c r="J33" s="39">
        <f>+J35-J34</f>
        <v>-163718101.49000001</v>
      </c>
      <c r="K33" s="70"/>
      <c r="L33" s="118"/>
      <c r="M33" s="119"/>
    </row>
    <row r="34" spans="1:13">
      <c r="A34" s="48" t="s">
        <v>42</v>
      </c>
      <c r="D34" s="120">
        <v>-3869777.76</v>
      </c>
      <c r="E34" s="39"/>
      <c r="F34" s="120">
        <v>24231064.890000001</v>
      </c>
      <c r="G34" s="39"/>
      <c r="H34" s="120">
        <v>0</v>
      </c>
      <c r="I34" s="67"/>
      <c r="J34" s="120">
        <v>0</v>
      </c>
      <c r="K34" s="70"/>
      <c r="L34" s="118"/>
      <c r="M34" s="119"/>
    </row>
    <row r="35" spans="1:13" ht="21.75" thickBot="1">
      <c r="A35" s="34"/>
      <c r="D35" s="43">
        <f>+D25</f>
        <v>-15576790.729999997</v>
      </c>
      <c r="E35" s="39"/>
      <c r="F35" s="43">
        <f>+F25</f>
        <v>56797248.619999997</v>
      </c>
      <c r="G35" s="39"/>
      <c r="H35" s="43">
        <f>+H25</f>
        <v>-5885209.9400000004</v>
      </c>
      <c r="I35" s="117"/>
      <c r="J35" s="43">
        <f>+J25</f>
        <v>-163718101.49000001</v>
      </c>
      <c r="K35" s="70"/>
      <c r="L35" s="118"/>
      <c r="M35" s="119"/>
    </row>
    <row r="36" spans="1:13" ht="11.25" customHeight="1" thickTop="1">
      <c r="A36" s="34"/>
      <c r="D36" s="44"/>
      <c r="E36" s="44"/>
      <c r="F36" s="44"/>
      <c r="G36" s="44"/>
      <c r="H36" s="44"/>
      <c r="I36" s="117"/>
      <c r="J36" s="39"/>
      <c r="K36" s="70"/>
      <c r="L36" s="118"/>
      <c r="M36" s="119"/>
    </row>
    <row r="37" spans="1:13" ht="21.6" customHeight="1">
      <c r="A37" s="126" t="s">
        <v>64</v>
      </c>
      <c r="B37" s="48"/>
      <c r="D37" s="44"/>
      <c r="E37" s="44"/>
      <c r="F37" s="44"/>
      <c r="G37" s="44"/>
      <c r="H37" s="44"/>
      <c r="I37" s="118"/>
      <c r="J37" s="39"/>
      <c r="K37" s="70"/>
      <c r="L37" s="70"/>
      <c r="M37" s="119"/>
    </row>
    <row r="38" spans="1:13" ht="21.6" customHeight="1" thickBot="1">
      <c r="A38" s="83" t="s">
        <v>65</v>
      </c>
      <c r="B38" s="38">
        <v>17</v>
      </c>
      <c r="D38" s="84">
        <v>-5.8999999999999997E-2</v>
      </c>
      <c r="E38" s="127"/>
      <c r="F38" s="84">
        <v>0.14099999999999999</v>
      </c>
      <c r="G38" s="128"/>
      <c r="H38" s="84">
        <v>-2.1999999999999999E-2</v>
      </c>
      <c r="I38" s="117"/>
      <c r="J38" s="84">
        <v>-0.60399999999999998</v>
      </c>
      <c r="K38" s="70"/>
      <c r="L38" s="123"/>
      <c r="M38" s="119"/>
    </row>
    <row r="39" spans="1:13" ht="10.5" customHeight="1" thickTop="1">
      <c r="D39" s="47"/>
      <c r="E39" s="47"/>
      <c r="F39" s="47"/>
      <c r="G39" s="47"/>
      <c r="K39" s="70"/>
    </row>
    <row r="40" spans="1:13">
      <c r="A40" s="34" t="s">
        <v>141</v>
      </c>
      <c r="D40" s="129"/>
      <c r="H40" s="48" t="s">
        <v>128</v>
      </c>
      <c r="K40" s="70"/>
    </row>
    <row r="41" spans="1:13" ht="21.75" thickBot="1">
      <c r="A41" s="83" t="s">
        <v>65</v>
      </c>
      <c r="B41" s="38">
        <v>17</v>
      </c>
      <c r="D41" s="84">
        <v>0</v>
      </c>
      <c r="E41" s="127"/>
      <c r="F41" s="84">
        <v>0.14099999999999999</v>
      </c>
      <c r="G41" s="128"/>
      <c r="H41" s="84">
        <v>0</v>
      </c>
      <c r="I41" s="117"/>
      <c r="J41" s="84">
        <v>-0.60399999999999998</v>
      </c>
      <c r="K41" s="70"/>
    </row>
    <row r="42" spans="1:13" ht="21.75" thickTop="1"/>
  </sheetData>
  <mergeCells count="2">
    <mergeCell ref="D6:F6"/>
    <mergeCell ref="H6:J6"/>
  </mergeCells>
  <pageMargins left="0.59055118110236204" right="0.27559055118110198" top="0.66929133858267698" bottom="0.59055118110236204" header="0.31496062992126" footer="0.31496062992126"/>
  <pageSetup paperSize="9" scale="73" firstPageNumber="3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M42"/>
  <sheetViews>
    <sheetView showWhiteSpace="0" view="pageBreakPreview" topLeftCell="A31" zoomScaleNormal="100" zoomScaleSheetLayoutView="100" workbookViewId="0">
      <selection activeCell="M34" sqref="M34"/>
    </sheetView>
  </sheetViews>
  <sheetFormatPr defaultRowHeight="21"/>
  <cols>
    <col min="1" max="1" width="54.7109375" style="48" customWidth="1"/>
    <col min="2" max="2" width="9.7109375" style="38" customWidth="1"/>
    <col min="3" max="3" width="1.28515625" style="38" customWidth="1"/>
    <col min="4" max="4" width="14.7109375" style="48" customWidth="1"/>
    <col min="5" max="5" width="1.28515625" style="48" customWidth="1"/>
    <col min="6" max="6" width="14.7109375" style="48" customWidth="1"/>
    <col min="7" max="7" width="1.28515625" style="48" customWidth="1"/>
    <col min="8" max="8" width="14.7109375" style="48" customWidth="1"/>
    <col min="9" max="9" width="1.28515625" style="48" customWidth="1"/>
    <col min="10" max="10" width="14.7109375" style="48" customWidth="1"/>
    <col min="11" max="11" width="13.5703125" style="48" bestFit="1" customWidth="1"/>
    <col min="12" max="12" width="18.5703125" style="48" customWidth="1"/>
    <col min="13" max="16384" width="9.140625" style="48"/>
  </cols>
  <sheetData>
    <row r="1" spans="1:13" ht="22.9" customHeight="1">
      <c r="A1" s="34" t="str">
        <f>+BS!A1</f>
        <v xml:space="preserve">บริษัท สตาร์ ยูนิเวอร์แซล เน็ตเวิร์ค จำกัด (มหาชน) และบริษัทย่อย </v>
      </c>
      <c r="B1" s="49"/>
      <c r="C1" s="49"/>
      <c r="D1" s="49"/>
      <c r="E1" s="34"/>
      <c r="F1" s="34"/>
      <c r="G1" s="34"/>
      <c r="H1" s="34"/>
      <c r="I1" s="34"/>
      <c r="J1" s="111" t="s">
        <v>115</v>
      </c>
    </row>
    <row r="2" spans="1:13" ht="22.9" customHeight="1">
      <c r="A2" s="34" t="s">
        <v>37</v>
      </c>
      <c r="B2" s="49"/>
      <c r="C2" s="34"/>
      <c r="D2" s="34"/>
      <c r="E2" s="34"/>
      <c r="F2" s="34"/>
      <c r="G2" s="34"/>
      <c r="H2" s="34"/>
      <c r="I2" s="34"/>
      <c r="J2" s="111" t="s">
        <v>118</v>
      </c>
    </row>
    <row r="3" spans="1:13" ht="22.9" customHeight="1">
      <c r="A3" s="34" t="s">
        <v>150</v>
      </c>
      <c r="B3" s="49"/>
      <c r="C3" s="49"/>
      <c r="D3" s="34"/>
      <c r="E3" s="34"/>
      <c r="F3" s="34"/>
      <c r="G3" s="34"/>
      <c r="H3" s="34"/>
      <c r="I3" s="34"/>
    </row>
    <row r="4" spans="1:13" ht="3.75" customHeight="1">
      <c r="B4" s="49"/>
      <c r="C4" s="49"/>
      <c r="D4" s="34"/>
      <c r="E4" s="34"/>
      <c r="F4" s="34"/>
      <c r="G4" s="34"/>
      <c r="H4" s="34"/>
      <c r="I4" s="34"/>
      <c r="J4" s="34"/>
    </row>
    <row r="5" spans="1:13">
      <c r="A5" s="112"/>
      <c r="D5" s="113"/>
      <c r="E5" s="113"/>
      <c r="F5" s="113"/>
      <c r="G5" s="113"/>
      <c r="H5" s="113"/>
      <c r="I5" s="113"/>
      <c r="J5" s="54" t="s">
        <v>77</v>
      </c>
    </row>
    <row r="6" spans="1:13">
      <c r="C6" s="48"/>
      <c r="D6" s="198" t="s">
        <v>0</v>
      </c>
      <c r="E6" s="198"/>
      <c r="F6" s="198"/>
      <c r="H6" s="196" t="s">
        <v>54</v>
      </c>
      <c r="I6" s="196"/>
      <c r="J6" s="196"/>
    </row>
    <row r="7" spans="1:13">
      <c r="B7" s="114" t="s">
        <v>1</v>
      </c>
      <c r="C7" s="48"/>
      <c r="D7" s="131">
        <v>2563</v>
      </c>
      <c r="E7" s="38"/>
      <c r="F7" s="115">
        <v>2562</v>
      </c>
      <c r="H7" s="131">
        <v>2563</v>
      </c>
      <c r="I7" s="38"/>
      <c r="J7" s="115">
        <v>2562</v>
      </c>
    </row>
    <row r="8" spans="1:13" ht="15" customHeight="1">
      <c r="D8" s="116"/>
      <c r="E8" s="116"/>
      <c r="F8" s="116"/>
      <c r="G8" s="116"/>
      <c r="H8" s="116"/>
      <c r="I8" s="57"/>
      <c r="J8" s="116"/>
    </row>
    <row r="9" spans="1:13" ht="21.6" customHeight="1">
      <c r="A9" s="48" t="s">
        <v>89</v>
      </c>
      <c r="B9" s="38">
        <v>4.2</v>
      </c>
      <c r="D9" s="160">
        <v>0</v>
      </c>
      <c r="E9" s="44"/>
      <c r="F9" s="39">
        <v>3886000</v>
      </c>
      <c r="G9" s="44"/>
      <c r="H9" s="47">
        <v>1876119</v>
      </c>
      <c r="I9" s="117"/>
      <c r="J9" s="39">
        <v>1908384</v>
      </c>
      <c r="K9" s="70"/>
      <c r="L9" s="118"/>
      <c r="M9" s="119"/>
    </row>
    <row r="10" spans="1:13" ht="21.6" customHeight="1">
      <c r="A10" s="48" t="s">
        <v>90</v>
      </c>
      <c r="D10" s="120">
        <v>0</v>
      </c>
      <c r="E10" s="44"/>
      <c r="F10" s="120">
        <v>-2450169.7599999998</v>
      </c>
      <c r="G10" s="44"/>
      <c r="H10" s="121">
        <v>0</v>
      </c>
      <c r="I10" s="117"/>
      <c r="J10" s="120">
        <v>0</v>
      </c>
      <c r="K10" s="70"/>
      <c r="L10" s="118"/>
      <c r="M10" s="119"/>
    </row>
    <row r="11" spans="1:13" ht="21.6" customHeight="1">
      <c r="A11" s="34" t="s">
        <v>105</v>
      </c>
      <c r="D11" s="39">
        <f>D9+D10</f>
        <v>0</v>
      </c>
      <c r="E11" s="44"/>
      <c r="F11" s="39">
        <f>F9+F10</f>
        <v>1435830.2400000002</v>
      </c>
      <c r="G11" s="44"/>
      <c r="H11" s="39">
        <f>H9+H10</f>
        <v>1876119</v>
      </c>
      <c r="I11" s="117"/>
      <c r="J11" s="39">
        <f>J9+J10</f>
        <v>1908384</v>
      </c>
      <c r="K11" s="70"/>
      <c r="L11" s="118"/>
      <c r="M11" s="119"/>
    </row>
    <row r="12" spans="1:13" ht="21.6" customHeight="1">
      <c r="A12" s="48" t="s">
        <v>19</v>
      </c>
      <c r="D12" s="47">
        <v>20822596.940000001</v>
      </c>
      <c r="E12" s="44"/>
      <c r="F12" s="39">
        <v>27047127.140000001</v>
      </c>
      <c r="G12" s="44"/>
      <c r="H12" s="185">
        <v>20885985.48</v>
      </c>
      <c r="I12" s="117"/>
      <c r="J12" s="66">
        <v>20371268.82</v>
      </c>
      <c r="K12" s="70"/>
      <c r="L12" s="118"/>
      <c r="M12" s="119"/>
    </row>
    <row r="13" spans="1:13" ht="21.6" customHeight="1">
      <c r="A13" s="48" t="s">
        <v>61</v>
      </c>
      <c r="D13" s="39">
        <v>0</v>
      </c>
      <c r="E13" s="44"/>
      <c r="F13" s="39">
        <v>-354000</v>
      </c>
      <c r="G13" s="44"/>
      <c r="H13" s="39">
        <v>0</v>
      </c>
      <c r="I13" s="117"/>
      <c r="J13" s="39">
        <v>0</v>
      </c>
      <c r="K13" s="70"/>
      <c r="L13" s="118"/>
      <c r="M13" s="119"/>
    </row>
    <row r="14" spans="1:13" ht="21.6" customHeight="1">
      <c r="A14" s="48" t="s">
        <v>35</v>
      </c>
      <c r="D14" s="62">
        <v>-196608171.66999999</v>
      </c>
      <c r="E14" s="44"/>
      <c r="F14" s="39">
        <v>-235076452.52000001</v>
      </c>
      <c r="G14" s="44"/>
      <c r="H14" s="122">
        <v>-152797675.22999999</v>
      </c>
      <c r="I14" s="117"/>
      <c r="J14" s="39">
        <v>-176806899.33000001</v>
      </c>
      <c r="K14" s="70"/>
      <c r="L14" s="70"/>
      <c r="M14" s="119"/>
    </row>
    <row r="15" spans="1:13" ht="21.6" customHeight="1">
      <c r="A15" s="48" t="s">
        <v>113</v>
      </c>
      <c r="D15" s="39">
        <v>0</v>
      </c>
      <c r="E15" s="44"/>
      <c r="F15" s="39">
        <v>0</v>
      </c>
      <c r="G15" s="44"/>
      <c r="H15" s="39">
        <v>0</v>
      </c>
      <c r="I15" s="117"/>
      <c r="J15" s="39">
        <v>-6666896.3099999996</v>
      </c>
      <c r="K15" s="70"/>
      <c r="L15" s="118"/>
      <c r="M15" s="119"/>
    </row>
    <row r="16" spans="1:13" ht="21.6" customHeight="1">
      <c r="A16" s="48" t="s">
        <v>36</v>
      </c>
      <c r="D16" s="186">
        <v>-13128209.1</v>
      </c>
      <c r="E16" s="44"/>
      <c r="F16" s="120">
        <v>-8800431.6899999995</v>
      </c>
      <c r="G16" s="44"/>
      <c r="H16" s="186">
        <v>-12446192.57</v>
      </c>
      <c r="I16" s="117"/>
      <c r="J16" s="120">
        <v>-7648496.3899999997</v>
      </c>
      <c r="K16" s="70"/>
      <c r="L16" s="123"/>
      <c r="M16" s="119"/>
    </row>
    <row r="17" spans="1:13" ht="21.6" customHeight="1">
      <c r="A17" s="124" t="s">
        <v>55</v>
      </c>
      <c r="D17" s="42">
        <f>SUM(D11:D16)</f>
        <v>-188913783.82999998</v>
      </c>
      <c r="E17" s="44"/>
      <c r="F17" s="42">
        <f>SUM(F11:F16)</f>
        <v>-215747926.83000001</v>
      </c>
      <c r="G17" s="44"/>
      <c r="H17" s="42">
        <f>SUM(H11:H16)</f>
        <v>-142481763.31999999</v>
      </c>
      <c r="I17" s="117"/>
      <c r="J17" s="42">
        <f>SUM(J11:J16)</f>
        <v>-168842639.21000001</v>
      </c>
      <c r="K17" s="70"/>
      <c r="L17" s="118"/>
      <c r="M17" s="119"/>
    </row>
    <row r="18" spans="1:13" ht="21.6" customHeight="1">
      <c r="A18" s="125" t="s">
        <v>56</v>
      </c>
      <c r="D18" s="187">
        <v>10045829.359999999</v>
      </c>
      <c r="E18" s="44"/>
      <c r="F18" s="120">
        <v>37955056.859999999</v>
      </c>
      <c r="G18" s="44"/>
      <c r="H18" s="120">
        <v>0</v>
      </c>
      <c r="I18" s="117"/>
      <c r="J18" s="120">
        <v>0</v>
      </c>
      <c r="K18" s="70"/>
      <c r="L18" s="118"/>
      <c r="M18" s="119"/>
    </row>
    <row r="19" spans="1:13" ht="21.6" customHeight="1" thickBot="1">
      <c r="A19" s="34" t="s">
        <v>122</v>
      </c>
      <c r="D19" s="46">
        <f>+D17+D18</f>
        <v>-178867954.46999997</v>
      </c>
      <c r="E19" s="44"/>
      <c r="F19" s="46">
        <f>+F17+F18</f>
        <v>-177792869.97000003</v>
      </c>
      <c r="G19" s="44"/>
      <c r="H19" s="46">
        <f>+H17+H18</f>
        <v>-142481763.31999999</v>
      </c>
      <c r="I19" s="117"/>
      <c r="J19" s="46">
        <f>+J17+J18</f>
        <v>-168842639.21000001</v>
      </c>
      <c r="K19" s="70"/>
      <c r="L19" s="118"/>
      <c r="M19" s="119"/>
    </row>
    <row r="20" spans="1:13" ht="21.75" thickTop="1">
      <c r="A20" s="34" t="s">
        <v>62</v>
      </c>
      <c r="D20" s="44"/>
      <c r="E20" s="44"/>
      <c r="F20" s="44"/>
      <c r="G20" s="44"/>
      <c r="H20" s="44"/>
      <c r="I20" s="117"/>
      <c r="J20" s="39"/>
      <c r="K20" s="70"/>
      <c r="L20" s="118"/>
      <c r="M20" s="119"/>
    </row>
    <row r="21" spans="1:13">
      <c r="A21" s="34" t="s">
        <v>91</v>
      </c>
      <c r="D21" s="44"/>
      <c r="E21" s="44"/>
      <c r="F21" s="44"/>
      <c r="G21" s="44"/>
      <c r="H21" s="44"/>
      <c r="I21" s="117"/>
      <c r="J21" s="39"/>
      <c r="K21" s="70"/>
      <c r="L21" s="118"/>
      <c r="M21" s="119"/>
    </row>
    <row r="22" spans="1:13">
      <c r="A22" s="48" t="s">
        <v>100</v>
      </c>
      <c r="D22" s="120">
        <v>8185955.9100000001</v>
      </c>
      <c r="E22" s="44"/>
      <c r="F22" s="120">
        <v>-17028592.030000001</v>
      </c>
      <c r="G22" s="44"/>
      <c r="H22" s="121">
        <v>0</v>
      </c>
      <c r="I22" s="117"/>
      <c r="J22" s="121">
        <v>0</v>
      </c>
      <c r="K22" s="70"/>
      <c r="L22" s="118"/>
      <c r="M22" s="119"/>
    </row>
    <row r="23" spans="1:13">
      <c r="A23" s="133" t="s">
        <v>134</v>
      </c>
      <c r="D23" s="160">
        <f>SUM(D22)</f>
        <v>8185955.9100000001</v>
      </c>
      <c r="E23" s="44"/>
      <c r="F23" s="160">
        <f>SUM(F22)</f>
        <v>-17028592.030000001</v>
      </c>
      <c r="G23" s="44"/>
      <c r="H23" s="163">
        <f>SUM(H22)</f>
        <v>0</v>
      </c>
      <c r="I23" s="117"/>
      <c r="J23" s="163">
        <f>SUM(J22)</f>
        <v>0</v>
      </c>
      <c r="K23" s="70"/>
      <c r="L23" s="118"/>
      <c r="M23" s="119"/>
    </row>
    <row r="24" spans="1:13">
      <c r="A24" s="34" t="s">
        <v>127</v>
      </c>
      <c r="D24" s="120">
        <f>SUM(+D23)</f>
        <v>8185955.9100000001</v>
      </c>
      <c r="E24" s="44"/>
      <c r="F24" s="120">
        <f>SUM(+F23)</f>
        <v>-17028592.030000001</v>
      </c>
      <c r="G24" s="44"/>
      <c r="H24" s="121">
        <f>SUM(+H23)</f>
        <v>0</v>
      </c>
      <c r="I24" s="117"/>
      <c r="J24" s="120">
        <f>SUM(+J23)</f>
        <v>0</v>
      </c>
      <c r="K24" s="70"/>
      <c r="L24" s="118"/>
      <c r="M24" s="119"/>
    </row>
    <row r="25" spans="1:13" ht="21.75" thickBot="1">
      <c r="A25" s="34" t="s">
        <v>126</v>
      </c>
      <c r="D25" s="46">
        <f>+D24+D19</f>
        <v>-170681998.55999997</v>
      </c>
      <c r="E25" s="44"/>
      <c r="F25" s="46">
        <f>+F24+F19</f>
        <v>-194821462.00000003</v>
      </c>
      <c r="G25" s="44"/>
      <c r="H25" s="46">
        <f>+H24+H19</f>
        <v>-142481763.31999999</v>
      </c>
      <c r="I25" s="117"/>
      <c r="J25" s="46">
        <f>+J24+J19</f>
        <v>-168842639.21000001</v>
      </c>
      <c r="K25" s="70"/>
      <c r="L25" s="118"/>
      <c r="M25" s="119"/>
    </row>
    <row r="26" spans="1:13" ht="11.25" customHeight="1" thickTop="1">
      <c r="A26" s="34"/>
      <c r="D26" s="44"/>
      <c r="E26" s="44"/>
      <c r="F26" s="44"/>
      <c r="G26" s="44"/>
      <c r="H26" s="44"/>
      <c r="I26" s="117"/>
      <c r="J26" s="39"/>
      <c r="K26" s="70"/>
      <c r="L26" s="118"/>
      <c r="M26" s="119"/>
    </row>
    <row r="27" spans="1:13">
      <c r="A27" s="34" t="s">
        <v>57</v>
      </c>
      <c r="D27" s="44"/>
      <c r="E27" s="44"/>
      <c r="F27" s="44"/>
      <c r="G27" s="44"/>
      <c r="H27" s="44"/>
      <c r="I27" s="117"/>
      <c r="J27" s="39"/>
      <c r="K27" s="70"/>
      <c r="L27" s="118"/>
      <c r="M27" s="119"/>
    </row>
    <row r="28" spans="1:13">
      <c r="A28" s="48" t="s">
        <v>41</v>
      </c>
      <c r="D28" s="39">
        <f>+D30-D29</f>
        <v>-150782419.76999998</v>
      </c>
      <c r="E28" s="39"/>
      <c r="F28" s="39">
        <f>+F30-F29</f>
        <v>-109749720.92000003</v>
      </c>
      <c r="G28" s="39"/>
      <c r="H28" s="39">
        <f>+H30-H29</f>
        <v>-142481763.31999999</v>
      </c>
      <c r="I28" s="66"/>
      <c r="J28" s="39">
        <f>+J30-J29</f>
        <v>-168842639.21000001</v>
      </c>
      <c r="K28" s="70"/>
      <c r="L28" s="118"/>
      <c r="M28" s="119"/>
    </row>
    <row r="29" spans="1:13">
      <c r="A29" s="48" t="s">
        <v>42</v>
      </c>
      <c r="B29" s="38">
        <v>8.1999999999999993</v>
      </c>
      <c r="D29" s="39">
        <v>-28085534.699999999</v>
      </c>
      <c r="E29" s="39"/>
      <c r="F29" s="120">
        <v>-68043149.049999997</v>
      </c>
      <c r="G29" s="39"/>
      <c r="H29" s="120">
        <v>0</v>
      </c>
      <c r="I29" s="66"/>
      <c r="J29" s="120">
        <v>0</v>
      </c>
      <c r="K29" s="70"/>
      <c r="L29" s="118"/>
      <c r="M29" s="119"/>
    </row>
    <row r="30" spans="1:13" ht="21.75" thickBot="1">
      <c r="A30" s="34"/>
      <c r="D30" s="43">
        <f>+D19</f>
        <v>-178867954.46999997</v>
      </c>
      <c r="E30" s="62"/>
      <c r="F30" s="130">
        <f>+F19</f>
        <v>-177792869.97000003</v>
      </c>
      <c r="G30" s="62"/>
      <c r="H30" s="43">
        <f>+H19</f>
        <v>-142481763.31999999</v>
      </c>
      <c r="I30" s="122"/>
      <c r="J30" s="43">
        <f>+J19</f>
        <v>-168842639.21000001</v>
      </c>
      <c r="K30" s="70"/>
      <c r="L30" s="118"/>
      <c r="M30" s="119"/>
    </row>
    <row r="31" spans="1:13" ht="12.75" customHeight="1" thickTop="1">
      <c r="A31" s="34"/>
      <c r="D31" s="44"/>
      <c r="E31" s="44"/>
      <c r="F31" s="44"/>
      <c r="G31" s="44"/>
      <c r="H31" s="44"/>
      <c r="I31" s="117"/>
      <c r="J31" s="39"/>
      <c r="K31" s="70"/>
      <c r="L31" s="118"/>
      <c r="M31" s="119"/>
    </row>
    <row r="32" spans="1:13">
      <c r="A32" s="34" t="s">
        <v>63</v>
      </c>
      <c r="D32" s="44"/>
      <c r="E32" s="44"/>
      <c r="F32" s="44"/>
      <c r="G32" s="44"/>
      <c r="H32" s="44"/>
      <c r="I32" s="117"/>
      <c r="J32" s="39"/>
      <c r="K32" s="70"/>
      <c r="L32" s="118"/>
      <c r="M32" s="119"/>
    </row>
    <row r="33" spans="1:13">
      <c r="A33" s="48" t="s">
        <v>41</v>
      </c>
      <c r="D33" s="39">
        <f>+D35-D34</f>
        <v>-145870846.21999997</v>
      </c>
      <c r="E33" s="39"/>
      <c r="F33" s="39">
        <f>+F35-F34</f>
        <v>-119966876.14000003</v>
      </c>
      <c r="G33" s="39"/>
      <c r="H33" s="39">
        <f>+H35-H34</f>
        <v>-142481763.31999999</v>
      </c>
      <c r="I33" s="117"/>
      <c r="J33" s="39">
        <f>+J35-J34</f>
        <v>-168842639.21000001</v>
      </c>
      <c r="K33" s="70"/>
      <c r="L33" s="118"/>
      <c r="M33" s="119"/>
    </row>
    <row r="34" spans="1:13">
      <c r="A34" s="48" t="s">
        <v>42</v>
      </c>
      <c r="B34" s="38">
        <v>8.1999999999999993</v>
      </c>
      <c r="D34" s="120">
        <v>-24811152.34</v>
      </c>
      <c r="E34" s="39"/>
      <c r="F34" s="120">
        <v>-74854585.859999999</v>
      </c>
      <c r="G34" s="39"/>
      <c r="H34" s="120">
        <v>0</v>
      </c>
      <c r="I34" s="67"/>
      <c r="J34" s="120">
        <v>0</v>
      </c>
      <c r="K34" s="70"/>
      <c r="L34" s="118"/>
      <c r="M34" s="119"/>
    </row>
    <row r="35" spans="1:13" ht="21.75" thickBot="1">
      <c r="A35" s="34"/>
      <c r="D35" s="43">
        <f>+D25</f>
        <v>-170681998.55999997</v>
      </c>
      <c r="E35" s="39"/>
      <c r="F35" s="43">
        <f>+F25</f>
        <v>-194821462.00000003</v>
      </c>
      <c r="G35" s="39"/>
      <c r="H35" s="43">
        <f>+H25</f>
        <v>-142481763.31999999</v>
      </c>
      <c r="I35" s="117"/>
      <c r="J35" s="43">
        <f>+J25</f>
        <v>-168842639.21000001</v>
      </c>
      <c r="K35" s="70"/>
      <c r="L35" s="118"/>
      <c r="M35" s="119"/>
    </row>
    <row r="36" spans="1:13" ht="11.25" customHeight="1" thickTop="1">
      <c r="A36" s="34"/>
      <c r="D36" s="44"/>
      <c r="E36" s="44"/>
      <c r="F36" s="44"/>
      <c r="G36" s="44"/>
      <c r="H36" s="44"/>
      <c r="I36" s="117"/>
      <c r="J36" s="39"/>
      <c r="K36" s="70"/>
      <c r="L36" s="118"/>
      <c r="M36" s="119"/>
    </row>
    <row r="37" spans="1:13" ht="21.6" customHeight="1">
      <c r="A37" s="126" t="s">
        <v>64</v>
      </c>
      <c r="B37" s="48"/>
      <c r="D37" s="44"/>
      <c r="E37" s="44"/>
      <c r="F37" s="44"/>
      <c r="G37" s="44"/>
      <c r="H37" s="44"/>
      <c r="I37" s="118"/>
      <c r="J37" s="39"/>
      <c r="K37" s="70"/>
      <c r="L37" s="70"/>
      <c r="M37" s="119"/>
    </row>
    <row r="38" spans="1:13" ht="21.6" customHeight="1" thickBot="1">
      <c r="A38" s="83" t="s">
        <v>65</v>
      </c>
      <c r="B38" s="38">
        <v>17</v>
      </c>
      <c r="D38" s="84">
        <v>-0.55700000000000005</v>
      </c>
      <c r="E38" s="127"/>
      <c r="F38" s="84">
        <v>-0.40500000000000003</v>
      </c>
      <c r="G38" s="128"/>
      <c r="H38" s="84">
        <v>-0.52600000000000002</v>
      </c>
      <c r="I38" s="117"/>
      <c r="J38" s="84">
        <v>-0.623</v>
      </c>
      <c r="K38" s="70"/>
      <c r="L38" s="123"/>
      <c r="M38" s="119"/>
    </row>
    <row r="39" spans="1:13" ht="10.5" customHeight="1" thickTop="1">
      <c r="D39" s="47"/>
      <c r="E39" s="47"/>
      <c r="F39" s="47"/>
      <c r="G39" s="47"/>
      <c r="K39" s="70"/>
    </row>
    <row r="40" spans="1:13">
      <c r="A40" s="34" t="s">
        <v>141</v>
      </c>
      <c r="D40" s="129"/>
      <c r="H40" s="48" t="s">
        <v>128</v>
      </c>
      <c r="K40" s="70"/>
    </row>
    <row r="41" spans="1:13" ht="21.75" thickBot="1">
      <c r="A41" s="83" t="s">
        <v>65</v>
      </c>
      <c r="B41" s="38">
        <v>17</v>
      </c>
      <c r="D41" s="84">
        <v>0</v>
      </c>
      <c r="E41" s="127"/>
      <c r="F41" s="84">
        <v>-0.40500000000000003</v>
      </c>
      <c r="G41" s="128"/>
      <c r="H41" s="84">
        <v>0</v>
      </c>
      <c r="I41" s="117"/>
      <c r="J41" s="84">
        <v>-0.623</v>
      </c>
      <c r="K41" s="70"/>
    </row>
    <row r="42" spans="1:13" ht="21.75" thickTop="1"/>
  </sheetData>
  <mergeCells count="2">
    <mergeCell ref="D6:F6"/>
    <mergeCell ref="H6:J6"/>
  </mergeCells>
  <pageMargins left="0.59055118110236204" right="0.27559055118110198" top="0.66929133858267698" bottom="0.59055118110236204" header="0.31496062992126" footer="0.31496062992126"/>
  <pageSetup paperSize="9" scale="73" firstPageNumber="4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X21"/>
  <sheetViews>
    <sheetView view="pageBreakPreview" topLeftCell="C13" zoomScaleNormal="100" zoomScaleSheetLayoutView="100" zoomScalePageLayoutView="70" workbookViewId="0">
      <selection activeCell="V22" sqref="V22"/>
    </sheetView>
  </sheetViews>
  <sheetFormatPr defaultRowHeight="21"/>
  <cols>
    <col min="1" max="1" width="33.42578125" style="5" customWidth="1"/>
    <col min="2" max="2" width="9.7109375" style="5" customWidth="1"/>
    <col min="3" max="3" width="1" style="5" customWidth="1"/>
    <col min="4" max="4" width="14.7109375" style="5" customWidth="1"/>
    <col min="5" max="5" width="1" style="5" customWidth="1"/>
    <col min="6" max="6" width="14.7109375" style="5" customWidth="1"/>
    <col min="7" max="7" width="1" style="5" customWidth="1"/>
    <col min="8" max="8" width="14.7109375" style="5" customWidth="1"/>
    <col min="9" max="9" width="1" style="5" customWidth="1"/>
    <col min="10" max="10" width="14.7109375" style="5" customWidth="1"/>
    <col min="11" max="11" width="1" style="5" customWidth="1"/>
    <col min="12" max="12" width="14.7109375" style="5" customWidth="1"/>
    <col min="13" max="13" width="1" style="5" customWidth="1"/>
    <col min="14" max="14" width="18.42578125" style="5" customWidth="1"/>
    <col min="15" max="15" width="1" style="5" customWidth="1"/>
    <col min="16" max="16" width="14.7109375" style="5" customWidth="1"/>
    <col min="17" max="17" width="1" style="5" customWidth="1"/>
    <col min="18" max="18" width="14.7109375" style="5" customWidth="1"/>
    <col min="19" max="19" width="1" style="5" customWidth="1"/>
    <col min="20" max="20" width="14.7109375" style="5" customWidth="1"/>
    <col min="21" max="21" width="1" style="5" customWidth="1"/>
    <col min="22" max="22" width="14.7109375" style="5" customWidth="1"/>
    <col min="23" max="23" width="13.42578125" style="5" bestFit="1" customWidth="1"/>
    <col min="24" max="16384" width="9.140625" style="5"/>
  </cols>
  <sheetData>
    <row r="1" spans="1:24" ht="21" customHeight="1">
      <c r="A1" s="29" t="s">
        <v>78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09"/>
      <c r="N1" s="109"/>
      <c r="O1" s="109"/>
      <c r="P1" s="19"/>
      <c r="Q1" s="19"/>
      <c r="R1" s="19"/>
      <c r="S1" s="19"/>
      <c r="T1" s="19"/>
      <c r="U1" s="19"/>
      <c r="V1" s="85" t="s">
        <v>115</v>
      </c>
    </row>
    <row r="2" spans="1:24" s="79" customFormat="1">
      <c r="A2" s="19" t="s">
        <v>48</v>
      </c>
      <c r="B2" s="78"/>
      <c r="C2" s="29"/>
      <c r="D2" s="29"/>
      <c r="E2" s="29"/>
      <c r="F2" s="29"/>
      <c r="G2" s="29"/>
      <c r="H2" s="29"/>
      <c r="I2" s="29"/>
      <c r="J2" s="77"/>
      <c r="K2" s="77"/>
      <c r="L2" s="77"/>
      <c r="M2" s="86"/>
      <c r="N2" s="86"/>
      <c r="O2" s="86"/>
      <c r="V2" s="85" t="s">
        <v>118</v>
      </c>
    </row>
    <row r="3" spans="1:24" ht="21" customHeight="1">
      <c r="A3" s="19" t="str">
        <f>+'PL (9M)'!A3</f>
        <v>สำหรับงวดเก้าเดือนสิ้นสุดวันที่ 30 กันยายน 2563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4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87" t="s">
        <v>75</v>
      </c>
    </row>
    <row r="5" spans="1:24">
      <c r="D5" s="199" t="s">
        <v>0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</row>
    <row r="6" spans="1:24">
      <c r="D6" s="200" t="s">
        <v>66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30"/>
      <c r="T6" s="30"/>
      <c r="U6" s="30"/>
      <c r="V6" s="30"/>
    </row>
    <row r="7" spans="1:24" ht="21" customHeight="1">
      <c r="D7" s="30"/>
      <c r="E7" s="30"/>
      <c r="F7" s="30"/>
      <c r="G7" s="30"/>
      <c r="H7" s="30"/>
      <c r="I7" s="30"/>
      <c r="J7" s="30"/>
      <c r="K7" s="30"/>
      <c r="L7" s="30"/>
      <c r="M7" s="199" t="s">
        <v>43</v>
      </c>
      <c r="N7" s="199"/>
      <c r="O7" s="199"/>
      <c r="P7" s="199"/>
      <c r="Q7" s="30"/>
      <c r="R7" s="30"/>
      <c r="S7" s="30"/>
      <c r="T7" s="30"/>
      <c r="U7" s="30"/>
      <c r="V7" s="30"/>
    </row>
    <row r="8" spans="1:24" ht="21" customHeight="1">
      <c r="D8" s="30"/>
      <c r="E8" s="30"/>
      <c r="F8" s="30"/>
      <c r="G8" s="30"/>
      <c r="H8" s="30"/>
      <c r="I8" s="30"/>
      <c r="J8" s="30"/>
      <c r="K8" s="30"/>
      <c r="L8" s="30"/>
      <c r="M8" s="165"/>
      <c r="N8" s="164" t="s">
        <v>62</v>
      </c>
      <c r="O8" s="165"/>
      <c r="P8" s="30"/>
      <c r="Q8" s="30"/>
      <c r="R8" s="30" t="s">
        <v>24</v>
      </c>
      <c r="S8" s="30"/>
      <c r="T8" s="30"/>
      <c r="U8" s="30"/>
      <c r="V8" s="30"/>
    </row>
    <row r="9" spans="1:24" ht="18.75" customHeight="1">
      <c r="D9" s="30" t="s">
        <v>16</v>
      </c>
      <c r="E9" s="30"/>
      <c r="F9" s="30" t="s">
        <v>92</v>
      </c>
      <c r="H9" s="199" t="s">
        <v>83</v>
      </c>
      <c r="I9" s="199"/>
      <c r="J9" s="199"/>
      <c r="K9" s="199"/>
      <c r="L9" s="199"/>
      <c r="M9" s="30"/>
      <c r="N9" s="30" t="s">
        <v>93</v>
      </c>
      <c r="O9" s="30"/>
      <c r="P9" s="30" t="s">
        <v>67</v>
      </c>
      <c r="R9" s="88" t="s">
        <v>49</v>
      </c>
      <c r="T9" s="89" t="s">
        <v>50</v>
      </c>
    </row>
    <row r="10" spans="1:24" ht="19.5" customHeight="1">
      <c r="A10" s="30"/>
      <c r="B10" s="30"/>
      <c r="C10" s="30"/>
      <c r="D10" s="30" t="s">
        <v>20</v>
      </c>
      <c r="E10" s="30"/>
      <c r="F10" s="30" t="s">
        <v>21</v>
      </c>
      <c r="H10" s="30" t="s">
        <v>22</v>
      </c>
      <c r="I10" s="30"/>
      <c r="J10" s="5" t="s">
        <v>23</v>
      </c>
      <c r="L10" s="30" t="s">
        <v>24</v>
      </c>
      <c r="M10" s="30"/>
      <c r="N10" s="30" t="s">
        <v>94</v>
      </c>
      <c r="O10" s="30"/>
      <c r="P10" s="30" t="s">
        <v>44</v>
      </c>
      <c r="R10" s="88" t="s">
        <v>45</v>
      </c>
      <c r="T10" s="89" t="s">
        <v>51</v>
      </c>
      <c r="V10" s="30" t="s">
        <v>24</v>
      </c>
    </row>
    <row r="11" spans="1:24" ht="21" customHeight="1">
      <c r="A11" s="30"/>
      <c r="B11" s="53" t="s">
        <v>1</v>
      </c>
      <c r="C11" s="30"/>
      <c r="D11" s="90" t="s">
        <v>25</v>
      </c>
      <c r="E11" s="30"/>
      <c r="F11" s="91"/>
      <c r="G11" s="30"/>
      <c r="H11" s="90"/>
      <c r="I11" s="30"/>
      <c r="J11" s="91"/>
      <c r="L11" s="91"/>
      <c r="M11" s="158"/>
      <c r="N11" s="53" t="s">
        <v>95</v>
      </c>
      <c r="O11" s="158"/>
      <c r="P11" s="90" t="s">
        <v>45</v>
      </c>
      <c r="R11" s="92" t="s">
        <v>52</v>
      </c>
      <c r="T11" s="93" t="s">
        <v>53</v>
      </c>
      <c r="V11" s="91"/>
    </row>
    <row r="12" spans="1:24" ht="21" customHeight="1">
      <c r="A12" s="94" t="s">
        <v>119</v>
      </c>
      <c r="B12" s="30"/>
      <c r="C12" s="30"/>
      <c r="D12" s="52">
        <v>189636647.89999998</v>
      </c>
      <c r="E12" s="52"/>
      <c r="F12" s="52">
        <v>304634778.89999998</v>
      </c>
      <c r="G12" s="33"/>
      <c r="H12" s="10">
        <v>1517887.62</v>
      </c>
      <c r="I12" s="52"/>
      <c r="J12" s="52">
        <v>-24404705.440000087</v>
      </c>
      <c r="K12" s="95"/>
      <c r="L12" s="95">
        <f>SUM(H12:K12)</f>
        <v>-22886817.820000086</v>
      </c>
      <c r="M12" s="10"/>
      <c r="N12" s="10">
        <v>-37558769.939999998</v>
      </c>
      <c r="O12" s="10"/>
      <c r="P12" s="4">
        <f>SUM(N12)</f>
        <v>-37558769.939999998</v>
      </c>
      <c r="Q12" s="4"/>
      <c r="R12" s="4">
        <f>SUM(D12,F12,L12,P12)</f>
        <v>433825839.03999984</v>
      </c>
      <c r="S12" s="33"/>
      <c r="T12" s="10">
        <v>111254787.52</v>
      </c>
      <c r="U12" s="33"/>
      <c r="V12" s="95">
        <f>SUM(R12:U12)</f>
        <v>545080626.55999982</v>
      </c>
      <c r="W12" s="96"/>
      <c r="X12" s="97"/>
    </row>
    <row r="13" spans="1:24" ht="21" customHeight="1">
      <c r="A13" s="5" t="s">
        <v>121</v>
      </c>
      <c r="B13" s="30"/>
      <c r="C13" s="30"/>
      <c r="D13" s="39">
        <v>0</v>
      </c>
      <c r="E13" s="10"/>
      <c r="F13" s="39">
        <v>0</v>
      </c>
      <c r="G13" s="39"/>
      <c r="H13" s="39">
        <v>0</v>
      </c>
      <c r="I13" s="33"/>
      <c r="J13" s="10">
        <v>-109749720.92000003</v>
      </c>
      <c r="K13" s="10"/>
      <c r="L13" s="52">
        <f>SUM(H13:K13)</f>
        <v>-109749720.92000003</v>
      </c>
      <c r="M13" s="10"/>
      <c r="N13" s="10">
        <v>-10217155.220000001</v>
      </c>
      <c r="O13" s="10"/>
      <c r="P13" s="4">
        <f>SUM(N13)</f>
        <v>-10217155.220000001</v>
      </c>
      <c r="Q13" s="4"/>
      <c r="R13" s="4">
        <f>SUM(D13,F13,L13,P13)</f>
        <v>-119966876.14000003</v>
      </c>
      <c r="S13" s="33"/>
      <c r="T13" s="10">
        <v>-74854585.859999999</v>
      </c>
      <c r="U13" s="33"/>
      <c r="V13" s="52">
        <f>SUM(R13:U13)</f>
        <v>-194821462.00000003</v>
      </c>
      <c r="W13" s="96"/>
      <c r="X13" s="97"/>
    </row>
    <row r="14" spans="1:24" ht="21" customHeight="1" thickBot="1">
      <c r="A14" s="19" t="s">
        <v>151</v>
      </c>
      <c r="B14" s="30"/>
      <c r="C14" s="30"/>
      <c r="D14" s="43">
        <f>SUM(D12:D13)</f>
        <v>189636647.89999998</v>
      </c>
      <c r="E14" s="10"/>
      <c r="F14" s="98">
        <f>SUM(F12:F13)</f>
        <v>304634778.89999998</v>
      </c>
      <c r="G14" s="33"/>
      <c r="H14" s="98">
        <f>SUM(H12:H13)</f>
        <v>1517887.62</v>
      </c>
      <c r="I14" s="33"/>
      <c r="J14" s="98">
        <f>SUM(J12:J13)</f>
        <v>-134154426.36000012</v>
      </c>
      <c r="K14" s="99"/>
      <c r="L14" s="98">
        <f>SUM(L12:L13)</f>
        <v>-132636538.74000011</v>
      </c>
      <c r="M14" s="159"/>
      <c r="N14" s="43">
        <f>SUM(N12:N13)</f>
        <v>-47775925.159999996</v>
      </c>
      <c r="O14" s="159"/>
      <c r="P14" s="98">
        <f>SUM(P12:P13)</f>
        <v>-47775925.159999996</v>
      </c>
      <c r="Q14" s="4"/>
      <c r="R14" s="98">
        <f>SUM(R12:R13)</f>
        <v>313858962.8999998</v>
      </c>
      <c r="S14" s="33"/>
      <c r="T14" s="98">
        <f>SUM(T12:T13)</f>
        <v>36400201.659999996</v>
      </c>
      <c r="U14" s="33"/>
      <c r="V14" s="98">
        <f>SUM(V12:V13)</f>
        <v>350259164.55999982</v>
      </c>
      <c r="W14" s="2"/>
      <c r="X14" s="97"/>
    </row>
    <row r="15" spans="1:24" ht="21.75" thickTop="1">
      <c r="V15" s="82"/>
    </row>
    <row r="16" spans="1:24">
      <c r="A16" s="94" t="s">
        <v>133</v>
      </c>
      <c r="D16" s="39">
        <v>189636647.89999998</v>
      </c>
      <c r="E16" s="39"/>
      <c r="F16" s="39">
        <v>304634778.89999998</v>
      </c>
      <c r="G16" s="39"/>
      <c r="H16" s="39">
        <v>1517887.62</v>
      </c>
      <c r="I16" s="39"/>
      <c r="J16" s="39">
        <v>-136731469.11000001</v>
      </c>
      <c r="K16" s="39"/>
      <c r="L16" s="39">
        <f>SUM(H16:K16)</f>
        <v>-135213581.49000001</v>
      </c>
      <c r="M16" s="39"/>
      <c r="N16" s="39">
        <v>-48093045.109999999</v>
      </c>
      <c r="O16" s="39"/>
      <c r="P16" s="39">
        <f>SUM(N16)</f>
        <v>-48093045.109999999</v>
      </c>
      <c r="Q16" s="39"/>
      <c r="R16" s="39">
        <f>SUM(D16,F16,L16,P16)</f>
        <v>310964800.19999993</v>
      </c>
      <c r="S16" s="39"/>
      <c r="T16" s="39">
        <v>34085436.860000014</v>
      </c>
      <c r="U16" s="39"/>
      <c r="V16" s="39">
        <f>SUM(R16:U16)</f>
        <v>345050237.05999994</v>
      </c>
      <c r="W16" s="100"/>
    </row>
    <row r="17" spans="1:23">
      <c r="A17" s="5" t="s">
        <v>140</v>
      </c>
      <c r="B17" s="30">
        <v>15</v>
      </c>
      <c r="D17" s="39">
        <v>332.5</v>
      </c>
      <c r="E17" s="39"/>
      <c r="F17" s="39">
        <v>1567.5</v>
      </c>
      <c r="G17" s="39"/>
      <c r="H17" s="39">
        <v>0</v>
      </c>
      <c r="I17" s="39"/>
      <c r="J17" s="39">
        <v>0</v>
      </c>
      <c r="K17" s="39"/>
      <c r="L17" s="39">
        <f t="shared" ref="L17" si="0">SUM(H17:K17)</f>
        <v>0</v>
      </c>
      <c r="M17" s="39"/>
      <c r="N17" s="39">
        <v>0</v>
      </c>
      <c r="O17" s="39"/>
      <c r="P17" s="39">
        <f t="shared" ref="P17" si="1">SUM(N17)</f>
        <v>0</v>
      </c>
      <c r="Q17" s="39"/>
      <c r="R17" s="39">
        <f>SUM(D17,F17,L17,P17)</f>
        <v>1900</v>
      </c>
      <c r="S17" s="39"/>
      <c r="T17" s="39">
        <v>33389600</v>
      </c>
      <c r="U17" s="39"/>
      <c r="V17" s="39">
        <f>SUM(R17:U17)</f>
        <v>33391500</v>
      </c>
      <c r="W17" s="100"/>
    </row>
    <row r="18" spans="1:23">
      <c r="A18" s="5" t="s">
        <v>120</v>
      </c>
      <c r="D18" s="39">
        <v>0</v>
      </c>
      <c r="E18" s="39"/>
      <c r="F18" s="39">
        <v>0</v>
      </c>
      <c r="G18" s="39"/>
      <c r="H18" s="39">
        <v>0</v>
      </c>
      <c r="I18" s="39"/>
      <c r="J18" s="39">
        <f>+'PL (9M)'!D28</f>
        <v>-150782419.76999998</v>
      </c>
      <c r="K18" s="39"/>
      <c r="L18" s="39">
        <f>SUM(H18:K18)</f>
        <v>-150782419.76999998</v>
      </c>
      <c r="M18" s="39"/>
      <c r="N18" s="39">
        <v>4911573.55</v>
      </c>
      <c r="O18" s="39"/>
      <c r="P18" s="39">
        <f>SUM(N18)</f>
        <v>4911573.55</v>
      </c>
      <c r="Q18" s="39"/>
      <c r="R18" s="39">
        <f>SUM(D18,F18,L18,P18)</f>
        <v>-145870846.21999997</v>
      </c>
      <c r="S18" s="39"/>
      <c r="T18" s="39">
        <v>-24811152.34</v>
      </c>
      <c r="U18" s="39"/>
      <c r="V18" s="39">
        <f>SUM(R18:U18)</f>
        <v>-170681998.55999997</v>
      </c>
      <c r="W18" s="100"/>
    </row>
    <row r="19" spans="1:23" ht="21.75" thickBot="1">
      <c r="A19" s="19" t="s">
        <v>152</v>
      </c>
      <c r="D19" s="43">
        <f>SUM(D16:D18)</f>
        <v>189636980.39999998</v>
      </c>
      <c r="E19" s="39"/>
      <c r="F19" s="43">
        <f>SUM(F16:F18)</f>
        <v>304636346.39999998</v>
      </c>
      <c r="G19" s="39"/>
      <c r="H19" s="43">
        <f>SUM(H16:H18)</f>
        <v>1517887.62</v>
      </c>
      <c r="I19" s="39"/>
      <c r="J19" s="43">
        <f>SUM(J16:J18)</f>
        <v>-287513888.88</v>
      </c>
      <c r="K19" s="39"/>
      <c r="L19" s="43">
        <f>SUM(L16:L18)</f>
        <v>-285996001.25999999</v>
      </c>
      <c r="M19" s="160"/>
      <c r="N19" s="43">
        <f>SUM(N16:N18)</f>
        <v>-43181471.560000002</v>
      </c>
      <c r="O19" s="160"/>
      <c r="P19" s="43">
        <f>SUM(P16:P18)</f>
        <v>-43181471.560000002</v>
      </c>
      <c r="Q19" s="39"/>
      <c r="R19" s="43">
        <f>SUM(R16:R18)</f>
        <v>165095853.97999996</v>
      </c>
      <c r="S19" s="39"/>
      <c r="T19" s="43">
        <f>SUM(T16:T18)</f>
        <v>42663884.520000011</v>
      </c>
      <c r="U19" s="39"/>
      <c r="V19" s="43">
        <f>SUM(V16:V18)</f>
        <v>207759738.49999997</v>
      </c>
      <c r="W19" s="100"/>
    </row>
    <row r="20" spans="1:23" ht="21.75" thickTop="1"/>
    <row r="21" spans="1:23">
      <c r="M21" s="80"/>
      <c r="N21" s="80"/>
      <c r="O21" s="80"/>
    </row>
  </sheetData>
  <mergeCells count="4">
    <mergeCell ref="M7:P7"/>
    <mergeCell ref="D5:V5"/>
    <mergeCell ref="D6:R6"/>
    <mergeCell ref="H9:L9"/>
  </mergeCells>
  <phoneticPr fontId="36" type="noConversion"/>
  <pageMargins left="0.59055118110236204" right="0.27559055118110198" top="0.66929133858267698" bottom="0.59055118110236204" header="0.31496062992126" footer="0.31496062992126"/>
  <pageSetup paperSize="9" scale="67" firstPageNumber="5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R20"/>
  <sheetViews>
    <sheetView view="pageBreakPreview" topLeftCell="B13" zoomScaleNormal="100" zoomScaleSheetLayoutView="100" workbookViewId="0">
      <selection activeCell="O22" sqref="O22"/>
    </sheetView>
  </sheetViews>
  <sheetFormatPr defaultRowHeight="21"/>
  <cols>
    <col min="1" max="1" width="45.7109375" style="135" customWidth="1"/>
    <col min="2" max="2" width="9.7109375" style="135" customWidth="1"/>
    <col min="3" max="3" width="1.28515625" style="135" customWidth="1"/>
    <col min="4" max="4" width="18.7109375" style="135" customWidth="1"/>
    <col min="5" max="5" width="1.7109375" style="135" customWidth="1"/>
    <col min="6" max="6" width="18.7109375" style="135" customWidth="1"/>
    <col min="7" max="7" width="1.7109375" style="135" customWidth="1"/>
    <col min="8" max="8" width="18.7109375" style="135" customWidth="1"/>
    <col min="9" max="9" width="1.7109375" style="135" customWidth="1"/>
    <col min="10" max="10" width="18.7109375" style="135" customWidth="1"/>
    <col min="11" max="11" width="1.7109375" style="135" customWidth="1"/>
    <col min="12" max="12" width="18.7109375" style="135" customWidth="1"/>
    <col min="13" max="13" width="1.7109375" style="135" customWidth="1"/>
    <col min="14" max="14" width="18.7109375" style="135" customWidth="1"/>
    <col min="15" max="15" width="19" style="135" customWidth="1"/>
    <col min="16" max="16" width="11.28515625" style="135" bestFit="1" customWidth="1"/>
    <col min="17" max="16384" width="9.140625" style="135"/>
  </cols>
  <sheetData>
    <row r="1" spans="1:18" ht="21" customHeight="1">
      <c r="A1" s="132" t="s">
        <v>78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85" t="s">
        <v>115</v>
      </c>
    </row>
    <row r="2" spans="1:18" s="137" customFormat="1">
      <c r="A2" s="133" t="s">
        <v>48</v>
      </c>
      <c r="B2" s="136"/>
      <c r="C2" s="132"/>
      <c r="D2" s="132"/>
      <c r="E2" s="132"/>
      <c r="F2" s="132"/>
      <c r="G2" s="132"/>
      <c r="H2" s="132"/>
      <c r="I2" s="132"/>
      <c r="J2" s="134"/>
      <c r="K2" s="134"/>
      <c r="L2" s="134"/>
      <c r="M2" s="134"/>
      <c r="N2" s="85" t="s">
        <v>118</v>
      </c>
      <c r="R2" s="134"/>
    </row>
    <row r="3" spans="1:18" ht="21" customHeight="1">
      <c r="A3" s="19" t="str">
        <f>+SOE_Conso!A3</f>
        <v>สำหรับงวดเก้าเดือนสิ้นสุดวันที่ 30 กันยายน 2563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8"/>
    </row>
    <row r="4" spans="1:18"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</row>
    <row r="5" spans="1:18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9" t="s">
        <v>75</v>
      </c>
    </row>
    <row r="6" spans="1:18">
      <c r="D6" s="201" t="s">
        <v>54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</row>
    <row r="7" spans="1:18">
      <c r="D7" s="192"/>
      <c r="E7" s="192"/>
      <c r="F7" s="192"/>
      <c r="G7" s="192"/>
      <c r="H7" s="195"/>
      <c r="I7" s="195"/>
      <c r="J7" s="195"/>
      <c r="K7" s="195"/>
      <c r="L7" s="195"/>
      <c r="M7" s="192"/>
      <c r="N7" s="192"/>
    </row>
    <row r="8" spans="1:18">
      <c r="D8" s="192"/>
      <c r="E8" s="192"/>
      <c r="F8" s="192"/>
      <c r="G8" s="192"/>
      <c r="H8" s="183"/>
      <c r="I8" s="183"/>
      <c r="J8" s="183"/>
      <c r="K8" s="183"/>
      <c r="L8" s="183"/>
      <c r="M8" s="192"/>
      <c r="N8" s="192"/>
    </row>
    <row r="9" spans="1:18" ht="21" customHeight="1">
      <c r="D9" s="141" t="s">
        <v>16</v>
      </c>
      <c r="E9" s="141"/>
      <c r="F9" s="141" t="s">
        <v>92</v>
      </c>
      <c r="H9" s="201" t="s">
        <v>83</v>
      </c>
      <c r="I9" s="201"/>
      <c r="J9" s="201"/>
      <c r="K9" s="201"/>
      <c r="L9" s="201"/>
      <c r="M9" s="192"/>
    </row>
    <row r="10" spans="1:18" ht="21" customHeight="1">
      <c r="A10" s="141"/>
      <c r="B10" s="141"/>
      <c r="C10" s="141"/>
      <c r="D10" s="141" t="s">
        <v>20</v>
      </c>
      <c r="E10" s="141"/>
      <c r="F10" s="141" t="s">
        <v>21</v>
      </c>
      <c r="H10" s="141" t="s">
        <v>22</v>
      </c>
      <c r="I10" s="141"/>
      <c r="J10" s="135" t="s">
        <v>23</v>
      </c>
      <c r="L10" s="141" t="s">
        <v>24</v>
      </c>
      <c r="M10" s="141"/>
      <c r="N10" s="141" t="s">
        <v>24</v>
      </c>
    </row>
    <row r="11" spans="1:18" ht="21" customHeight="1">
      <c r="A11" s="141"/>
      <c r="B11" s="140" t="s">
        <v>1</v>
      </c>
      <c r="C11" s="141"/>
      <c r="D11" s="142" t="s">
        <v>25</v>
      </c>
      <c r="E11" s="141"/>
      <c r="F11" s="143"/>
      <c r="G11" s="141"/>
      <c r="H11" s="142"/>
      <c r="I11" s="141"/>
      <c r="J11" s="142"/>
      <c r="L11" s="143"/>
      <c r="M11" s="193"/>
      <c r="N11" s="143"/>
    </row>
    <row r="12" spans="1:18" ht="21" customHeight="1">
      <c r="A12" s="94" t="s">
        <v>119</v>
      </c>
      <c r="B12" s="141"/>
      <c r="C12" s="141"/>
      <c r="D12" s="144">
        <v>189636647.90000001</v>
      </c>
      <c r="E12" s="144"/>
      <c r="F12" s="144">
        <v>304634778.89999998</v>
      </c>
      <c r="G12" s="145"/>
      <c r="H12" s="144">
        <v>1517887.62</v>
      </c>
      <c r="I12" s="145"/>
      <c r="J12" s="161">
        <v>-14433136.880000001</v>
      </c>
      <c r="K12" s="161"/>
      <c r="L12" s="161">
        <f>SUM(H12:J12)</f>
        <v>-12915249.260000002</v>
      </c>
      <c r="M12" s="161"/>
      <c r="N12" s="144">
        <f>SUM(D12,F12,L12)</f>
        <v>481356177.53999996</v>
      </c>
      <c r="O12" s="147"/>
      <c r="Q12" s="148"/>
    </row>
    <row r="13" spans="1:18" ht="21" customHeight="1">
      <c r="A13" s="5" t="s">
        <v>121</v>
      </c>
      <c r="B13" s="141"/>
      <c r="C13" s="141"/>
      <c r="D13" s="39">
        <v>0</v>
      </c>
      <c r="E13" s="39"/>
      <c r="F13" s="39">
        <v>0</v>
      </c>
      <c r="G13" s="39"/>
      <c r="H13" s="39">
        <v>0</v>
      </c>
      <c r="I13" s="146"/>
      <c r="J13" s="150">
        <v>-168842639.21000001</v>
      </c>
      <c r="K13" s="150"/>
      <c r="L13" s="150">
        <f>SUM(H13:J13)</f>
        <v>-168842639.21000001</v>
      </c>
      <c r="M13" s="150"/>
      <c r="N13" s="150">
        <f>SUM(D13,F13,L13)</f>
        <v>-168842639.21000001</v>
      </c>
      <c r="Q13" s="148"/>
    </row>
    <row r="14" spans="1:18" ht="21" customHeight="1" thickBot="1">
      <c r="A14" s="19" t="s">
        <v>151</v>
      </c>
      <c r="B14" s="141"/>
      <c r="C14" s="141"/>
      <c r="D14" s="151">
        <f>SUM(D12:D13)</f>
        <v>189636647.90000001</v>
      </c>
      <c r="E14" s="144"/>
      <c r="F14" s="151">
        <f>SUM(F12:F13)</f>
        <v>304634778.89999998</v>
      </c>
      <c r="G14" s="145"/>
      <c r="H14" s="151">
        <f>SUM(H12:H13)</f>
        <v>1517887.62</v>
      </c>
      <c r="I14" s="146"/>
      <c r="J14" s="152">
        <f>SUM(J12:J13)</f>
        <v>-183275776.09</v>
      </c>
      <c r="K14" s="172"/>
      <c r="L14" s="152">
        <f>SUM(L12:L13)</f>
        <v>-181757888.47</v>
      </c>
      <c r="M14" s="172"/>
      <c r="N14" s="151">
        <f>SUM(N12:N13)</f>
        <v>312513538.32999992</v>
      </c>
      <c r="O14" s="153"/>
      <c r="Q14" s="148"/>
    </row>
    <row r="15" spans="1:18" ht="21" customHeight="1" thickTop="1">
      <c r="A15" s="5"/>
      <c r="B15" s="141"/>
      <c r="C15" s="141"/>
      <c r="D15" s="149"/>
      <c r="E15" s="149"/>
      <c r="F15" s="149"/>
      <c r="G15" s="146"/>
      <c r="H15" s="149"/>
      <c r="I15" s="146"/>
      <c r="J15" s="149"/>
      <c r="K15" s="149"/>
      <c r="L15" s="149"/>
      <c r="M15" s="149"/>
      <c r="N15" s="149"/>
      <c r="O15" s="153"/>
      <c r="Q15" s="148"/>
    </row>
    <row r="16" spans="1:18" ht="21" customHeight="1">
      <c r="A16" s="94" t="s">
        <v>133</v>
      </c>
      <c r="B16" s="141"/>
      <c r="C16" s="141"/>
      <c r="D16" s="101">
        <v>189636647.90000001</v>
      </c>
      <c r="E16" s="102"/>
      <c r="F16" s="101">
        <v>304634778.89999998</v>
      </c>
      <c r="G16" s="32"/>
      <c r="H16" s="11">
        <v>1517887.62</v>
      </c>
      <c r="I16" s="101"/>
      <c r="J16" s="10">
        <v>-182662554.22</v>
      </c>
      <c r="K16" s="10"/>
      <c r="L16" s="10">
        <f>SUM(H16:K16)</f>
        <v>-181144666.59999999</v>
      </c>
      <c r="M16" s="10"/>
      <c r="N16" s="8">
        <f>SUM(D16,F16,L16)</f>
        <v>313126760.19999993</v>
      </c>
      <c r="O16" s="147"/>
      <c r="P16" s="154"/>
    </row>
    <row r="17" spans="1:17" ht="21" customHeight="1">
      <c r="A17" s="173" t="s">
        <v>140</v>
      </c>
      <c r="B17" s="141">
        <v>15</v>
      </c>
      <c r="C17" s="141"/>
      <c r="D17" s="11">
        <v>332.5</v>
      </c>
      <c r="E17" s="11"/>
      <c r="F17" s="11">
        <v>1567.5</v>
      </c>
      <c r="G17" s="32"/>
      <c r="H17" s="39">
        <v>0</v>
      </c>
      <c r="I17" s="39"/>
      <c r="J17" s="39">
        <v>0</v>
      </c>
      <c r="K17" s="39"/>
      <c r="L17" s="39">
        <f>SUM(H17:K17)</f>
        <v>0</v>
      </c>
      <c r="M17" s="39"/>
      <c r="N17" s="8">
        <f t="shared" ref="N17:N18" si="0">SUM(D17,F17,L17)</f>
        <v>1900</v>
      </c>
      <c r="O17" s="147"/>
      <c r="P17" s="154"/>
    </row>
    <row r="18" spans="1:17" ht="21" customHeight="1">
      <c r="A18" s="5" t="s">
        <v>120</v>
      </c>
      <c r="B18" s="141"/>
      <c r="C18" s="141"/>
      <c r="D18" s="39">
        <v>0</v>
      </c>
      <c r="E18" s="39"/>
      <c r="F18" s="39">
        <v>0</v>
      </c>
      <c r="G18" s="39"/>
      <c r="H18" s="39">
        <v>0</v>
      </c>
      <c r="I18" s="32"/>
      <c r="J18" s="10">
        <f>'PL (9M)'!H19</f>
        <v>-142481763.31999999</v>
      </c>
      <c r="K18" s="10"/>
      <c r="L18" s="10">
        <f>SUM(H18:K18)</f>
        <v>-142481763.31999999</v>
      </c>
      <c r="M18" s="10"/>
      <c r="N18" s="33">
        <f t="shared" si="0"/>
        <v>-142481763.31999999</v>
      </c>
      <c r="O18" s="155"/>
      <c r="Q18" s="148"/>
    </row>
    <row r="19" spans="1:17" ht="21" customHeight="1" thickBot="1">
      <c r="A19" s="19" t="s">
        <v>152</v>
      </c>
      <c r="B19" s="141"/>
      <c r="C19" s="141"/>
      <c r="D19" s="188">
        <f>SUM(D16:D18)</f>
        <v>189636980.40000001</v>
      </c>
      <c r="E19" s="11"/>
      <c r="F19" s="188">
        <f>SUM(F16:F18)</f>
        <v>304636346.39999998</v>
      </c>
      <c r="G19" s="32"/>
      <c r="H19" s="188">
        <f>SUM(H16:H18)</f>
        <v>1517887.62</v>
      </c>
      <c r="I19" s="32"/>
      <c r="J19" s="189">
        <f>SUM(J16:J18)</f>
        <v>-325144317.53999996</v>
      </c>
      <c r="K19" s="12"/>
      <c r="L19" s="189">
        <f>SUM(L16:L18)</f>
        <v>-323626429.91999996</v>
      </c>
      <c r="M19" s="194"/>
      <c r="N19" s="188">
        <f>SUM(N16:N18)</f>
        <v>170646896.87999994</v>
      </c>
      <c r="O19" s="147"/>
      <c r="P19" s="156"/>
      <c r="Q19" s="148"/>
    </row>
    <row r="20" spans="1:17" ht="21" customHeight="1" thickTop="1">
      <c r="B20" s="141"/>
      <c r="C20" s="141"/>
      <c r="D20" s="149"/>
      <c r="E20" s="149"/>
      <c r="F20" s="149"/>
      <c r="G20" s="146"/>
      <c r="H20" s="149"/>
      <c r="I20" s="146"/>
      <c r="J20" s="157"/>
      <c r="K20" s="157"/>
      <c r="L20" s="157"/>
      <c r="M20" s="157"/>
      <c r="N20" s="149"/>
      <c r="Q20" s="148"/>
    </row>
  </sheetData>
  <mergeCells count="2">
    <mergeCell ref="D6:N6"/>
    <mergeCell ref="H9:L9"/>
  </mergeCells>
  <pageMargins left="1.01" right="0.27559055118110237" top="0.6692913385826772" bottom="0.59055118110236227" header="0.31496062992125984" footer="0.31496062992125984"/>
  <pageSetup paperSize="9" scale="75" firstPageNumber="6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P52"/>
  <sheetViews>
    <sheetView view="pageBreakPreview" topLeftCell="A43" zoomScaleNormal="100" zoomScaleSheetLayoutView="100" workbookViewId="0">
      <selection activeCell="E54" sqref="E54"/>
    </sheetView>
  </sheetViews>
  <sheetFormatPr defaultColWidth="9" defaultRowHeight="21"/>
  <cols>
    <col min="1" max="1" width="2.28515625" style="5" customWidth="1"/>
    <col min="2" max="2" width="55.140625" style="5" customWidth="1"/>
    <col min="3" max="3" width="15.7109375" style="5" customWidth="1"/>
    <col min="4" max="4" width="1.28515625" style="5" customWidth="1"/>
    <col min="5" max="5" width="15.7109375" style="5" customWidth="1"/>
    <col min="6" max="6" width="1.28515625" style="5" customWidth="1"/>
    <col min="7" max="7" width="15.7109375" style="5" customWidth="1"/>
    <col min="8" max="8" width="1.28515625" style="5" customWidth="1"/>
    <col min="9" max="9" width="15.7109375" style="5" customWidth="1"/>
    <col min="10" max="10" width="14.42578125" style="5" customWidth="1"/>
    <col min="11" max="11" width="12.85546875" style="6" bestFit="1" customWidth="1"/>
    <col min="12" max="12" width="4" style="5" customWidth="1"/>
    <col min="13" max="13" width="1.85546875" style="5" customWidth="1"/>
    <col min="14" max="14" width="3.42578125" style="5" customWidth="1"/>
    <col min="15" max="15" width="5.28515625" style="5" customWidth="1"/>
    <col min="16" max="16" width="10.140625" style="5" bestFit="1" customWidth="1"/>
    <col min="17" max="17" width="5.85546875" style="5" customWidth="1"/>
    <col min="18" max="18" width="6.5703125" style="5" customWidth="1"/>
    <col min="19" max="19" width="6.140625" style="5" customWidth="1"/>
    <col min="20" max="16384" width="9" style="5"/>
  </cols>
  <sheetData>
    <row r="1" spans="1:16" ht="21" customHeight="1">
      <c r="A1" s="29" t="s">
        <v>78</v>
      </c>
      <c r="B1" s="19"/>
      <c r="C1" s="19"/>
      <c r="D1" s="19"/>
      <c r="E1" s="109"/>
      <c r="F1" s="19"/>
      <c r="G1" s="19"/>
      <c r="H1" s="34"/>
      <c r="I1" s="85" t="s">
        <v>115</v>
      </c>
    </row>
    <row r="2" spans="1:16" s="79" customFormat="1">
      <c r="A2" s="19" t="s">
        <v>26</v>
      </c>
      <c r="B2" s="78"/>
      <c r="C2" s="78"/>
      <c r="D2" s="78"/>
      <c r="E2" s="78"/>
      <c r="F2" s="29"/>
      <c r="G2" s="19"/>
      <c r="H2" s="19"/>
      <c r="I2" s="85" t="s">
        <v>118</v>
      </c>
      <c r="K2" s="103"/>
    </row>
    <row r="3" spans="1:16" ht="21" customHeight="1">
      <c r="A3" s="19" t="str">
        <f>+SOE!A3</f>
        <v>สำหรับงวดเก้าเดือนสิ้นสุดวันที่ 30 กันยายน 2563</v>
      </c>
      <c r="B3" s="19"/>
      <c r="C3" s="19"/>
      <c r="D3" s="19"/>
      <c r="E3" s="19"/>
      <c r="F3" s="19"/>
    </row>
    <row r="4" spans="1:16" ht="21" customHeight="1">
      <c r="A4" s="30"/>
      <c r="B4" s="30"/>
      <c r="C4" s="182"/>
      <c r="D4" s="182"/>
      <c r="E4" s="182"/>
      <c r="F4" s="182"/>
      <c r="G4" s="182"/>
      <c r="H4" s="30"/>
      <c r="I4" s="87" t="s">
        <v>75</v>
      </c>
    </row>
    <row r="5" spans="1:16" ht="21" customHeight="1">
      <c r="A5" s="30"/>
      <c r="B5" s="30"/>
      <c r="C5" s="204" t="s">
        <v>0</v>
      </c>
      <c r="D5" s="204"/>
      <c r="E5" s="204"/>
      <c r="F5" s="30"/>
      <c r="G5" s="202" t="s">
        <v>54</v>
      </c>
      <c r="H5" s="203"/>
      <c r="I5" s="203"/>
    </row>
    <row r="6" spans="1:16">
      <c r="A6" s="30"/>
      <c r="B6" s="30"/>
      <c r="C6" s="162">
        <v>2563</v>
      </c>
      <c r="D6" s="104"/>
      <c r="E6" s="162">
        <v>2562</v>
      </c>
      <c r="F6" s="30"/>
      <c r="G6" s="162">
        <v>2563</v>
      </c>
      <c r="H6" s="104"/>
      <c r="I6" s="162">
        <v>2562</v>
      </c>
    </row>
    <row r="7" spans="1:16" ht="20.25" customHeight="1">
      <c r="A7" s="19" t="s">
        <v>27</v>
      </c>
      <c r="B7" s="19"/>
      <c r="C7" s="19"/>
      <c r="D7" s="19"/>
      <c r="E7" s="19"/>
      <c r="F7" s="25"/>
      <c r="G7" s="31"/>
      <c r="H7" s="81"/>
      <c r="I7" s="31"/>
    </row>
    <row r="8" spans="1:16">
      <c r="A8" s="5" t="s">
        <v>55</v>
      </c>
      <c r="C8" s="1">
        <f>+'PL (9M)'!D17</f>
        <v>-188913783.82999998</v>
      </c>
      <c r="D8" s="2"/>
      <c r="E8" s="3">
        <f>+'PL (9M)'!F17</f>
        <v>-215747926.83000001</v>
      </c>
      <c r="F8" s="4"/>
      <c r="G8" s="1">
        <f>+'PL (9M)'!H17</f>
        <v>-142481763.31999999</v>
      </c>
      <c r="H8" s="2"/>
      <c r="I8" s="105">
        <f>+'PL (9M)'!J17</f>
        <v>-168842639.21000001</v>
      </c>
      <c r="J8" s="80"/>
      <c r="K8" s="2"/>
    </row>
    <row r="9" spans="1:16" ht="21.75" customHeight="1">
      <c r="A9" s="5" t="s">
        <v>130</v>
      </c>
      <c r="C9" s="2"/>
      <c r="E9" s="6"/>
      <c r="F9" s="7"/>
      <c r="G9" s="8"/>
      <c r="H9" s="2"/>
      <c r="I9" s="3"/>
      <c r="J9" s="80"/>
      <c r="K9" s="2"/>
    </row>
    <row r="10" spans="1:16" ht="20.25" customHeight="1">
      <c r="B10" s="5" t="s">
        <v>68</v>
      </c>
      <c r="C10" s="3">
        <v>-7208483.25</v>
      </c>
      <c r="E10" s="105">
        <v>31068095.629999999</v>
      </c>
      <c r="F10" s="7"/>
      <c r="G10" s="4">
        <v>822781.79</v>
      </c>
      <c r="H10" s="2"/>
      <c r="I10" s="62">
        <v>-18035786.609999999</v>
      </c>
      <c r="J10" s="80"/>
      <c r="K10" s="2"/>
      <c r="P10" s="106"/>
    </row>
    <row r="11" spans="1:16" ht="20.25" customHeight="1">
      <c r="B11" s="5" t="s">
        <v>30</v>
      </c>
      <c r="C11" s="3">
        <v>755.51</v>
      </c>
      <c r="E11" s="3">
        <v>475546.94</v>
      </c>
      <c r="F11" s="7"/>
      <c r="G11" s="1">
        <v>755.51</v>
      </c>
      <c r="H11" s="2"/>
      <c r="I11" s="3">
        <v>40475.19</v>
      </c>
      <c r="J11" s="80"/>
      <c r="K11" s="2"/>
    </row>
    <row r="12" spans="1:16" ht="20.25" customHeight="1">
      <c r="B12" s="5" t="s">
        <v>158</v>
      </c>
      <c r="C12" s="3">
        <v>-394520</v>
      </c>
      <c r="E12" s="3">
        <v>0</v>
      </c>
      <c r="F12" s="7"/>
      <c r="G12" s="1">
        <v>-394520</v>
      </c>
      <c r="H12" s="2"/>
      <c r="I12" s="3">
        <v>0</v>
      </c>
      <c r="J12" s="80"/>
      <c r="K12" s="2"/>
    </row>
    <row r="13" spans="1:16" ht="20.25" customHeight="1">
      <c r="B13" s="5" t="s">
        <v>69</v>
      </c>
      <c r="C13" s="1">
        <v>18280068.190000001</v>
      </c>
      <c r="E13" s="105">
        <v>-19640237.690000001</v>
      </c>
      <c r="F13" s="7"/>
      <c r="G13" s="1">
        <v>-28173251.02</v>
      </c>
      <c r="H13" s="2"/>
      <c r="I13" s="3">
        <v>-640352.48</v>
      </c>
      <c r="J13" s="80"/>
      <c r="K13" s="2"/>
    </row>
    <row r="14" spans="1:16" ht="20.25" customHeight="1">
      <c r="B14" s="5" t="s">
        <v>31</v>
      </c>
      <c r="C14" s="1">
        <v>923657.7</v>
      </c>
      <c r="E14" s="3">
        <v>-63892.18</v>
      </c>
      <c r="F14" s="7"/>
      <c r="G14" s="1">
        <v>0</v>
      </c>
      <c r="H14" s="2"/>
      <c r="I14" s="3">
        <v>-44433.62</v>
      </c>
      <c r="J14" s="80"/>
      <c r="K14" s="2"/>
    </row>
    <row r="15" spans="1:16" ht="20.25" customHeight="1">
      <c r="B15" s="9" t="s">
        <v>101</v>
      </c>
      <c r="C15" s="1">
        <v>14736406.25</v>
      </c>
      <c r="D15" s="9"/>
      <c r="E15" s="10">
        <v>18001436.48</v>
      </c>
      <c r="F15" s="7"/>
      <c r="G15" s="8">
        <v>515505.33</v>
      </c>
      <c r="H15" s="2"/>
      <c r="I15" s="10">
        <v>470655.18</v>
      </c>
      <c r="J15" s="80"/>
      <c r="K15" s="2"/>
    </row>
    <row r="16" spans="1:16" ht="20.25" customHeight="1">
      <c r="B16" s="9" t="s">
        <v>107</v>
      </c>
      <c r="C16" s="1">
        <v>161289.32999999999</v>
      </c>
      <c r="D16" s="9"/>
      <c r="E16" s="11">
        <v>204660.75</v>
      </c>
      <c r="F16" s="7"/>
      <c r="G16" s="3">
        <v>161289.32999999999</v>
      </c>
      <c r="H16" s="2"/>
      <c r="I16" s="10">
        <v>204660.75</v>
      </c>
      <c r="J16" s="80"/>
      <c r="K16" s="2"/>
    </row>
    <row r="17" spans="1:11" ht="20.25" customHeight="1">
      <c r="B17" s="9" t="s">
        <v>47</v>
      </c>
      <c r="C17" s="1">
        <v>0</v>
      </c>
      <c r="D17" s="9"/>
      <c r="E17" s="1">
        <v>0</v>
      </c>
      <c r="F17" s="7"/>
      <c r="G17" s="3">
        <v>-1928552.43</v>
      </c>
      <c r="H17" s="2"/>
      <c r="I17" s="3">
        <v>6666896.3099999996</v>
      </c>
      <c r="J17" s="80"/>
      <c r="K17" s="2"/>
    </row>
    <row r="18" spans="1:11" ht="20.25" customHeight="1">
      <c r="B18" s="9" t="s">
        <v>153</v>
      </c>
      <c r="C18" s="1">
        <v>0</v>
      </c>
      <c r="D18" s="9"/>
      <c r="E18" s="1">
        <v>66735093</v>
      </c>
      <c r="F18" s="7"/>
      <c r="G18" s="1">
        <v>0</v>
      </c>
      <c r="H18" s="2"/>
      <c r="I18" s="1">
        <v>0</v>
      </c>
      <c r="J18" s="80"/>
      <c r="K18" s="2"/>
    </row>
    <row r="19" spans="1:11" ht="20.25" customHeight="1">
      <c r="B19" s="9" t="s">
        <v>129</v>
      </c>
      <c r="C19" s="1">
        <v>100064196.76000001</v>
      </c>
      <c r="D19" s="9"/>
      <c r="E19" s="1">
        <v>-74458602.430000007</v>
      </c>
      <c r="F19" s="7"/>
      <c r="G19" s="1">
        <v>100064196.76000001</v>
      </c>
      <c r="H19" s="2"/>
      <c r="I19" s="3">
        <v>-1050000</v>
      </c>
      <c r="J19" s="80"/>
      <c r="K19" s="2"/>
    </row>
    <row r="20" spans="1:11" ht="20.25" customHeight="1">
      <c r="B20" s="9" t="s">
        <v>154</v>
      </c>
      <c r="C20" s="1">
        <v>0</v>
      </c>
      <c r="D20" s="9"/>
      <c r="E20" s="1">
        <v>0</v>
      </c>
      <c r="F20" s="7"/>
      <c r="G20" s="1">
        <v>34884209.07</v>
      </c>
      <c r="H20" s="2"/>
      <c r="I20" s="3">
        <v>159781868.75999999</v>
      </c>
      <c r="J20" s="80"/>
      <c r="K20" s="2"/>
    </row>
    <row r="21" spans="1:11" ht="20.25" customHeight="1">
      <c r="B21" s="9" t="s">
        <v>142</v>
      </c>
      <c r="C21" s="1">
        <v>28350000.93</v>
      </c>
      <c r="D21" s="9"/>
      <c r="E21" s="1">
        <v>10814642.869999999</v>
      </c>
      <c r="F21" s="7"/>
      <c r="G21" s="1">
        <v>0</v>
      </c>
      <c r="H21" s="2"/>
      <c r="I21" s="1">
        <v>0</v>
      </c>
      <c r="J21" s="80"/>
      <c r="K21" s="2"/>
    </row>
    <row r="22" spans="1:11" ht="20.25" customHeight="1">
      <c r="B22" s="9" t="s">
        <v>143</v>
      </c>
      <c r="C22" s="1">
        <v>0</v>
      </c>
      <c r="D22" s="9"/>
      <c r="E22" s="1">
        <v>116134094.39</v>
      </c>
      <c r="F22" s="7"/>
      <c r="G22" s="1">
        <v>0</v>
      </c>
      <c r="H22" s="2"/>
      <c r="I22" s="1">
        <v>0</v>
      </c>
      <c r="J22" s="80"/>
      <c r="K22" s="2"/>
    </row>
    <row r="23" spans="1:11" ht="20.25" customHeight="1">
      <c r="B23" s="9" t="s">
        <v>159</v>
      </c>
      <c r="C23" s="1">
        <v>333824.3</v>
      </c>
      <c r="D23" s="9"/>
      <c r="E23" s="1">
        <v>0</v>
      </c>
      <c r="F23" s="7"/>
      <c r="G23" s="3">
        <v>333824.3</v>
      </c>
      <c r="H23" s="2"/>
      <c r="I23" s="1">
        <v>0</v>
      </c>
      <c r="J23" s="80"/>
      <c r="K23" s="2"/>
    </row>
    <row r="24" spans="1:11" ht="20.25" customHeight="1">
      <c r="B24" s="9" t="s">
        <v>32</v>
      </c>
      <c r="C24" s="1">
        <v>13128209.1</v>
      </c>
      <c r="D24" s="9"/>
      <c r="E24" s="12">
        <v>8800431.6899999995</v>
      </c>
      <c r="F24" s="7"/>
      <c r="G24" s="3">
        <v>12446192.57</v>
      </c>
      <c r="H24" s="2"/>
      <c r="I24" s="10">
        <v>7648496.3899999997</v>
      </c>
      <c r="J24" s="80"/>
      <c r="K24" s="2"/>
    </row>
    <row r="25" spans="1:11" ht="20.25" customHeight="1">
      <c r="B25" s="9" t="s">
        <v>34</v>
      </c>
      <c r="C25" s="13">
        <v>-18308575.219999999</v>
      </c>
      <c r="D25" s="9"/>
      <c r="E25" s="13">
        <v>-18943850.390000001</v>
      </c>
      <c r="F25" s="7"/>
      <c r="G25" s="3">
        <v>-18308399.940000001</v>
      </c>
      <c r="H25" s="2"/>
      <c r="I25" s="107">
        <v>-18941502.77</v>
      </c>
      <c r="J25" s="80"/>
      <c r="K25" s="2"/>
    </row>
    <row r="26" spans="1:11" ht="20.25" customHeight="1">
      <c r="A26" s="9" t="s">
        <v>123</v>
      </c>
      <c r="C26" s="190">
        <f>SUM(C8:C25)</f>
        <v>-38846954.229999989</v>
      </c>
      <c r="D26" s="14"/>
      <c r="E26" s="3">
        <f>SUM(E8:E25)</f>
        <v>-76620507.770000041</v>
      </c>
      <c r="F26" s="15"/>
      <c r="G26" s="190">
        <f>SUM(G8:G25)</f>
        <v>-42057732.049999997</v>
      </c>
      <c r="H26" s="4"/>
      <c r="I26" s="3">
        <f>SUM(I8:I25)</f>
        <v>-32741662.109999988</v>
      </c>
      <c r="J26" s="80"/>
      <c r="K26" s="2"/>
    </row>
    <row r="27" spans="1:11" ht="20.25" customHeight="1">
      <c r="A27" s="9" t="s">
        <v>99</v>
      </c>
      <c r="C27" s="8"/>
      <c r="D27" s="9"/>
      <c r="E27" s="1"/>
      <c r="F27" s="7"/>
      <c r="G27" s="8"/>
      <c r="H27" s="2"/>
      <c r="I27" s="3"/>
      <c r="J27" s="80"/>
      <c r="K27" s="2"/>
    </row>
    <row r="28" spans="1:11" ht="20.25" customHeight="1">
      <c r="B28" s="9" t="s">
        <v>96</v>
      </c>
      <c r="C28" s="13">
        <v>-184295.87</v>
      </c>
      <c r="D28" s="9"/>
      <c r="E28" s="13">
        <v>-444667.51</v>
      </c>
      <c r="F28" s="7"/>
      <c r="G28" s="1">
        <v>-184295.02</v>
      </c>
      <c r="H28" s="2"/>
      <c r="I28" s="24">
        <v>-358064.04</v>
      </c>
      <c r="J28" s="80"/>
      <c r="K28" s="2"/>
    </row>
    <row r="29" spans="1:11" ht="20.25" customHeight="1">
      <c r="A29" s="19" t="s">
        <v>73</v>
      </c>
      <c r="C29" s="16">
        <f>SUM(C26,C28)</f>
        <v>-39031250.099999987</v>
      </c>
      <c r="D29" s="9"/>
      <c r="E29" s="16">
        <f>SUM(E26,E28)</f>
        <v>-77065175.280000046</v>
      </c>
      <c r="F29" s="7"/>
      <c r="G29" s="16">
        <f>SUM(G26,G28)</f>
        <v>-42242027.07</v>
      </c>
      <c r="H29" s="2"/>
      <c r="I29" s="16">
        <f>SUM(I26,I28)</f>
        <v>-33099726.149999987</v>
      </c>
      <c r="J29" s="80"/>
      <c r="K29" s="2"/>
    </row>
    <row r="30" spans="1:11" ht="19.5" customHeight="1">
      <c r="C30" s="2"/>
      <c r="E30" s="6"/>
      <c r="F30" s="17"/>
      <c r="G30" s="8"/>
      <c r="H30" s="2"/>
      <c r="I30" s="3"/>
      <c r="J30" s="80"/>
      <c r="K30" s="2"/>
    </row>
    <row r="31" spans="1:11" ht="20.25" customHeight="1">
      <c r="A31" s="19" t="s">
        <v>28</v>
      </c>
      <c r="B31" s="19"/>
      <c r="C31" s="20"/>
      <c r="D31" s="19"/>
      <c r="E31" s="20"/>
      <c r="F31" s="21"/>
      <c r="G31" s="8"/>
      <c r="H31" s="2"/>
      <c r="I31" s="3"/>
      <c r="J31" s="80"/>
      <c r="K31" s="2"/>
    </row>
    <row r="32" spans="1:11" ht="20.25" customHeight="1">
      <c r="A32" s="19"/>
      <c r="B32" s="5" t="s">
        <v>111</v>
      </c>
      <c r="C32" s="1">
        <v>0</v>
      </c>
      <c r="D32" s="19"/>
      <c r="E32" s="1">
        <v>16000000</v>
      </c>
      <c r="F32" s="21"/>
      <c r="G32" s="1">
        <v>0</v>
      </c>
      <c r="H32" s="2"/>
      <c r="I32" s="1">
        <v>16000000</v>
      </c>
      <c r="J32" s="80"/>
      <c r="K32" s="2"/>
    </row>
    <row r="33" spans="1:11" ht="20.25" customHeight="1">
      <c r="A33" s="19"/>
      <c r="B33" s="5" t="s">
        <v>144</v>
      </c>
      <c r="C33" s="1">
        <v>99700000</v>
      </c>
      <c r="D33" s="19"/>
      <c r="E33" s="1">
        <v>0</v>
      </c>
      <c r="F33" s="21"/>
      <c r="G33" s="1">
        <v>99489000</v>
      </c>
      <c r="H33" s="2"/>
      <c r="I33" s="1">
        <v>0</v>
      </c>
      <c r="J33" s="80"/>
      <c r="K33" s="2"/>
    </row>
    <row r="34" spans="1:11" ht="20.25" customHeight="1">
      <c r="A34" s="19"/>
      <c r="B34" s="5" t="s">
        <v>108</v>
      </c>
      <c r="C34" s="22">
        <v>18449879.129999999</v>
      </c>
      <c r="D34" s="19"/>
      <c r="E34" s="1">
        <v>24154706.579999998</v>
      </c>
      <c r="F34" s="7"/>
      <c r="G34" s="8">
        <v>18449703.850000001</v>
      </c>
      <c r="H34" s="2"/>
      <c r="I34" s="3">
        <v>24152358.960000001</v>
      </c>
      <c r="J34" s="80"/>
      <c r="K34" s="2"/>
    </row>
    <row r="35" spans="1:11" ht="20.25" customHeight="1">
      <c r="B35" s="5" t="s">
        <v>70</v>
      </c>
      <c r="C35" s="1">
        <v>-531349.44999999995</v>
      </c>
      <c r="E35" s="3">
        <v>-5818037.9500000002</v>
      </c>
      <c r="F35" s="21"/>
      <c r="G35" s="1">
        <v>-476212.08</v>
      </c>
      <c r="H35" s="2"/>
      <c r="I35" s="1">
        <v>0</v>
      </c>
      <c r="J35" s="80"/>
      <c r="K35" s="2"/>
    </row>
    <row r="36" spans="1:11" ht="20.25" customHeight="1">
      <c r="B36" s="5" t="s">
        <v>160</v>
      </c>
      <c r="C36" s="1">
        <v>-57420</v>
      </c>
      <c r="E36" s="3">
        <v>0</v>
      </c>
      <c r="F36" s="21"/>
      <c r="G36" s="1">
        <v>-57420</v>
      </c>
      <c r="H36" s="2"/>
      <c r="I36" s="1">
        <v>0</v>
      </c>
      <c r="J36" s="80"/>
      <c r="K36" s="2"/>
    </row>
    <row r="37" spans="1:11" ht="20.25" customHeight="1">
      <c r="A37" s="19" t="s">
        <v>71</v>
      </c>
      <c r="B37" s="19"/>
      <c r="C37" s="16">
        <f>SUM(C32:C36)</f>
        <v>117561109.67999999</v>
      </c>
      <c r="D37" s="19"/>
      <c r="E37" s="23">
        <f>SUM(E32:E36)</f>
        <v>34336668.629999995</v>
      </c>
      <c r="F37" s="21"/>
      <c r="G37" s="16">
        <f>SUM(G32:G36)</f>
        <v>117405071.77</v>
      </c>
      <c r="H37" s="2"/>
      <c r="I37" s="23">
        <f>SUM(I32:I36)</f>
        <v>40152358.960000001</v>
      </c>
      <c r="J37" s="80"/>
      <c r="K37" s="2"/>
    </row>
    <row r="38" spans="1:11">
      <c r="C38" s="2"/>
      <c r="E38" s="6"/>
      <c r="F38" s="21"/>
      <c r="G38" s="8"/>
      <c r="H38" s="2"/>
      <c r="I38" s="3"/>
      <c r="J38" s="80"/>
      <c r="K38" s="2"/>
    </row>
    <row r="39" spans="1:11" ht="20.25" customHeight="1">
      <c r="A39" s="19" t="s">
        <v>29</v>
      </c>
      <c r="B39" s="19"/>
      <c r="C39" s="18"/>
      <c r="D39" s="19"/>
      <c r="E39" s="18"/>
      <c r="F39" s="21"/>
      <c r="G39" s="8"/>
      <c r="H39" s="2"/>
      <c r="I39" s="3"/>
      <c r="J39" s="80"/>
      <c r="K39" s="2"/>
    </row>
    <row r="40" spans="1:11" ht="20.25" customHeight="1">
      <c r="A40" s="19"/>
      <c r="B40" s="5" t="s">
        <v>155</v>
      </c>
      <c r="C40" s="1">
        <v>-23000000</v>
      </c>
      <c r="D40" s="19"/>
      <c r="E40" s="1">
        <v>0</v>
      </c>
      <c r="F40" s="21"/>
      <c r="G40" s="167">
        <v>-23000000</v>
      </c>
      <c r="H40" s="2"/>
      <c r="I40" s="1">
        <v>0</v>
      </c>
      <c r="J40" s="80"/>
      <c r="K40" s="2"/>
    </row>
    <row r="41" spans="1:11" ht="20.25" customHeight="1">
      <c r="B41" s="5" t="s">
        <v>109</v>
      </c>
      <c r="C41" s="8">
        <v>410020.88</v>
      </c>
      <c r="E41" s="1">
        <v>38100043.149999999</v>
      </c>
      <c r="F41" s="21"/>
      <c r="G41" s="1">
        <v>-5350000</v>
      </c>
      <c r="H41" s="2"/>
      <c r="I41" s="3">
        <v>4450000</v>
      </c>
      <c r="J41" s="80"/>
      <c r="K41" s="2"/>
    </row>
    <row r="42" spans="1:11" ht="20.25" customHeight="1">
      <c r="B42" s="5" t="s">
        <v>33</v>
      </c>
      <c r="C42" s="167">
        <v>-12707412.810000001</v>
      </c>
      <c r="E42" s="166">
        <v>-8823787.4900000002</v>
      </c>
      <c r="F42" s="21"/>
      <c r="G42" s="166">
        <v>-12025396.279999999</v>
      </c>
      <c r="H42" s="2"/>
      <c r="I42" s="167">
        <v>-7671852.1900000004</v>
      </c>
      <c r="J42" s="80"/>
      <c r="K42" s="2"/>
    </row>
    <row r="43" spans="1:11" ht="20.25" customHeight="1">
      <c r="B43" s="5" t="s">
        <v>136</v>
      </c>
      <c r="C43" s="24">
        <v>1900</v>
      </c>
      <c r="D43" s="168"/>
      <c r="E43" s="13">
        <v>0</v>
      </c>
      <c r="F43" s="169"/>
      <c r="G43" s="13">
        <v>1900</v>
      </c>
      <c r="H43" s="170"/>
      <c r="I43" s="1">
        <v>0</v>
      </c>
      <c r="J43" s="80"/>
      <c r="K43" s="2"/>
    </row>
    <row r="44" spans="1:11">
      <c r="A44" s="19" t="s">
        <v>72</v>
      </c>
      <c r="B44" s="19"/>
      <c r="C44" s="16">
        <f>SUM(C40:C43)</f>
        <v>-35295491.93</v>
      </c>
      <c r="D44" s="19"/>
      <c r="E44" s="16">
        <f>SUM(E40:E43)</f>
        <v>29276255.659999996</v>
      </c>
      <c r="F44" s="21"/>
      <c r="G44" s="16">
        <f>SUM(G40:G43)</f>
        <v>-40373496.280000001</v>
      </c>
      <c r="H44" s="2"/>
      <c r="I44" s="16">
        <f>SUM(I40:I43)</f>
        <v>-3221852.1900000004</v>
      </c>
      <c r="J44" s="80"/>
      <c r="K44" s="2"/>
    </row>
    <row r="45" spans="1:11">
      <c r="A45" s="19" t="s">
        <v>102</v>
      </c>
      <c r="B45" s="19"/>
      <c r="C45" s="1">
        <v>-8428899.2799999993</v>
      </c>
      <c r="D45" s="19"/>
      <c r="E45" s="22">
        <v>16399342.140000001</v>
      </c>
      <c r="F45" s="21"/>
      <c r="G45" s="1">
        <v>0</v>
      </c>
      <c r="H45" s="2"/>
      <c r="I45" s="1">
        <v>0</v>
      </c>
      <c r="J45" s="80"/>
      <c r="K45" s="2"/>
    </row>
    <row r="46" spans="1:11" ht="20.25" customHeight="1">
      <c r="A46" s="19" t="s">
        <v>74</v>
      </c>
      <c r="B46" s="19"/>
      <c r="C46" s="1">
        <f>+C29+C37+C44+C45</f>
        <v>34805468.370000012</v>
      </c>
      <c r="D46" s="19"/>
      <c r="E46" s="1">
        <f>+E29+E37+E44+E45</f>
        <v>2947091.1499999464</v>
      </c>
      <c r="F46" s="25"/>
      <c r="G46" s="1">
        <f>+G29+G37+G44+G45</f>
        <v>34789548.419999987</v>
      </c>
      <c r="H46" s="2"/>
      <c r="I46" s="1">
        <f>+I29+I37+I44+I45</f>
        <v>3830780.6200000132</v>
      </c>
      <c r="J46" s="80"/>
      <c r="K46" s="2"/>
    </row>
    <row r="47" spans="1:11" ht="20.25" customHeight="1">
      <c r="A47" s="19" t="s">
        <v>124</v>
      </c>
      <c r="B47" s="19"/>
      <c r="C47" s="1">
        <f>BS!F10</f>
        <v>1295253.5</v>
      </c>
      <c r="D47" s="19"/>
      <c r="E47" s="1">
        <v>3384333.68</v>
      </c>
      <c r="F47" s="25"/>
      <c r="G47" s="1">
        <f>BS!J10</f>
        <v>353999.78</v>
      </c>
      <c r="H47" s="2"/>
      <c r="I47" s="3">
        <v>2179422.4700000002</v>
      </c>
      <c r="J47" s="80"/>
      <c r="K47" s="2"/>
    </row>
    <row r="48" spans="1:11" ht="20.25" customHeight="1" thickBot="1">
      <c r="A48" s="19" t="s">
        <v>125</v>
      </c>
      <c r="B48" s="19"/>
      <c r="C48" s="26">
        <f>SUM(C46:C47)</f>
        <v>36100721.870000012</v>
      </c>
      <c r="D48" s="19"/>
      <c r="E48" s="27">
        <f>SUM(E46:E47)</f>
        <v>6331424.8299999461</v>
      </c>
      <c r="F48" s="28"/>
      <c r="G48" s="191">
        <f>SUM(G46:G47)</f>
        <v>35143548.199999988</v>
      </c>
      <c r="H48" s="18"/>
      <c r="I48" s="26">
        <f>SUM(I46:I47)</f>
        <v>6010203.0900000129</v>
      </c>
      <c r="J48" s="80"/>
      <c r="K48" s="2"/>
    </row>
    <row r="49" spans="1:11" s="19" customFormat="1" ht="20.25" customHeight="1" thickTop="1">
      <c r="C49" s="18"/>
      <c r="E49" s="20"/>
      <c r="F49" s="108"/>
      <c r="G49" s="18"/>
      <c r="H49" s="18"/>
      <c r="I49" s="18"/>
      <c r="J49" s="80"/>
      <c r="K49" s="20"/>
    </row>
    <row r="50" spans="1:11">
      <c r="A50" s="181" t="s">
        <v>145</v>
      </c>
      <c r="E50" s="100"/>
      <c r="I50" s="100"/>
      <c r="J50" s="80"/>
    </row>
    <row r="51" spans="1:11">
      <c r="B51" s="5" t="s">
        <v>146</v>
      </c>
      <c r="C51" s="2">
        <v>33.39</v>
      </c>
      <c r="D51" s="2"/>
      <c r="E51" s="2">
        <v>0</v>
      </c>
      <c r="F51" s="2"/>
      <c r="G51" s="2">
        <v>50.08</v>
      </c>
      <c r="H51" s="2"/>
      <c r="I51" s="2">
        <v>0</v>
      </c>
      <c r="J51" s="80"/>
    </row>
    <row r="52" spans="1:11">
      <c r="C52" s="2"/>
      <c r="G52" s="2"/>
    </row>
  </sheetData>
  <mergeCells count="2">
    <mergeCell ref="G5:I5"/>
    <mergeCell ref="C5:E5"/>
  </mergeCells>
  <phoneticPr fontId="34" type="noConversion"/>
  <pageMargins left="0.59055118110236204" right="0.27559055118110198" top="0.66929133858267698" bottom="0.59055118110236204" header="0.31496062992126" footer="0.31496062992126"/>
  <pageSetup paperSize="9" scale="73" firstPageNumber="7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(3M)</vt:lpstr>
      <vt:lpstr>PL (9M)</vt:lpstr>
      <vt:lpstr>SOE_Conso</vt:lpstr>
      <vt:lpstr>SOE</vt:lpstr>
      <vt:lpstr>CF</vt:lpstr>
      <vt:lpstr>BS!Print_Area</vt:lpstr>
      <vt:lpstr>CF!Print_Area</vt:lpstr>
      <vt:lpstr>'PL (3M)'!Print_Area</vt:lpstr>
      <vt:lpstr>'PL (9M)'!Print_Area</vt:lpstr>
      <vt:lpstr>SOE!Print_Area</vt:lpstr>
      <vt:lpstr>SOE_Conso!Print_Area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Admins</cp:lastModifiedBy>
  <cp:lastPrinted>2020-11-06T10:21:39Z</cp:lastPrinted>
  <dcterms:created xsi:type="dcterms:W3CDTF">2007-07-24T06:13:28Z</dcterms:created>
  <dcterms:modified xsi:type="dcterms:W3CDTF">2020-11-11T11:18:58Z</dcterms:modified>
</cp:coreProperties>
</file>