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Sep2020 Q3\"/>
    </mc:Choice>
  </mc:AlternateContent>
  <xr:revisionPtr revIDLastSave="0" documentId="13_ncr:1_{CC987B19-DADD-4F6F-B0B2-C5079E746600}" xr6:coauthVersionLast="45" xr6:coauthVersionMax="45" xr10:uidLastSave="{00000000-0000-0000-0000-000000000000}"/>
  <bookViews>
    <workbookView xWindow="-120" yWindow="-120" windowWidth="21840" windowHeight="13140" tabRatio="668" activeTab="5" xr2:uid="{E68FEA64-E029-425B-86A7-C89818E701B9}"/>
  </bookViews>
  <sheets>
    <sheet name="P 2-5" sheetId="1" r:id="rId1"/>
    <sheet name="P6-7 three-month" sheetId="2" r:id="rId2"/>
    <sheet name="P8-9 nine-month" sheetId="3" r:id="rId3"/>
    <sheet name="10" sheetId="5" r:id="rId4"/>
    <sheet name="11" sheetId="6" r:id="rId5"/>
    <sheet name="12-16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" hidden="1">[1]DETAIL!#REF!</definedName>
    <definedName name="____a10" hidden="1">{"sales",#N/A,FALSE,"SALES"}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hidden="1">[2]Accure!#REF!</definedName>
    <definedName name="___pp30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KEY1" hidden="1">[2]Accure!#REF!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pp30" hidden="1">#REF!</definedName>
    <definedName name="__SG_ACC_CAT_ACCOUNT__" hidden="1">[3]SGXLHIDDENSHEET!$S$1:$S$70</definedName>
    <definedName name="__SG_ACC_CAT_TYPE__" hidden="1">[3]SGXLHIDDENSHEET!$U$1:$U$10</definedName>
    <definedName name="__TB1206" hidden="1">#REF!</definedName>
    <definedName name="__v600" hidden="1">{#N/A,#N/A,FALSE,"Assessment";#N/A,#N/A,FALSE,"Staffing";#N/A,#N/A,FALSE,"Hires";#N/A,#N/A,FALSE,"Assumptions"}</definedName>
    <definedName name="_21___0_0_F" hidden="1">[1]DETAIL!#REF!</definedName>
    <definedName name="_24__0_0_F" hidden="1">[1]DETAIL!#REF!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[1]DETAIL!#REF!</definedName>
    <definedName name="_31F" hidden="1">[1]DETAIL!#REF!</definedName>
    <definedName name="_34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ist_Values" hidden="1">#REF!</definedName>
    <definedName name="_Fill" hidden="1">#REF!</definedName>
    <definedName name="_xlnm._FilterDatabase" hidden="1">#REF!</definedName>
    <definedName name="_Key1" localSheetId="5" hidden="1">#REF!</definedName>
    <definedName name="_Key1" localSheetId="0" hidden="1">#REF!</definedName>
    <definedName name="_Key1" localSheetId="2" hidden="1">#REF!</definedName>
    <definedName name="_Key1" hidden="1">#REF!</definedName>
    <definedName name="_Key2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Parse_In" hidden="1">'[4]Trial Balance'!#REF!</definedName>
    <definedName name="_Parse_Out" localSheetId="5" hidden="1">#REF!</definedName>
    <definedName name="_Parse_Out" localSheetId="0" hidden="1">#REF!</definedName>
    <definedName name="_Parse_Out" localSheetId="2" hidden="1">#REF!</definedName>
    <definedName name="_Parse_Out" hidden="1">[5]total!#REF!</definedName>
    <definedName name="_pp30" hidden="1">#REF!</definedName>
    <definedName name="_Sort" localSheetId="5" hidden="1">#REF!</definedName>
    <definedName name="_Sort" localSheetId="0" hidden="1">#REF!</definedName>
    <definedName name="_Sort" localSheetId="2" hidden="1">#REF!</definedName>
    <definedName name="_Sor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aaa" localSheetId="5" hidden="1">{"cap_structure",#N/A,FALSE,"Graph-Mkt Cap";"price",#N/A,FALSE,"Graph-Price";"ebit",#N/A,FALSE,"Graph-EBITDA";"ebitda",#N/A,FALSE,"Graph-EBITDA"}</definedName>
    <definedName name="aaa" localSheetId="0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" hidden="1">{"balance",#N/A,FALSE,"BALANCE"}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oe_1" hidden="1">{"'Model'!$A$1:$N$53"}</definedName>
    <definedName name="as_1" hidden="1">{"'Model'!$A$1:$N$53"}</definedName>
    <definedName name="AS2HasNoAutoHeaderFooter" hidden="1">" "</definedName>
    <definedName name="AS2StaticLS" hidden="1">#REF!</definedName>
    <definedName name="AS2TickmarkLS" hidden="1">#REF!</definedName>
    <definedName name="asdf" localSheetId="5" hidden="1">#REF!</definedName>
    <definedName name="asdf" localSheetId="2" hidden="1">#REF!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_1" hidden="1">{"'Model'!$A$1:$N$53"}</definedName>
    <definedName name="bbb" localSheetId="5" hidden="1">{"inputs raw data",#N/A,TRUE,"INPUT"}</definedName>
    <definedName name="bbb" localSheetId="0" hidden="1">{"inputs raw data",#N/A,TRUE,"INPUT"}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eau_1" hidden="1">{"'Model'!$A$1:$N$53"}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BWorkbookPriority" hidden="1">-170780926</definedName>
    <definedName name="cip" hidden="1">#REF!</definedName>
    <definedName name="CIP_Mar12" hidden="1">#REF!</definedName>
    <definedName name="Code" hidden="1">#REF!</definedName>
    <definedName name="data1" hidden="1">#REF!</definedName>
    <definedName name="data2" hidden="1">#REF!</definedName>
    <definedName name="data3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scount" hidden="1">#REF!</definedName>
    <definedName name="display_area_2" hidden="1">#REF!</definedName>
    <definedName name="eric" hidden="1">{#N/A,#N/A,FALSE,"Profit Status";#N/A,#N/A,FALSE,"Invest";#N/A,#N/A,FALSE,"Revenue";#N/A,#N/A,FALSE,"Variable Cost";#N/A,#N/A,FALSE,"Options &amp; Series"}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fff" hidden="1">#REF!</definedName>
    <definedName name="fghjkl" hidden="1">{"'ITOCHU8'!$E$228:$S$350"}</definedName>
    <definedName name="GAAP" hidden="1">{#N/A,#N/A,FALSE,"Assessment";#N/A,#N/A,FALSE,"Staffing";#N/A,#N/A,FALSE,"Hires";#N/A,#N/A,FALSE,"Assumptions"}</definedName>
    <definedName name="hgfgy" hidden="1">{"Book Income",#N/A,FALSE,"B&amp;T";"Taxable Income",#N/A,FALSE,"B&amp;T"}</definedName>
    <definedName name="HiddenRows" hidden="1">#REF!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jjj" hidden="1">{"'ITOCHU8'!$E$228:$S$350"}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kkkkkkkkk" hidden="1">[6]Accrue!#REF!</definedName>
    <definedName name="l_1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_1" hidden="1">{"'Model'!$A$1:$N$53"}</definedName>
    <definedName name="nat" hidden="1">{#N/A,#N/A,FALSE,"Assessment";#N/A,#N/A,FALSE,"Staffing";#N/A,#N/A,FALSE,"Hires";#N/A,#N/A,FALSE,"Assumptions"}</definedName>
    <definedName name="nn_1" hidden="1">{"'Model'!$A$1:$N$53"}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Table" hidden="1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p" hidden="1">{"Book Income",#N/A,FALSE,"B&amp;T";"Taxable Income",#N/A,FALSE,"B&amp;T"}</definedName>
    <definedName name="pratds" hidden="1">#REF!,#REF!,#REF!</definedName>
    <definedName name="_xlnm.Print_Area" localSheetId="1">'P6-7 three-month'!$A$1:$N$97</definedName>
    <definedName name="_xlnm.Print_Area" localSheetId="2">'P8-9 nine-month'!$A$1:$N$103</definedName>
    <definedName name="ProdForm" hidden="1">#REF!</definedName>
    <definedName name="Product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localSheetId="5" hidden="1">#REF!</definedName>
    <definedName name="q" localSheetId="2" hidden="1">#REF!</definedName>
    <definedName name="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CArea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JE_Owner" hidden="1">{"Book Income",#N/A,FALSE,"B&amp;T";"Taxable Income",#N/A,FALSE,"B&amp;T"}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s_1" hidden="1">{"'Model'!$A$1:$N$53"}</definedName>
    <definedName name="SAPBEXhrIndnt" hidden="1">2</definedName>
    <definedName name="sdfd" hidden="1">{"Book Income",#N/A,FALSE,"B&amp;T";"Taxable Income",#N/A,FALSE,"B&amp;T"}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rt" hidden="1">#REF!</definedName>
    <definedName name="SpecialPrice" hidden="1">#REF!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_1" hidden="1">{"'Model'!$A$1:$N$53"}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ttt" hidden="1">{"FB Assumptions",#N/A,FALSE,"Asu";"FB Cashflow 1",#N/A,FALSE,"F&amp;B";"FB Cashflow 2",#N/A,FALSE,"F&amp;B"}</definedName>
    <definedName name="tun_1" hidden="1">{"'Model'!$A$1:$N$53"}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1" hidden="1">{"'Model'!$A$1:$N$53"}</definedName>
    <definedName name="vvv" hidden="1">82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localSheetId="5" hidden="1">{"inputs raw data",#N/A,TRUE,"INPUT"}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._.and._.Loss._.Account." hidden="1">{#N/A,#N/A,TRUE,"Monthly"}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fbb9fadebcd24b64a325a2d15d1942b9_634412483365781250" hidden="1">#REF!</definedName>
    <definedName name="WWfbb9fadebcd24b64a325a2d15d1942b9_634412671217031250" hidden="1">#REF!</definedName>
    <definedName name="XREF_COLUMN_2" hidden="1">[7]Test!#REF!</definedName>
    <definedName name="XRefActiveRow" hidden="1">#REF!</definedName>
    <definedName name="XRefCopy1" hidden="1">[7]Test!#REF!</definedName>
    <definedName name="XRefCopy2" hidden="1">[7]Test!#REF!</definedName>
    <definedName name="XRefCopy2Row" hidden="1">[8]XREF!#REF!</definedName>
    <definedName name="XRefCopy3" hidden="1">[7]Test!#REF!</definedName>
    <definedName name="XRefCopy3Row" hidden="1">#REF!</definedName>
    <definedName name="XRefCopy4" hidden="1">[7]Test!#REF!</definedName>
    <definedName name="XRefCopy5" hidden="1">[7]Test!#REF!</definedName>
    <definedName name="XRefCopy5Row" hidden="1">#REF!</definedName>
    <definedName name="XRefCopy6" hidden="1">[7]Test!#REF!</definedName>
    <definedName name="XRefCopy6Row" hidden="1">#REF!</definedName>
    <definedName name="XRefCopy7" hidden="1">[7]Test!#REF!</definedName>
    <definedName name="XRefCopy7Row" hidden="1">#REF!</definedName>
    <definedName name="XRefPaste1" hidden="1">[7]Test!#REF!</definedName>
    <definedName name="XRefPaste1Row" hidden="1">#REF!</definedName>
    <definedName name="XRefPaste2" hidden="1">[7]Test!#REF!</definedName>
    <definedName name="XRefPaste2Row" hidden="1">#REF!</definedName>
    <definedName name="XRefPaste3" hidden="1">[7]Test!#REF!</definedName>
    <definedName name="XRefPaste3Row" hidden="1">#REF!</definedName>
    <definedName name="XRefPaste4" hidden="1">[7]Test!#REF!</definedName>
    <definedName name="XRefPaste4Row" hidden="1">#REF!</definedName>
    <definedName name="xxx" hidden="1">128</definedName>
    <definedName name="Z_04124116_8C66_4C39_9F46_99B81A75BF3A_.wvu.PrintArea" localSheetId="5" hidden="1">'12-16'!$A$1:$L$254</definedName>
    <definedName name="Z_04124116_8C66_4C39_9F46_99B81A75BF3A_.wvu.PrintArea" localSheetId="0" hidden="1">'P 2-5'!$A$1:$L$186</definedName>
    <definedName name="Z_0CCEA51C_6B5A_492A_905D_2F185A7C043A_.wvu.PrintArea" hidden="1">#REF!</definedName>
    <definedName name="Z_21BF408F_67C5_4845_8195_7D3AA8CDBCA5_.wvu.PrintArea" localSheetId="5" hidden="1">'12-16'!$A$1:$L$254</definedName>
    <definedName name="Z_21BF408F_67C5_4845_8195_7D3AA8CDBCA5_.wvu.PrintArea" localSheetId="0" hidden="1">'P 2-5'!$A$1:$L$186</definedName>
    <definedName name="Z_9EBF229D_1CF3_49D7_8C71_8239F3A24C72_.wvu.PrintArea" localSheetId="5" hidden="1">'12-16'!$A$1:$L$254</definedName>
    <definedName name="Z_9EBF229D_1CF3_49D7_8C71_8239F3A24C72_.wvu.PrintArea" localSheetId="0" hidden="1">'P 2-5'!$A$1:$L$186</definedName>
    <definedName name="Z_A23FAAEB_1BB4_4194_881D_176B38EA551B_.wvu.PrintArea" localSheetId="5" hidden="1">'12-16'!$A$1:$L$254</definedName>
    <definedName name="Z_A23FAAEB_1BB4_4194_881D_176B38EA551B_.wvu.PrintArea" localSheetId="0" hidden="1">'P 2-5'!$A$1:$L$186</definedName>
    <definedName name="Z_AB004A4F_858A_4AC9_ADF0_FD624C01378E_.wvu.PrintArea" hidden="1">#REF!</definedName>
    <definedName name="Z_AB004A4F_858A_4AC9_ADF0_FD624C01378E_.wvu.Rows" hidden="1">#REF!,#REF!,#REF!</definedName>
    <definedName name="Z_F2A16C02_FC24_4170_A375_859826BD5134_.wvu.PrintArea" localSheetId="5" hidden="1">'12-16'!$A$1:$L$254</definedName>
    <definedName name="Z_F2A16C02_FC24_4170_A375_859826BD5134_.wvu.PrintArea" localSheetId="0" hidden="1">'P 2-5'!$A$1:$L$186</definedName>
    <definedName name="ฟ_1" hidden="1">{"'Model'!$A$1:$N$53"}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27" i="7" l="1"/>
  <c r="F191" i="7" l="1"/>
  <c r="F253" i="7" l="1"/>
  <c r="F254" i="7" s="1"/>
  <c r="J253" i="7"/>
  <c r="J254" i="7" s="1"/>
  <c r="J191" i="7"/>
  <c r="A214" i="7" l="1"/>
  <c r="S31" i="6" l="1"/>
  <c r="Q31" i="6"/>
  <c r="M31" i="6"/>
  <c r="AB39" i="5"/>
  <c r="V39" i="5"/>
  <c r="T39" i="5"/>
  <c r="R39" i="5"/>
  <c r="L39" i="5"/>
  <c r="X38" i="5"/>
  <c r="Z38" i="5" s="1"/>
  <c r="AD38" i="5" s="1"/>
  <c r="X36" i="5"/>
  <c r="Z36" i="5" s="1"/>
  <c r="AD36" i="5" s="1"/>
  <c r="X34" i="5"/>
  <c r="Z34" i="5" s="1"/>
  <c r="AD34" i="5" s="1"/>
  <c r="X32" i="5"/>
  <c r="Z32" i="5" s="1"/>
  <c r="AD32" i="5" s="1"/>
  <c r="X31" i="5"/>
  <c r="Z31" i="5" s="1"/>
  <c r="AD31" i="5" s="1"/>
  <c r="X30" i="5"/>
  <c r="Z30" i="5" s="1"/>
  <c r="AD30" i="5" s="1"/>
  <c r="X39" i="5" l="1"/>
  <c r="Z39" i="5" s="1"/>
  <c r="AD39" i="5" s="1"/>
  <c r="U25" i="6" l="1"/>
  <c r="S25" i="6"/>
  <c r="Q25" i="6"/>
  <c r="O25" i="6"/>
  <c r="M25" i="6"/>
  <c r="G25" i="6"/>
  <c r="E25" i="6"/>
  <c r="W22" i="6"/>
  <c r="W25" i="6" s="1"/>
  <c r="U22" i="6"/>
  <c r="U20" i="6"/>
  <c r="I20" i="6"/>
  <c r="I25" i="6" s="1"/>
  <c r="G20" i="6"/>
  <c r="E20" i="6"/>
  <c r="AB28" i="5"/>
  <c r="V28" i="5"/>
  <c r="T28" i="5"/>
  <c r="R28" i="5"/>
  <c r="P28" i="5"/>
  <c r="L28" i="5"/>
  <c r="H28" i="5"/>
  <c r="F28" i="5"/>
  <c r="D28" i="5"/>
  <c r="Z25" i="5"/>
  <c r="X25" i="5"/>
  <c r="Z23" i="5"/>
  <c r="X23" i="5"/>
  <c r="X28" i="5" l="1"/>
  <c r="Z28" i="5"/>
  <c r="AD23" i="5"/>
  <c r="AD28" i="5" s="1"/>
  <c r="A57" i="7" l="1"/>
  <c r="A108" i="7"/>
  <c r="A160" i="7"/>
  <c r="A213" i="7"/>
  <c r="A264" i="7"/>
  <c r="N85" i="3"/>
  <c r="N76" i="3"/>
  <c r="J92" i="3"/>
  <c r="J85" i="3"/>
  <c r="J76" i="3"/>
  <c r="N22" i="3"/>
  <c r="N25" i="3" s="1"/>
  <c r="N42" i="3" s="1"/>
  <c r="N45" i="3" s="1"/>
  <c r="J22" i="3"/>
  <c r="J25" i="3" s="1"/>
  <c r="J42" i="3" s="1"/>
  <c r="J45" i="3" s="1"/>
  <c r="N87" i="2"/>
  <c r="N80" i="2"/>
  <c r="N71" i="2"/>
  <c r="J87" i="2"/>
  <c r="J80" i="2"/>
  <c r="J71" i="2"/>
  <c r="N22" i="2"/>
  <c r="N25" i="2" s="1"/>
  <c r="N38" i="2" s="1"/>
  <c r="N41" i="2" s="1"/>
  <c r="J22" i="2"/>
  <c r="J25" i="2" s="1"/>
  <c r="J38" i="2" s="1"/>
  <c r="J41" i="2" s="1"/>
  <c r="L87" i="2"/>
  <c r="H87" i="2"/>
  <c r="L80" i="2"/>
  <c r="H80" i="2"/>
  <c r="L71" i="2"/>
  <c r="H71" i="2"/>
  <c r="U27" i="6"/>
  <c r="U28" i="6"/>
  <c r="U29" i="6"/>
  <c r="U30" i="6"/>
  <c r="U31" i="6"/>
  <c r="J78" i="3" l="1"/>
  <c r="N78" i="3"/>
  <c r="N89" i="3" s="1"/>
  <c r="N92" i="3" s="1"/>
  <c r="J73" i="2"/>
  <c r="N73" i="2"/>
  <c r="L55" i="7"/>
  <c r="H55" i="7"/>
  <c r="H83" i="7" l="1"/>
  <c r="H88" i="7" s="1"/>
  <c r="L83" i="7"/>
  <c r="L88" i="7" s="1"/>
  <c r="L188" i="7"/>
  <c r="J188" i="7"/>
  <c r="H188" i="7"/>
  <c r="F188" i="7"/>
  <c r="L150" i="7"/>
  <c r="J150" i="7"/>
  <c r="H150" i="7"/>
  <c r="F150" i="7"/>
  <c r="J55" i="7"/>
  <c r="J83" i="7" l="1"/>
  <c r="J88" i="7" s="1"/>
  <c r="J190" i="7" s="1"/>
  <c r="J195" i="7" s="1"/>
  <c r="H195" i="7"/>
  <c r="L195" i="7"/>
  <c r="A47" i="5" l="1"/>
  <c r="A39" i="6"/>
  <c r="A103" i="3"/>
  <c r="A50" i="3"/>
  <c r="A97" i="2"/>
  <c r="A47" i="2" l="1"/>
  <c r="W30" i="6" l="1"/>
  <c r="W28" i="6"/>
  <c r="I33" i="6"/>
  <c r="G33" i="6"/>
  <c r="O33" i="6"/>
  <c r="E33" i="6"/>
  <c r="A3" i="6"/>
  <c r="A1" i="6"/>
  <c r="AB41" i="5"/>
  <c r="V41" i="5"/>
  <c r="T41" i="5"/>
  <c r="R41" i="5"/>
  <c r="P41" i="5"/>
  <c r="J41" i="5"/>
  <c r="H41" i="5"/>
  <c r="F41" i="5"/>
  <c r="N41" i="5"/>
  <c r="D41" i="5"/>
  <c r="A3" i="5"/>
  <c r="H92" i="3"/>
  <c r="H76" i="3"/>
  <c r="L76" i="3"/>
  <c r="N58" i="3"/>
  <c r="L58" i="3"/>
  <c r="J58" i="3"/>
  <c r="H58" i="3"/>
  <c r="A53" i="3"/>
  <c r="A52" i="3"/>
  <c r="A51" i="3"/>
  <c r="L22" i="3"/>
  <c r="L25" i="3" s="1"/>
  <c r="L42" i="3" s="1"/>
  <c r="L45" i="3" s="1"/>
  <c r="H22" i="3"/>
  <c r="H25" i="3" s="1"/>
  <c r="H42" i="3" s="1"/>
  <c r="H22" i="2"/>
  <c r="H25" i="2" s="1"/>
  <c r="H38" i="2" s="1"/>
  <c r="H41" i="2" s="1"/>
  <c r="L170" i="1"/>
  <c r="L173" i="1" s="1"/>
  <c r="H170" i="1"/>
  <c r="H173" i="1" s="1"/>
  <c r="J170" i="1"/>
  <c r="J173" i="1" s="1"/>
  <c r="L133" i="1"/>
  <c r="J133" i="1"/>
  <c r="H133" i="1"/>
  <c r="F133" i="1"/>
  <c r="L120" i="1"/>
  <c r="H120" i="1"/>
  <c r="J120" i="1"/>
  <c r="F120" i="1"/>
  <c r="A93" i="1"/>
  <c r="A140" i="1" s="1"/>
  <c r="A91" i="1"/>
  <c r="A138" i="1" s="1"/>
  <c r="A90" i="1"/>
  <c r="A137" i="1" s="1"/>
  <c r="L80" i="1"/>
  <c r="H80" i="1"/>
  <c r="J80" i="1"/>
  <c r="F80" i="1"/>
  <c r="A48" i="1"/>
  <c r="L35" i="1"/>
  <c r="H35" i="1"/>
  <c r="J35" i="1"/>
  <c r="F35" i="1"/>
  <c r="H45" i="3" l="1"/>
  <c r="H78" i="3" s="1"/>
  <c r="F55" i="7"/>
  <c r="F83" i="7" s="1"/>
  <c r="J135" i="1"/>
  <c r="J175" i="1" s="1"/>
  <c r="L135" i="1"/>
  <c r="L175" i="1" s="1"/>
  <c r="H135" i="1"/>
  <c r="H175" i="1" s="1"/>
  <c r="U33" i="6"/>
  <c r="H82" i="1"/>
  <c r="L82" i="1"/>
  <c r="J82" i="1"/>
  <c r="A186" i="1"/>
  <c r="Q33" i="6"/>
  <c r="F170" i="1"/>
  <c r="F173" i="1" s="1"/>
  <c r="S33" i="6"/>
  <c r="X41" i="5"/>
  <c r="F82" i="1"/>
  <c r="L22" i="2"/>
  <c r="L25" i="2" s="1"/>
  <c r="L38" i="2" s="1"/>
  <c r="L41" i="2" s="1"/>
  <c r="Z41" i="5"/>
  <c r="K33" i="6"/>
  <c r="L78" i="3"/>
  <c r="F135" i="1"/>
  <c r="L41" i="5"/>
  <c r="AD41" i="5"/>
  <c r="H73" i="2"/>
  <c r="W27" i="6"/>
  <c r="H85" i="3"/>
  <c r="F88" i="7" l="1"/>
  <c r="F190" i="7" s="1"/>
  <c r="F195" i="7" s="1"/>
  <c r="W31" i="6"/>
  <c r="F175" i="1"/>
  <c r="W29" i="6"/>
  <c r="M33" i="6"/>
  <c r="L92" i="3"/>
  <c r="L73" i="2"/>
  <c r="L85" i="3"/>
  <c r="W33" i="6" l="1"/>
</calcChain>
</file>

<file path=xl/sharedStrings.xml><?xml version="1.0" encoding="utf-8"?>
<sst xmlns="http://schemas.openxmlformats.org/spreadsheetml/2006/main" count="754" uniqueCount="360">
  <si>
    <t>บริษัท ธนบุรี เฮลท์แคร์ กรุ๊ป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</si>
  <si>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</si>
  <si>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</si>
  <si>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</si>
  <si>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</si>
  <si>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</si>
  <si>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 xml:space="preserve"> 31 ธันวาคม</t>
  </si>
  <si>
    <t>พ.ศ. 2563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</si>
  <si>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</si>
  <si>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</si>
  <si>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</si>
  <si>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</si>
  <si>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</si>
  <si>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</si>
  <si>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</si>
  <si>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</si>
  <si>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</si>
  <si>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เงินลงทุนระยะสั้น</t>
  </si>
  <si>
    <t>ลูกหนี้การค้าและลูกหนี้อื่น (สุทธิ)</t>
  </si>
  <si>
    <t>เงินให้กู้ยืมระยะสั้นแก่บุคคลและ</t>
  </si>
  <si>
    <t>กิจการที่เกี่ยวข้องกัน</t>
  </si>
  <si>
    <t>28 ค)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</si>
  <si>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</si>
  <si>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</si>
  <si>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</si>
  <si>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</si>
  <si>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>เงินจ่ายล่วงหน้าค่าเช่าที่ตัดจำหน่าย</t>
  </si>
  <si>
    <t>ภายในหนึ่งปี</t>
  </si>
  <si>
    <t>สินทรัพย์ไม่หมุนเวียนที่ถือไว้เพื่อขาย</t>
  </si>
  <si>
    <t xml:space="preserve">สินทรัพย์หมุนเวียนอื่น </t>
  </si>
  <si>
    <t>รวมสินทรัพย์หมุนเวียน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</si>
  <si>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</si>
  <si>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</si>
  <si>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</si>
  <si>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เงินลงทุนระยะยาวในตราสารทุน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</si>
  <si>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</si>
  <si>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</si>
  <si>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</si>
  <si>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เงินลงทุนระยะยาวอื่น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</si>
  <si>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</si>
  <si>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</si>
  <si>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</si>
  <si>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</si>
  <si>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</si>
  <si>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สิทธิการเช่าที่ดินและอาคารเช่า (สุทธิ)</t>
  </si>
  <si>
    <t>เงินจองสิทธิการเช่าที่ดิน</t>
  </si>
  <si>
    <t>สินทรัพย์ภาษีเงินได้รอการตัดบัญชี (สุทธิ)</t>
  </si>
  <si>
    <t>เงินจ่ายล่วงหน้าค่าเช่า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</si>
  <si>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</si>
  <si>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</si>
  <si>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</si>
  <si>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</si>
  <si>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</si>
  <si>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</si>
  <si>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</si>
  <si>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</si>
  <si>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</si>
  <si>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</si>
  <si>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</si>
  <si>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- หนี้สินภายใต้สัญญาสิทธิการเช่า</t>
  </si>
  <si>
    <t>ภาษีเงินได้ค้างจ่าย</t>
  </si>
  <si>
    <t>หนี้สินหมุนเวียนอื่น</t>
  </si>
  <si>
    <t>- ภาษีเงินได้หัก ณ ที่จ่ายค้างจ่าย</t>
  </si>
  <si>
    <t>- 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</si>
  <si>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</si>
  <si>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</si>
  <si>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</si>
  <si>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(สุทธิ)</t>
  </si>
  <si>
    <t>หนี้สินภายใต้สัญญาสิทธิการเช่า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</si>
  <si>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</si>
  <si>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</si>
  <si>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</si>
  <si>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</si>
  <si>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</si>
  <si>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</si>
  <si>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</si>
  <si>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</si>
  <si>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</si>
  <si>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849,080,000 หุ้น </t>
  </si>
  <si>
    <t xml:space="preserve">      มูลค่าที่ตราไว้หุ้นละ 1 บาท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</si>
  <si>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</si>
  <si>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</si>
  <si>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</si>
  <si>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</si>
  <si>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</si>
  <si>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</si>
  <si>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</si>
  <si>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</si>
  <si>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</si>
  <si>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</si>
  <si>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</si>
  <si>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</si>
  <si>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</si>
  <si>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</si>
  <si>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</si>
  <si>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</si>
  <si>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</si>
  <si>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</si>
  <si>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</si>
  <si>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</si>
  <si>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</si>
  <si>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</si>
  <si>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</si>
  <si>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</si>
  <si>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</si>
  <si>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</si>
  <si>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</si>
  <si>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</si>
  <si>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</si>
  <si>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ภาษีเงินได้</t>
  </si>
  <si>
    <t>กำไรขาดทุนเบ็ดเสร็จอื่น</t>
  </si>
  <si>
    <t>- ส่วนแบ่งกำไรขาดทุนเบ็ดเสร็จอื่นของ</t>
  </si>
  <si>
    <t>กิจการร่วมค้าตามวิธีส่วนได้เสีย</t>
  </si>
  <si>
    <t>- สุทธิจากภาษี</t>
  </si>
  <si>
    <t>กำไรเบ็ดเสร็จรวมสำหรับงวด</t>
  </si>
  <si>
    <t>จำนวนหุ้นสามัญเฉลี่ยถ่วงน้ำหนัก (หุ้น)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</si>
  <si>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</si>
  <si>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</si>
  <si>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</si>
  <si>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กำไร(ขาดทุน)</t>
  </si>
  <si>
    <t>ส่วนแบ่งกำไรขาดทุน</t>
  </si>
  <si>
    <t>จัดสรรแล้ว</t>
  </si>
  <si>
    <t>ส่วนเกิน(ขาด)ทุน</t>
  </si>
  <si>
    <t>ที่ยังไม่รับรู้จากการ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</si>
  <si>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</si>
  <si>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</si>
  <si>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</si>
  <si>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</si>
  <si>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</si>
  <si>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</si>
  <si>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</si>
  <si>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</si>
  <si>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จากการลงทุน</t>
  </si>
  <si>
    <t>ตีมูลค่ายุติธรรมของ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</si>
  <si>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</si>
  <si>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</si>
  <si>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</si>
  <si>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</si>
  <si>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ที่ไม่มี</t>
  </si>
  <si>
    <t>ส่วนของ</t>
  </si>
  <si>
    <t>เต็มมูลค่าแล้ว</t>
  </si>
  <si>
    <t>หุ้นสามัญ</t>
  </si>
  <si>
    <t>ตามกฎหมาย</t>
  </si>
  <si>
    <t>หุ้นทุนซื้อคืน</t>
  </si>
  <si>
    <t>ยังไม่ได้จัดสรร</t>
  </si>
  <si>
    <t>เพิ่มในบริษัทย่อย</t>
  </si>
  <si>
    <t>สินทรัพย์ทางการเงิน</t>
  </si>
  <si>
    <t>ตามวิธีส่วนได้เสีย</t>
  </si>
  <si>
    <t>ขาดทุนเบ็ดเสร็จอื่น</t>
  </si>
  <si>
    <t>บริษัทใหญ่</t>
  </si>
  <si>
    <t>อำนาจควบคุม</t>
  </si>
  <si>
    <t>เจ้าของ</t>
  </si>
  <si>
    <t>ยอดคงเหลือต้นงวด ณ วันที่ 1 มกราคม พ.ศ. 2562</t>
  </si>
  <si>
    <t>การเปลี่ยนแปลงในส่วนของเจ้าของสำหรับงวด</t>
  </si>
  <si>
    <t>ส่วนได้เสียที่ไม่มีอำนาจควบคุมลดลงจาก</t>
  </si>
  <si>
    <t>การจ่ายเงินปันผลของบริษัทย่อย</t>
  </si>
  <si>
    <t>ยอดคงเหลือต้นงวด ณ วันที่ 1 มกราคม พ.ศ. 2563</t>
  </si>
  <si>
    <t>ผลกระทบจากการนำมาตรฐานการรายงานทางการเงิน</t>
  </si>
  <si>
    <t>มาถือปฏิบัติ (หมายเหตุ 5)</t>
  </si>
  <si>
    <t>- ปรับใหม่</t>
  </si>
  <si>
    <t>กำไรจากการขายสินทรัพย์ทางการเงินที่วัดมูลค่าด้วยมูลค่ายุติธรรม</t>
  </si>
  <si>
    <t>ส่วนได้เสียที่ไม่มีอำนาจควบคุมเพิ่มขึ้นจาก</t>
  </si>
  <si>
    <t>การเพิ่มทุนของบริษัทย่อย</t>
  </si>
  <si>
    <t>ขาดทุนเบ็ดเสร็จรวมสำหรับงวด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</si>
  <si>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</si>
  <si>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</si>
  <si>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</si>
  <si>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 xml:space="preserve">ยอดคงเหลือต้นงวด ณ วันที่ 1 มกราคม พ.ศ. 2563 </t>
  </si>
  <si>
    <t>กำไร(ขาดทุน)ก่อนภาษีเงินได้</t>
  </si>
  <si>
    <t>กำไร(ขาดทุน)สำหรับงวด</t>
  </si>
  <si>
    <t>- กำไร(ขาดทุน)ที่ยังไม่รับรู้จากการ</t>
  </si>
  <si>
    <t>ตีมูลค่ายุติธรรมของสินทรัพย์ทางการเงิน</t>
  </si>
  <si>
    <t>- ภาษีเงินได้เกี่ยวกับองค์ประกอบของ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</si>
  <si>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</si>
  <si>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</si>
  <si>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</si>
  <si>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</si>
  <si>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ที่ถือไว้เพื่อขาย</t>
  </si>
  <si>
    <t xml:space="preserve">   จัดสรรแล้ว - ทุนสำรองหุ้นทุนซื้อคืน</t>
  </si>
  <si>
    <t>มูลค่ายุติธรรมผ่านกำไรขาดทุน</t>
  </si>
  <si>
    <t>เจ้าหนี้ระยะยาวจากการซื้อ</t>
  </si>
  <si>
    <t>สินทรัพย์ไม่มีตัวตน</t>
  </si>
  <si>
    <t>ส่วนเกิน(ขาด)ทุนจากการลงทุนเพิ่ม</t>
  </si>
  <si>
    <t>ในบริษัทย่อย</t>
  </si>
  <si>
    <t>ในกิจการร่วมค้า</t>
  </si>
  <si>
    <t>รายการที่จะไม่จัดประเภทรายการใหม่ไปยัง</t>
  </si>
  <si>
    <t>กำไรหรือขาดทุนในภายหลัง</t>
  </si>
  <si>
    <t>ขาดทุนจากการวัดมูลค่าเงินลงทุน</t>
  </si>
  <si>
    <t>ในกิจการร่วมค้าก่อนจัดประเภท</t>
  </si>
  <si>
    <t>ไปเป็นสินทรัพย์ไม่หมุนเวียน</t>
  </si>
  <si>
    <t>ส่วนแบ่งกำไรจากเงินลงทุนใน</t>
  </si>
  <si>
    <t>บริษัทร่วม</t>
  </si>
  <si>
    <t>รายการที่จะไม่จัดประเภทรายการใหม่</t>
  </si>
  <si>
    <t>ไปยังกำไรหรือขาดทุนในภายหลัง</t>
  </si>
  <si>
    <t>จ่ายเงินปันผล (หมายเหตุ 29)</t>
  </si>
  <si>
    <t>หุ้นทุนซื้อคืน (หมายเหตุ 26)</t>
  </si>
  <si>
    <t>จัดสรรกำไรสะสมเป็นเงินสำรองหุ้นทุนซื้อคืน (หมายเหตุ 26)</t>
  </si>
  <si>
    <t>กำไรจากการขายสินทรัพย์ทางการเงินที่วัดมูลค่าด้วย</t>
  </si>
  <si>
    <t>มูลค่ายุติธรรม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</si>
  <si>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</si>
  <si>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</si>
  <si>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</si>
  <si>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</si>
  <si>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หนี้สงสัยจะสูญ - ลูกหนี้การค้าและลูกหนี้อื่น</t>
  </si>
  <si>
    <t>- หนี้สงสัยจะสูญ - ดอกเบี้ยค้างรับ</t>
  </si>
  <si>
    <t>- สินค้าเสื่อมสภาพ</t>
  </si>
  <si>
    <t>- การด้อยค่าที่ดิน อาคารและอุปกรณ์</t>
  </si>
  <si>
    <t>- การด้อยค่าสินทรัพย์ไม่มีตัวตน</t>
  </si>
  <si>
    <t>- การด้อยค่าเงินประกัน</t>
  </si>
  <si>
    <t>ขาดทุนจากการตัดจำหน่ายเงินประกัน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</si>
  <si>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</si>
  <si>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</si>
  <si>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เงินให้กู้ยืมและดอกเบี้ยค้างรับ</t>
  </si>
  <si>
    <t>ตัดจำหน่ายหนี้สูญ</t>
  </si>
  <si>
    <t>ค่าเสื่อมราคา</t>
  </si>
  <si>
    <t>ค่าตัดจำหน่าย</t>
  </si>
  <si>
    <t>ตัดจำหน่ายค่าเช่าจ่ายล่วงหน้า</t>
  </si>
  <si>
    <t>ขาดทุนจากการตัดจำหน่ายที่ดิน อาคารและอุปกรณ์</t>
  </si>
  <si>
    <t>กำไรจากการจำหน่ายสินทรัพย์ไม่หมุนเวียนที่ถือไว้เพื่อขาย</t>
  </si>
  <si>
    <t>เงินปันผลรับ</t>
  </si>
  <si>
    <t>รายได้ดอกเบี้ยรับ</t>
  </si>
  <si>
    <t xml:space="preserve">ต้นทุนทางการเงิน </t>
  </si>
  <si>
    <t xml:space="preserve">งบกระแสเงินสด </t>
  </si>
  <si>
    <t>การเปลี่ยนแปลงของเงินทุนหมุนเวียน</t>
  </si>
  <si>
    <t>(ไม่รวมผลกระทบของการซื้อ</t>
  </si>
  <si>
    <t>และการจำหน่ายบริษัทย่อย)</t>
  </si>
  <si>
    <t>ลูกหนี้การค้าและลูกหนี้อื่น</t>
  </si>
  <si>
    <t>สินค้าคงเหลือ</t>
  </si>
  <si>
    <t xml:space="preserve">   ทางการแพทย์ครบวงจร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</si>
  <si>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</si>
  <si>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</si>
  <si>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</si>
  <si>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</si>
  <si>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เงินสดรับดอกเบี้ยรับ</t>
  </si>
  <si>
    <t xml:space="preserve">      จ่ายดอกเบี้ย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</si>
  <si>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</si>
  <si>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</si>
  <si>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</si>
  <si>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</si>
  <si>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</si>
  <si>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เงินฝากสถาบันการเงินติดภาระค้ำประกัน(เพิ่มขึ้น)ลดลง</t>
  </si>
  <si>
    <t>สินทรัพย์ทางการเงินที่วัดมูลค่าด้วยมูลค่ายุติธรรม</t>
  </si>
  <si>
    <t>- เงินสดจ่าย</t>
  </si>
  <si>
    <t>- เงินสดรับ</t>
  </si>
  <si>
    <t>ผ่านกำไรขาดทุนเบ็ดเสร็จอื่น</t>
  </si>
  <si>
    <t>เงินลงทุนในบริษัทย่อย - เงินสดจ่าย</t>
  </si>
  <si>
    <t>เงินลงทุนในกิจการร่วมค้า - เงินสดจ่าย</t>
  </si>
  <si>
    <t>เงินสดจ่ายหนี้สินภายใต้สัญญาสิทธิการเช่า</t>
  </si>
  <si>
    <t>เงินสดจ่ายเพื่อซื้อ - ที่ดิน อาคารและอุปกรณ์</t>
  </si>
  <si>
    <t>เงินสดรับจากการจำหน่ายที่ดินภายใต้สินทรัพย์</t>
  </si>
  <si>
    <t>ไม่หมุนเวียนที่ถือไว้เพื่อขาย</t>
  </si>
  <si>
    <t>เงินสดรับจากการจำหน่ายที่ดิน อาคารและอุปกรณ์ (สุทธิ)</t>
  </si>
  <si>
    <t>และสินทรัพย์ไม่มีตัวตน (สุทธิ)</t>
  </si>
  <si>
    <t>เงินให้กู้ยืมระยะสั้นแก่บริษัทที่เกี่ยวข้องกัน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</si>
  <si>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</si>
  <si>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</si>
  <si>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</si>
  <si>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</si>
  <si>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</si>
  <si>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</si>
  <si>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</si>
  <si>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t>เงินสดจ่ายหุ้นทุนซื้อคืน</t>
  </si>
  <si>
    <t>เงินสดจ่ายเงินปันผลหุ้นสามัญ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</si>
  <si>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</si>
  <si>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</si>
  <si>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</si>
  <si>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</si>
  <si>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</si>
  <si>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</si>
  <si>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ลูกหนี้จากการขายสินทรัพย์ถาวร</t>
  </si>
  <si>
    <t>เจ้าหนี้จากการซื้อที่ดิน อาคารและอุปกรณ์ระหว่างงวด</t>
  </si>
  <si>
    <t>เจ้าหนี้จากการซื้อสินทรัพย์ไม่มีตัวตนระหว่างงวด</t>
  </si>
  <si>
    <t>เงินปันผลค้างจ่าย</t>
  </si>
  <si>
    <t>เงินประกันค่าก่อสร้าง</t>
  </si>
  <si>
    <t>โอนสินทรัพย์ถาวรไปเป็นสินทรัพย์ไม่มีตัวตน</t>
  </si>
  <si>
    <t>โอนสินทรัพย์ถาวรไปเป็นสินทรัพย์สิทธิการใช้จากการ</t>
  </si>
  <si>
    <t>การเปลี่ยนแปลงในหนี้สินที่เกิดจากกิจกรรมจัดหาเงิน</t>
  </si>
  <si>
    <t>- ณ วันที่ 1 มกราคม</t>
  </si>
  <si>
    <t>- รายการปรับปรุงจากการนำมาตรฐานการรายงาน</t>
  </si>
  <si>
    <t>ทางการเงินมาถือปฏิบัติ</t>
  </si>
  <si>
    <t>- เพิ่มขึ้นระหว่างงวด</t>
  </si>
  <si>
    <t>- โอนเปลี่ยนประเภทจากเจ้าหนี้การค้าและเจ้าหนี้อื่น</t>
  </si>
  <si>
    <t>- โอนเปลี่ยนประเภทจากหนี้สินภายใต้สัญญาสิทธิการเช่า</t>
  </si>
  <si>
    <t>- กระแสเงินสดจ่าย</t>
  </si>
  <si>
    <r>
      <rPr>
        <sz val="12"/>
        <color indexed="9"/>
        <rFont val="Browallia New"/>
        <family val="2"/>
      </rPr>
      <t xml:space="preserve">เงินสดจ่ายเพื่อซื้อ </t>
    </r>
    <r>
      <rPr>
        <sz val="12"/>
        <rFont val="Browallia New"/>
        <family val="2"/>
      </rPr>
      <t>- สินทรัพย์ไม่มีตัวตน</t>
    </r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</si>
  <si>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</t>
    </r>
  </si>
  <si>
    <t>ขาดทุนจากการตัดจำหน่ายสินทรัพย์ไม่มีตัวตน</t>
  </si>
  <si>
    <t>เงินสดรับจากการจำหน่ายเงินลงทุนในกิจการร่วมค้าภายใต้</t>
  </si>
  <si>
    <t>กำไรจากอัตราแลกเปลี่ยนที่เกิดขึ้นจริงจากการรับชำระ</t>
  </si>
  <si>
    <t>- การวัดมูลค่าใหม่ระหว่างงวด</t>
  </si>
  <si>
    <t>โอนที่ดินไปเป็นต้นทุนการพัฒนาโครงการ</t>
  </si>
  <si>
    <t>โอนที่ดินไปเป็นสินค้าคงเหลือ</t>
  </si>
  <si>
    <t>ให้บริการทางการแพทย์ครบวงจร</t>
  </si>
  <si>
    <t>ของเงินสดและรายการเทียบเท่าเงินสด</t>
  </si>
  <si>
    <t>กำไรที่รับรู้จากการตีมูลค่ายุติธรรมของสินทรัพย์ทางการ</t>
  </si>
  <si>
    <t>เงินที่วัดมูลค่าด้วยมูลค่ายุติธรรมผ่านกำไรหรือขาดทุน</t>
  </si>
  <si>
    <t>- การลดลงของมูลค่าเงินลงทุนในกิจการร่วมค้าก่อนจัด</t>
  </si>
  <si>
    <t xml:space="preserve">   ประเภทไปเป็นสินทรัพย์ไม่หมุนเวียนที่ถือไว้เพื่อขาย</t>
  </si>
  <si>
    <t>กำไรจากการวัดมูลค่าสินทรัพย์ไม่หมุนเวียนที่ถือไว้เพื่อขาย</t>
  </si>
  <si>
    <t>กำไรจากการจำหน่าย - เงินลงทุนระยะสั้น</t>
  </si>
  <si>
    <r>
      <rPr>
        <sz val="12"/>
        <color theme="0"/>
        <rFont val="Browallia New"/>
        <family val="2"/>
      </rPr>
      <t>กำไรจากการจำหน่าย</t>
    </r>
    <r>
      <rPr>
        <sz val="12"/>
        <rFont val="Browallia New"/>
        <family val="2"/>
      </rPr>
      <t xml:space="preserve"> - เงินลงทุนระยะยาวในตราสารทุน</t>
    </r>
  </si>
  <si>
    <t>ขาดทุนจากอัตราแลกเปลี่ยนที่เกิดขึ้นจริงจาก</t>
  </si>
  <si>
    <t>การรับชำระเงินจากการจำหน่ายเงินลงทุนในกิจการร่วมค้า</t>
  </si>
  <si>
    <t>กำไรจากการยกเลิกสัญญาเช่าสินทรัพย์สิทธิการใช้</t>
  </si>
  <si>
    <t>เงินลงทุนระยะสั้น - เงินสดจ่าย</t>
  </si>
  <si>
    <r>
      <rPr>
        <sz val="12"/>
        <color theme="0"/>
        <rFont val="Browallia New"/>
        <family val="2"/>
      </rPr>
      <t>เงินลงทุนระยะสั้น</t>
    </r>
    <r>
      <rPr>
        <sz val="12"/>
        <rFont val="Browallia New"/>
        <family val="2"/>
      </rPr>
      <t xml:space="preserve"> - เงินสดรับ</t>
    </r>
  </si>
  <si>
    <t>เงินลงทุนระยะยาวอื่น - เงินสดจ่าย</t>
  </si>
  <si>
    <t xml:space="preserve">- ยกเลิกสัญญาเช่าระหว่างงวด </t>
  </si>
  <si>
    <t>ผ่านกำไรหรือขาดทุน - เงินสดรับ</t>
  </si>
  <si>
    <t>เจ้าหนี้จากการซื้อสินทรัพย์ภายใต้สัญญาเช่าการเงินระหว่างงวด (สุทธิ)</t>
  </si>
  <si>
    <t>ในบริษัทร่วม</t>
  </si>
  <si>
    <t>ส่วนแบ่งกำไรจากเงินลงทุน</t>
  </si>
  <si>
    <t>ขาดทุนจากอัตราแลกเปลี่ยนที่ยังไม่เกิดขึ้นจริงของ</t>
  </si>
  <si>
    <t>เงินสดจ่ายค่าสิทธิการเช่าที่ดิน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</si>
  <si>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</si>
  <si>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</si>
  <si>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</si>
  <si>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</si>
  <si>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- การวัดมูลค่าใหม่ของภาระผูกพัน</t>
  </si>
  <si>
    <t>ผลประโยชน์พนักงาน</t>
  </si>
  <si>
    <t>ยอดคงเหลือปลายงวด ณ วันที่ 30 กันยายน พ.ศ. 2562</t>
  </si>
  <si>
    <t>ยอดคงเหลือปลายงวด ณ วันที่ 30 กันยายน พ.ศ. 2563</t>
  </si>
  <si>
    <t>9, 14</t>
  </si>
  <si>
    <t>เงินลงทุนระยะยาวในตราสารทุน - เงินสดรับ</t>
  </si>
  <si>
    <t>- ณ วันที่ 30 กันยายน</t>
  </si>
  <si>
    <t>15 ข)</t>
  </si>
  <si>
    <t>17, 18</t>
  </si>
  <si>
    <t>9, 14, 15 ข), 16 ก)</t>
  </si>
  <si>
    <t>16 ข)</t>
  </si>
  <si>
    <t>28 ง)</t>
  </si>
  <si>
    <t>ตีมูลค่ายุติธรรมของสินทรัพย์</t>
  </si>
  <si>
    <t>- ส่วนแบ่งกำไรขาดทุนเบ็ดเสร็จอื่น</t>
  </si>
  <si>
    <t>ของกิจการร่วมค้าตามวิธี</t>
  </si>
  <si>
    <t>- กำไร(ขาดทุน)สุทธิจากอัตราแลกเปลี่ยน</t>
  </si>
  <si>
    <t>หมายเหตุประกอบข้อมูลทางการเงินในหน้า 17 ถึง 60 เป็นส่วนหนึ่งของข้อมูลทางการเงินระหว่างกาลนี้</t>
  </si>
  <si>
    <t>นำมาตรฐานการรายงานทางการเงินฉบับที่ 16 มาถือปฏิบัติ</t>
  </si>
  <si>
    <t>และกิจการที่เกี่ยวข้องกัน</t>
  </si>
  <si>
    <t>เงินกู้ยืมระยะสั้นจากบุคคล</t>
  </si>
  <si>
    <t>ส่วนแบ่งกำไร(ขาดทุน)จากเงินลงทุน</t>
  </si>
  <si>
    <t>กำไรก่อนภาษีเงินได้</t>
  </si>
  <si>
    <t>กำไรสำหรับงวด</t>
  </si>
  <si>
    <t>การแบ่งปันกำไร</t>
  </si>
  <si>
    <t>การแบ่งปันกำไรเบ็ดเสร็จรวม</t>
  </si>
  <si>
    <t>กำไรต่อหุ้น</t>
  </si>
  <si>
    <t>- ภาษีเงินได้เกี่ยวกับองค์ประกอบ</t>
  </si>
  <si>
    <t>ของกำไรขาดทุนเบ็ดเสร็จอื่น</t>
  </si>
  <si>
    <t>กำไรต่อหุ้นขั้นพื้นฐานส่วนที่เป็นของ</t>
  </si>
  <si>
    <t>ผู้เป็นเจ้าของของบริษัทใหญ่ (บาท)</t>
  </si>
  <si>
    <t>ทางการเงิน</t>
  </si>
  <si>
    <t>(กำไร)ขาดทุนสุทธิจากการจำหน่ายที่ดิน อาคารและอุปกรณ์</t>
  </si>
  <si>
    <t>ส่วนแบ่ง(กำไร)ขาดทุนจากเงินลงทุนในกิจการร่วมค้า</t>
  </si>
  <si>
    <t>โอนสินทรัพย์สิทธิการใช้ไปเป็นที่ดิน อาคารและอุปกรณ์ (สุทธิ)</t>
  </si>
  <si>
    <t>กำไรจากอัตราแลกเปลี่ยนที่ยังไม่เกิดขึ้นจริง</t>
  </si>
  <si>
    <t>เงินสดได้มาจากกิจกรรมดำเนินงาน</t>
  </si>
  <si>
    <t>เงินลงทุนระยะสั้นกับสถาบันการเงินเพิ่มขึ้น</t>
  </si>
  <si>
    <t>จากสถาบันการเงินเพิ่มขึ้น</t>
  </si>
  <si>
    <t>เงินสดและรายการเทียบเท่าเงินสดเพิ่มขึ้นสุทธิ</t>
  </si>
  <si>
    <t>- ที่ดิน อาคารและอุปกรณ์</t>
  </si>
  <si>
    <t>โอนเงินจ่ายล่วงหน้าค่าสินทรัพย์ไปเป็น</t>
  </si>
  <si>
    <t>- 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</si>
</sst>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_)\ \ \ ;_(@_)"/>
    <numFmt numFmtId="166" formatCode="_(* #,##0.00_);_(* \(#,##0.00\);_(* &quot;-&quot;??_);_(@_)"/>
    <numFmt numFmtId="167" formatCode="_(* #,##0_);_(* \(#,##0\);_(* &quot;-&quot;???\ _);_(@_)"/>
    <numFmt numFmtId="168" formatCode="_(* #,##0_);_(* \(#,##0\);_(* &quot;-&quot;_);_(@_)"/>
    <numFmt numFmtId="169" formatCode="#,##0;\ \ \(#,##0\)"/>
    <numFmt numFmtId="170" formatCode="_(* #,##0.000_);_(* \(#,##0.000\);_(* &quot;-&quot;??_)\ \ \ ;_(@_)"/>
    <numFmt numFmtId="171" formatCode="_(* #,##0.00_);_(* \(#,##0.00\);_(* &quot;-&quot;??_)\ \ \ ;_(@_)"/>
    <numFmt numFmtId="172" formatCode="_(* #,##0_);_(* \(#,##0\);_(* &quot;-&quot;_)\ \ \ \ \ \ \ ;_(@_)"/>
    <numFmt numFmtId="173" formatCode="_(* #,##0_);_(* \(#,##0\);_(* &quot;-&quot;???_)\ ;_(@_)"/>
    <numFmt numFmtId="174" formatCode="_(* #,##0_);_(* \(#,##0\);_(* &quot;-&quot;????_);_(@_)"/>
    <numFmt numFmtId="175" formatCode="_(* #,##0.000_);_(* \(#,##0.000\);_(* &quot;-&quot;???\ _);_(@_)"/>
    <numFmt numFmtId="176" formatCode="_(* #,##0_);_(* \(#,##0\);_(* &quot;-&quot;???\ _)\ ;_(@_)"/>
    <numFmt numFmtId="177" formatCode="0.000"/>
  </numFmts>
  <fonts count="22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indexed="9"/>
      <name val="Browallia New"/>
      <family val="2"/>
    </font>
    <font>
      <sz val="12"/>
      <color theme="0"/>
      <name val="Browallia New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0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0" fontId="12" fillId="0" borderId="0"/>
    <xf numFmtId="0" fontId="13" fillId="0" borderId="0"/>
  </cellStyleXfs>
  <cellXfs count="431">
    <xf numFmtId="0" fontId="0" fillId="0" borderId="0" xfId="0"/>
    <xf numFmtId="0" fontId="2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5" fontId="2" fillId="0" borderId="0" xfId="1" quotePrefix="1" applyNumberFormat="1" applyFont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3" fillId="2" borderId="0" xfId="2" applyNumberFormat="1" applyFont="1" applyFill="1" applyAlignment="1">
      <alignment horizontal="center" vertical="center"/>
    </xf>
    <xf numFmtId="168" fontId="3" fillId="2" borderId="0" xfId="2" applyNumberFormat="1" applyFont="1" applyFill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0" fontId="3" fillId="0" borderId="0" xfId="1" quotePrefix="1" applyFont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center" vertical="center"/>
    </xf>
    <xf numFmtId="167" fontId="3" fillId="2" borderId="2" xfId="2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5" fontId="3" fillId="2" borderId="0" xfId="2" applyNumberFormat="1" applyFont="1" applyFill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7" fontId="3" fillId="2" borderId="0" xfId="2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7" fontId="3" fillId="0" borderId="2" xfId="2" applyNumberFormat="1" applyFont="1" applyBorder="1" applyAlignment="1">
      <alignment vertical="center"/>
    </xf>
    <xf numFmtId="167" fontId="3" fillId="2" borderId="2" xfId="2" applyNumberFormat="1" applyFont="1" applyFill="1" applyBorder="1" applyAlignment="1">
      <alignment vertical="center"/>
    </xf>
    <xf numFmtId="165" fontId="3" fillId="0" borderId="0" xfId="2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3" fillId="2" borderId="3" xfId="1" applyNumberFormat="1" applyFont="1" applyFill="1" applyBorder="1" applyAlignment="1">
      <alignment vertical="center"/>
    </xf>
    <xf numFmtId="165" fontId="3" fillId="0" borderId="3" xfId="1" applyNumberFormat="1" applyFont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3" fillId="0" borderId="2" xfId="1" applyNumberFormat="1" applyFont="1" applyBorder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165" fontId="3" fillId="2" borderId="2" xfId="2" applyNumberFormat="1" applyFont="1" applyFill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7" fontId="3" fillId="2" borderId="4" xfId="2" applyNumberFormat="1" applyFont="1" applyFill="1" applyBorder="1" applyAlignment="1">
      <alignment horizontal="right" vertical="center"/>
    </xf>
    <xf numFmtId="167" fontId="3" fillId="0" borderId="4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3" fillId="2" borderId="0" xfId="2" applyNumberFormat="1" applyFont="1" applyFill="1" applyAlignment="1">
      <alignment horizontal="right" vertical="center"/>
    </xf>
    <xf numFmtId="164" fontId="3" fillId="2" borderId="1" xfId="2" applyNumberFormat="1" applyFont="1" applyFill="1" applyBorder="1" applyAlignment="1">
      <alignment horizontal="center" vertical="center"/>
    </xf>
    <xf numFmtId="166" fontId="3" fillId="2" borderId="0" xfId="2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164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164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2" fillId="0" borderId="0" xfId="1" quotePrefix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0" fontId="3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quotePrefix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169" fontId="3" fillId="0" borderId="0" xfId="2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vertical="center"/>
    </xf>
    <xf numFmtId="169" fontId="3" fillId="0" borderId="1" xfId="2" applyNumberFormat="1" applyFont="1" applyFill="1" applyBorder="1" applyAlignment="1">
      <alignment horizontal="left" vertical="center"/>
    </xf>
    <xf numFmtId="169" fontId="2" fillId="0" borderId="1" xfId="2" applyNumberFormat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top"/>
    </xf>
    <xf numFmtId="164" fontId="3" fillId="0" borderId="0" xfId="1" applyNumberFormat="1" applyFont="1" applyFill="1" applyAlignment="1">
      <alignment horizontal="centerContinuous" vertical="top"/>
    </xf>
    <xf numFmtId="0" fontId="3" fillId="0" borderId="0" xfId="1" applyFont="1" applyFill="1" applyAlignment="1">
      <alignment horizontal="center" vertical="top"/>
    </xf>
    <xf numFmtId="165" fontId="2" fillId="0" borderId="0" xfId="1" applyNumberFormat="1" applyFont="1" applyFill="1" applyAlignment="1">
      <alignment horizontal="center" vertical="top"/>
    </xf>
    <xf numFmtId="0" fontId="3" fillId="0" borderId="0" xfId="1" applyFont="1" applyFill="1" applyAlignment="1">
      <alignment vertical="top"/>
    </xf>
    <xf numFmtId="165" fontId="2" fillId="0" borderId="0" xfId="1" applyNumberFormat="1" applyFont="1" applyFill="1" applyAlignment="1">
      <alignment horizontal="right" vertical="top"/>
    </xf>
    <xf numFmtId="165" fontId="2" fillId="0" borderId="1" xfId="1" applyNumberFormat="1" applyFont="1" applyFill="1" applyBorder="1" applyAlignment="1">
      <alignment horizontal="right" vertical="top"/>
    </xf>
    <xf numFmtId="0" fontId="2" fillId="0" borderId="0" xfId="1" quotePrefix="1" applyFont="1" applyFill="1" applyAlignment="1">
      <alignment vertical="center"/>
    </xf>
    <xf numFmtId="164" fontId="2" fillId="0" borderId="0" xfId="1" applyNumberFormat="1" applyFont="1" applyFill="1" applyAlignment="1">
      <alignment horizontal="lef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14" fillId="0" borderId="0" xfId="1" quotePrefix="1" applyFont="1" applyFill="1" applyAlignment="1">
      <alignment vertical="center"/>
    </xf>
    <xf numFmtId="164" fontId="14" fillId="0" borderId="0" xfId="1" applyNumberFormat="1" applyFont="1" applyFill="1" applyAlignment="1">
      <alignment vertical="center"/>
    </xf>
    <xf numFmtId="0" fontId="14" fillId="0" borderId="0" xfId="1" applyFont="1" applyFill="1" applyAlignment="1">
      <alignment horizontal="center" vertical="center"/>
    </xf>
    <xf numFmtId="165" fontId="14" fillId="0" borderId="0" xfId="2" applyNumberFormat="1" applyFont="1" applyFill="1" applyAlignment="1">
      <alignment horizontal="center" vertical="center"/>
    </xf>
    <xf numFmtId="168" fontId="1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8" fontId="14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164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164" fontId="14" fillId="0" borderId="0" xfId="1" applyNumberFormat="1" applyFont="1" applyFill="1" applyAlignment="1">
      <alignment horizontal="left" vertical="center"/>
    </xf>
    <xf numFmtId="164" fontId="14" fillId="0" borderId="0" xfId="1" applyNumberFormat="1" applyFont="1" applyFill="1" applyAlignment="1">
      <alignment horizontal="centerContinuous" vertical="center"/>
    </xf>
    <xf numFmtId="165" fontId="15" fillId="0" borderId="0" xfId="1" applyNumberFormat="1" applyFont="1" applyFill="1" applyAlignment="1">
      <alignment vertical="center"/>
    </xf>
    <xf numFmtId="165" fontId="15" fillId="0" borderId="0" xfId="1" applyNumberFormat="1" applyFont="1" applyFill="1" applyAlignment="1">
      <alignment horizontal="right" vertical="center"/>
    </xf>
    <xf numFmtId="164" fontId="15" fillId="0" borderId="0" xfId="1" applyNumberFormat="1" applyFont="1" applyFill="1" applyAlignment="1">
      <alignment horizontal="center" vertical="center"/>
    </xf>
    <xf numFmtId="164" fontId="16" fillId="0" borderId="0" xfId="1" applyNumberFormat="1" applyFont="1" applyFill="1" applyAlignment="1">
      <alignment horizontal="right" vertical="center"/>
    </xf>
    <xf numFmtId="165" fontId="16" fillId="0" borderId="0" xfId="1" applyNumberFormat="1" applyFont="1" applyFill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Alignment="1">
      <alignment horizontal="center" vertical="center"/>
    </xf>
    <xf numFmtId="0" fontId="15" fillId="0" borderId="0" xfId="6" applyFont="1" applyFill="1" applyAlignment="1">
      <alignment vertical="center"/>
    </xf>
    <xf numFmtId="164" fontId="15" fillId="0" borderId="0" xfId="1" applyNumberFormat="1" applyFont="1" applyFill="1" applyAlignment="1">
      <alignment vertical="center"/>
    </xf>
    <xf numFmtId="168" fontId="14" fillId="0" borderId="0" xfId="1" applyNumberFormat="1" applyFont="1" applyFill="1" applyAlignment="1">
      <alignment vertical="center"/>
    </xf>
    <xf numFmtId="0" fontId="14" fillId="0" borderId="0" xfId="6" applyFont="1" applyFill="1" applyAlignment="1">
      <alignment vertical="center"/>
    </xf>
    <xf numFmtId="168" fontId="14" fillId="0" borderId="0" xfId="7" applyNumberFormat="1" applyFont="1" applyFill="1" applyAlignment="1">
      <alignment horizontal="right" vertical="center"/>
    </xf>
    <xf numFmtId="0" fontId="14" fillId="0" borderId="0" xfId="1" applyFont="1" applyFill="1" applyAlignment="1">
      <alignment horizontal="left" vertical="center"/>
    </xf>
    <xf numFmtId="168" fontId="14" fillId="0" borderId="1" xfId="7" applyNumberFormat="1" applyFont="1" applyFill="1" applyBorder="1" applyAlignment="1">
      <alignment horizontal="right" vertical="center"/>
    </xf>
    <xf numFmtId="165" fontId="14" fillId="0" borderId="1" xfId="2" applyNumberFormat="1" applyFont="1" applyFill="1" applyBorder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168" fontId="15" fillId="0" borderId="0" xfId="1" applyNumberFormat="1" applyFont="1" applyFill="1" applyAlignment="1">
      <alignment horizontal="right" vertical="center"/>
    </xf>
    <xf numFmtId="168" fontId="15" fillId="0" borderId="0" xfId="1" applyNumberFormat="1" applyFont="1" applyFill="1" applyAlignment="1">
      <alignment horizontal="center" vertical="center"/>
    </xf>
    <xf numFmtId="168" fontId="15" fillId="0" borderId="0" xfId="1" applyNumberFormat="1" applyFont="1" applyFill="1" applyAlignment="1">
      <alignment vertical="center"/>
    </xf>
    <xf numFmtId="164" fontId="17" fillId="0" borderId="0" xfId="1" applyNumberFormat="1" applyFont="1" applyFill="1" applyAlignment="1">
      <alignment horizontal="center" vertical="center"/>
    </xf>
    <xf numFmtId="168" fontId="14" fillId="0" borderId="0" xfId="8" applyNumberFormat="1" applyFont="1" applyFill="1" applyAlignment="1">
      <alignment horizontal="right" vertical="center"/>
    </xf>
    <xf numFmtId="168" fontId="17" fillId="0" borderId="0" xfId="1" applyNumberFormat="1" applyFont="1" applyFill="1" applyAlignment="1">
      <alignment horizontal="center" vertical="center"/>
    </xf>
    <xf numFmtId="168" fontId="14" fillId="0" borderId="1" xfId="8" applyNumberFormat="1" applyFont="1" applyFill="1" applyBorder="1" applyAlignment="1">
      <alignment horizontal="right" vertical="center"/>
    </xf>
    <xf numFmtId="0" fontId="15" fillId="0" borderId="0" xfId="1" applyFont="1" applyFill="1" applyAlignment="1">
      <alignment horizontal="left" vertical="center"/>
    </xf>
    <xf numFmtId="0" fontId="15" fillId="0" borderId="0" xfId="1" applyFont="1" applyFill="1" applyAlignment="1">
      <alignment vertical="center"/>
    </xf>
    <xf numFmtId="166" fontId="14" fillId="0" borderId="0" xfId="2" applyFont="1" applyFill="1" applyAlignment="1">
      <alignment horizontal="right" vertical="center"/>
    </xf>
    <xf numFmtId="165" fontId="14" fillId="0" borderId="2" xfId="2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0" fontId="15" fillId="0" borderId="0" xfId="1" quotePrefix="1" applyFont="1" applyFill="1" applyAlignment="1">
      <alignment horizontal="left" vertical="center"/>
    </xf>
    <xf numFmtId="168" fontId="14" fillId="0" borderId="3" xfId="1" applyNumberFormat="1" applyFont="1" applyFill="1" applyBorder="1" applyAlignment="1">
      <alignment horizontal="center" vertical="center"/>
    </xf>
    <xf numFmtId="37" fontId="15" fillId="0" borderId="0" xfId="9" applyNumberFormat="1" applyFont="1" applyFill="1" applyAlignment="1">
      <alignment vertical="center"/>
    </xf>
    <xf numFmtId="2" fontId="14" fillId="0" borderId="0" xfId="9" applyNumberFormat="1" applyFont="1" applyFill="1" applyAlignment="1">
      <alignment vertical="center"/>
    </xf>
    <xf numFmtId="2" fontId="14" fillId="0" borderId="0" xfId="9" quotePrefix="1" applyNumberFormat="1" applyFont="1" applyFill="1" applyAlignment="1">
      <alignment vertical="center"/>
    </xf>
    <xf numFmtId="0" fontId="14" fillId="0" borderId="0" xfId="9" applyFont="1" applyFill="1" applyAlignment="1">
      <alignment vertical="center"/>
    </xf>
    <xf numFmtId="37" fontId="14" fillId="0" borderId="0" xfId="9" applyNumberFormat="1" applyFont="1" applyFill="1" applyAlignment="1">
      <alignment vertical="center"/>
    </xf>
    <xf numFmtId="168" fontId="14" fillId="0" borderId="0" xfId="1" applyNumberFormat="1" applyFont="1" applyFill="1" applyAlignment="1">
      <alignment horizontal="centerContinuous" vertical="center"/>
    </xf>
    <xf numFmtId="165" fontId="15" fillId="0" borderId="0" xfId="1" quotePrefix="1" applyNumberFormat="1" applyFont="1" applyFill="1" applyAlignment="1">
      <alignment horizontal="right" vertical="center"/>
    </xf>
    <xf numFmtId="167" fontId="14" fillId="0" borderId="0" xfId="7" applyNumberFormat="1" applyFont="1" applyFill="1" applyAlignment="1">
      <alignment horizontal="right" vertical="center"/>
    </xf>
    <xf numFmtId="167" fontId="14" fillId="0" borderId="0" xfId="7" applyNumberFormat="1" applyFont="1" applyFill="1" applyBorder="1" applyAlignment="1">
      <alignment horizontal="center" vertical="center"/>
    </xf>
    <xf numFmtId="167" fontId="14" fillId="0" borderId="0" xfId="2" applyNumberFormat="1" applyFont="1" applyFill="1" applyAlignment="1">
      <alignment horizontal="right" vertical="center"/>
    </xf>
    <xf numFmtId="167" fontId="14" fillId="0" borderId="0" xfId="7" applyNumberFormat="1" applyFont="1" applyFill="1" applyBorder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0" xfId="2" applyNumberFormat="1" applyFont="1" applyFill="1" applyAlignment="1">
      <alignment horizontal="center" vertical="center"/>
    </xf>
    <xf numFmtId="167" fontId="14" fillId="0" borderId="0" xfId="0" applyNumberFormat="1" applyFont="1" applyFill="1" applyAlignment="1">
      <alignment vertical="center"/>
    </xf>
    <xf numFmtId="167" fontId="14" fillId="0" borderId="0" xfId="8" applyNumberFormat="1" applyFont="1" applyFill="1" applyAlignment="1">
      <alignment horizontal="right" vertical="center"/>
    </xf>
    <xf numFmtId="167" fontId="17" fillId="0" borderId="0" xfId="1" applyNumberFormat="1" applyFont="1" applyFill="1" applyAlignment="1">
      <alignment horizontal="right" vertical="center"/>
    </xf>
    <xf numFmtId="168" fontId="17" fillId="0" borderId="0" xfId="0" applyNumberFormat="1" applyFont="1" applyFill="1" applyAlignment="1">
      <alignment horizontal="center" vertical="center"/>
    </xf>
    <xf numFmtId="167" fontId="17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Alignment="1">
      <alignment vertical="center"/>
    </xf>
    <xf numFmtId="167" fontId="14" fillId="0" borderId="1" xfId="8" applyNumberFormat="1" applyFont="1" applyFill="1" applyBorder="1" applyAlignment="1">
      <alignment horizontal="right" vertical="center"/>
    </xf>
    <xf numFmtId="167" fontId="14" fillId="0" borderId="0" xfId="6" applyNumberFormat="1" applyFont="1" applyFill="1" applyAlignment="1">
      <alignment horizontal="right" vertical="center"/>
    </xf>
    <xf numFmtId="167" fontId="14" fillId="0" borderId="0" xfId="6" applyNumberFormat="1" applyFont="1" applyFill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vertical="center"/>
    </xf>
    <xf numFmtId="0" fontId="14" fillId="0" borderId="2" xfId="1" quotePrefix="1" applyFont="1" applyFill="1" applyBorder="1" applyAlignment="1">
      <alignment vertical="center"/>
    </xf>
    <xf numFmtId="164" fontId="14" fillId="0" borderId="2" xfId="1" applyNumberFormat="1" applyFont="1" applyFill="1" applyBorder="1" applyAlignment="1">
      <alignment vertical="center"/>
    </xf>
    <xf numFmtId="168" fontId="14" fillId="0" borderId="2" xfId="1" applyNumberFormat="1" applyFont="1" applyFill="1" applyBorder="1" applyAlignment="1">
      <alignment horizontal="center" vertical="center"/>
    </xf>
    <xf numFmtId="168" fontId="14" fillId="0" borderId="0" xfId="7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left" vertical="center"/>
    </xf>
    <xf numFmtId="164" fontId="14" fillId="0" borderId="2" xfId="1" applyNumberFormat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center" vertical="center"/>
    </xf>
    <xf numFmtId="173" fontId="2" fillId="0" borderId="0" xfId="2" applyNumberFormat="1" applyFont="1" applyFill="1" applyAlignment="1">
      <alignment horizontal="left" vertical="center"/>
    </xf>
    <xf numFmtId="173" fontId="2" fillId="0" borderId="0" xfId="1" applyNumberFormat="1" applyFont="1" applyFill="1" applyAlignment="1">
      <alignment horizontal="left" vertical="center"/>
    </xf>
    <xf numFmtId="38" fontId="3" fillId="0" borderId="1" xfId="1" applyNumberFormat="1" applyFont="1" applyFill="1" applyBorder="1" applyAlignment="1">
      <alignment horizontal="centerContinuous" vertical="center"/>
    </xf>
    <xf numFmtId="38" fontId="3" fillId="0" borderId="1" xfId="1" applyNumberFormat="1" applyFont="1" applyFill="1" applyBorder="1" applyAlignment="1">
      <alignment horizontal="center" vertical="center"/>
    </xf>
    <xf numFmtId="173" fontId="3" fillId="0" borderId="1" xfId="2" applyNumberFormat="1" applyFont="1" applyFill="1" applyBorder="1" applyAlignment="1">
      <alignment horizontal="center" vertical="center"/>
    </xf>
    <xf numFmtId="173" fontId="3" fillId="0" borderId="1" xfId="1" applyNumberFormat="1" applyFont="1" applyFill="1" applyBorder="1" applyAlignment="1">
      <alignment horizontal="center" vertical="center"/>
    </xf>
    <xf numFmtId="38" fontId="3" fillId="0" borderId="0" xfId="1" applyNumberFormat="1" applyFont="1" applyFill="1" applyAlignment="1">
      <alignment horizontal="centerContinuous" vertical="center"/>
    </xf>
    <xf numFmtId="38" fontId="3" fillId="0" borderId="0" xfId="1" applyNumberFormat="1" applyFont="1" applyFill="1" applyAlignment="1">
      <alignment horizontal="center" vertical="center"/>
    </xf>
    <xf numFmtId="173" fontId="3" fillId="0" borderId="0" xfId="2" applyNumberFormat="1" applyFont="1" applyFill="1" applyAlignment="1">
      <alignment horizontal="center" vertical="center"/>
    </xf>
    <xf numFmtId="173" fontId="3" fillId="0" borderId="0" xfId="1" applyNumberFormat="1" applyFont="1" applyFill="1" applyAlignment="1">
      <alignment horizontal="center" vertical="center"/>
    </xf>
    <xf numFmtId="173" fontId="2" fillId="0" borderId="0" xfId="2" applyNumberFormat="1" applyFont="1" applyFill="1" applyAlignment="1">
      <alignment horizontal="center" vertical="center"/>
    </xf>
    <xf numFmtId="173" fontId="2" fillId="0" borderId="0" xfId="1" applyNumberFormat="1" applyFont="1" applyFill="1" applyAlignment="1">
      <alignment horizontal="center" vertical="center"/>
    </xf>
    <xf numFmtId="173" fontId="2" fillId="0" borderId="0" xfId="2" applyNumberFormat="1" applyFont="1" applyFill="1" applyAlignment="1">
      <alignment vertical="center"/>
    </xf>
    <xf numFmtId="173" fontId="3" fillId="0" borderId="0" xfId="2" applyNumberFormat="1" applyFont="1" applyFill="1" applyAlignment="1">
      <alignment vertical="center"/>
    </xf>
    <xf numFmtId="173" fontId="2" fillId="0" borderId="0" xfId="1" applyNumberFormat="1" applyFont="1" applyFill="1" applyAlignment="1">
      <alignment horizontal="right" vertical="center"/>
    </xf>
    <xf numFmtId="173" fontId="3" fillId="0" borderId="0" xfId="1" applyNumberFormat="1" applyFont="1" applyFill="1" applyAlignment="1">
      <alignment vertical="center"/>
    </xf>
    <xf numFmtId="173" fontId="2" fillId="0" borderId="0" xfId="1" applyNumberFormat="1" applyFont="1" applyFill="1" applyAlignment="1">
      <alignment vertical="center"/>
    </xf>
    <xf numFmtId="173" fontId="2" fillId="0" borderId="0" xfId="2" applyNumberFormat="1" applyFont="1" applyFill="1" applyAlignment="1">
      <alignment horizontal="right" vertical="center"/>
    </xf>
    <xf numFmtId="173" fontId="2" fillId="0" borderId="0" xfId="2" quotePrefix="1" applyNumberFormat="1" applyFont="1" applyFill="1" applyAlignment="1">
      <alignment horizontal="right" vertical="center"/>
    </xf>
    <xf numFmtId="173" fontId="2" fillId="0" borderId="1" xfId="2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173" fontId="3" fillId="0" borderId="0" xfId="2" applyNumberFormat="1" applyFont="1" applyFill="1" applyAlignment="1">
      <alignment horizontal="right" vertical="center"/>
    </xf>
    <xf numFmtId="174" fontId="3" fillId="0" borderId="0" xfId="1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73" fontId="3" fillId="0" borderId="1" xfId="2" applyNumberFormat="1" applyFont="1" applyFill="1" applyBorder="1" applyAlignment="1">
      <alignment vertical="center"/>
    </xf>
    <xf numFmtId="173" fontId="3" fillId="0" borderId="1" xfId="1" applyNumberFormat="1" applyFont="1" applyFill="1" applyBorder="1" applyAlignment="1">
      <alignment vertical="center"/>
    </xf>
    <xf numFmtId="167" fontId="14" fillId="2" borderId="0" xfId="1" applyNumberFormat="1" applyFont="1" applyFill="1" applyAlignment="1">
      <alignment horizontal="right" vertical="center"/>
    </xf>
    <xf numFmtId="167" fontId="14" fillId="0" borderId="0" xfId="2" applyNumberFormat="1" applyFont="1" applyFill="1" applyAlignment="1">
      <alignment vertical="center"/>
    </xf>
    <xf numFmtId="167" fontId="14" fillId="0" borderId="0" xfId="5" applyNumberFormat="1" applyFont="1" applyFill="1" applyAlignment="1">
      <alignment horizontal="center" vertical="center"/>
    </xf>
    <xf numFmtId="167" fontId="14" fillId="0" borderId="0" xfId="5" applyNumberFormat="1" applyFont="1" applyFill="1" applyAlignment="1">
      <alignment horizontal="right" vertical="center"/>
    </xf>
    <xf numFmtId="167" fontId="14" fillId="0" borderId="1" xfId="5" applyNumberFormat="1" applyFont="1" applyFill="1" applyBorder="1" applyAlignment="1">
      <alignment horizontal="center" vertical="center"/>
    </xf>
    <xf numFmtId="167" fontId="14" fillId="0" borderId="1" xfId="2" applyNumberFormat="1" applyFont="1" applyFill="1" applyBorder="1" applyAlignment="1">
      <alignment horizontal="center" vertical="center"/>
    </xf>
    <xf numFmtId="167" fontId="14" fillId="0" borderId="1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Alignment="1">
      <alignment vertical="center"/>
    </xf>
    <xf numFmtId="167" fontId="14" fillId="0" borderId="3" xfId="1" applyNumberFormat="1" applyFont="1" applyFill="1" applyBorder="1" applyAlignment="1">
      <alignment vertical="center"/>
    </xf>
    <xf numFmtId="167" fontId="14" fillId="0" borderId="3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center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center"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2" xfId="1" applyNumberFormat="1" applyFont="1" applyBorder="1" applyAlignment="1">
      <alignment horizontal="right" vertical="center"/>
    </xf>
    <xf numFmtId="167" fontId="3" fillId="0" borderId="3" xfId="2" applyNumberFormat="1" applyFont="1" applyFill="1" applyBorder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175" fontId="3" fillId="0" borderId="3" xfId="2" applyNumberFormat="1" applyFont="1" applyFill="1" applyBorder="1" applyAlignment="1">
      <alignment horizontal="right" vertical="center"/>
    </xf>
    <xf numFmtId="175" fontId="3" fillId="0" borderId="0" xfId="1" applyNumberFormat="1" applyFont="1" applyAlignment="1">
      <alignment horizontal="right" vertical="center"/>
    </xf>
    <xf numFmtId="168" fontId="14" fillId="2" borderId="0" xfId="1" applyNumberFormat="1" applyFont="1" applyFill="1" applyAlignment="1">
      <alignment horizontal="center" vertical="center"/>
    </xf>
    <xf numFmtId="168" fontId="14" fillId="2" borderId="0" xfId="7" applyNumberFormat="1" applyFont="1" applyFill="1" applyAlignment="1">
      <alignment horizontal="right" vertical="center"/>
    </xf>
    <xf numFmtId="167" fontId="14" fillId="2" borderId="0" xfId="7" applyNumberFormat="1" applyFont="1" applyFill="1" applyAlignment="1">
      <alignment horizontal="right" vertical="center"/>
    </xf>
    <xf numFmtId="167" fontId="14" fillId="2" borderId="0" xfId="2" applyNumberFormat="1" applyFont="1" applyFill="1" applyAlignment="1">
      <alignment horizontal="right" vertical="center"/>
    </xf>
    <xf numFmtId="167" fontId="14" fillId="2" borderId="0" xfId="2" applyNumberFormat="1" applyFont="1" applyFill="1" applyAlignment="1">
      <alignment horizontal="center" vertical="center"/>
    </xf>
    <xf numFmtId="165" fontId="14" fillId="2" borderId="0" xfId="2" applyNumberFormat="1" applyFont="1" applyFill="1" applyAlignment="1">
      <alignment horizontal="center" vertical="center"/>
    </xf>
    <xf numFmtId="167" fontId="14" fillId="2" borderId="0" xfId="7" applyNumberFormat="1" applyFont="1" applyFill="1" applyBorder="1" applyAlignment="1">
      <alignment horizontal="center" vertical="center"/>
    </xf>
    <xf numFmtId="164" fontId="14" fillId="2" borderId="0" xfId="1" applyNumberFormat="1" applyFont="1" applyFill="1" applyAlignment="1">
      <alignment vertical="center"/>
    </xf>
    <xf numFmtId="167" fontId="14" fillId="2" borderId="0" xfId="7" applyNumberFormat="1" applyFont="1" applyFill="1" applyBorder="1" applyAlignment="1">
      <alignment horizontal="right" vertical="center"/>
    </xf>
    <xf numFmtId="167" fontId="14" fillId="2" borderId="0" xfId="0" applyNumberFormat="1" applyFont="1" applyFill="1" applyAlignment="1">
      <alignment vertical="center"/>
    </xf>
    <xf numFmtId="168" fontId="14" fillId="2" borderId="0" xfId="1" applyNumberFormat="1" applyFont="1" applyFill="1" applyAlignment="1">
      <alignment vertical="center"/>
    </xf>
    <xf numFmtId="168" fontId="14" fillId="2" borderId="1" xfId="7" applyNumberFormat="1" applyFont="1" applyFill="1" applyBorder="1" applyAlignment="1">
      <alignment horizontal="right" vertical="center"/>
    </xf>
    <xf numFmtId="165" fontId="14" fillId="2" borderId="1" xfId="2" applyNumberFormat="1" applyFont="1" applyFill="1" applyBorder="1" applyAlignment="1">
      <alignment horizontal="center" vertical="center"/>
    </xf>
    <xf numFmtId="168" fontId="15" fillId="2" borderId="0" xfId="1" applyNumberFormat="1" applyFont="1" applyFill="1" applyAlignment="1">
      <alignment horizontal="right" vertical="center"/>
    </xf>
    <xf numFmtId="167" fontId="14" fillId="2" borderId="0" xfId="8" applyNumberFormat="1" applyFont="1" applyFill="1" applyAlignment="1">
      <alignment horizontal="right" vertical="center"/>
    </xf>
    <xf numFmtId="168" fontId="14" fillId="2" borderId="0" xfId="8" applyNumberFormat="1" applyFont="1" applyFill="1" applyAlignment="1">
      <alignment horizontal="right" vertical="center"/>
    </xf>
    <xf numFmtId="167" fontId="14" fillId="2" borderId="1" xfId="8" applyNumberFormat="1" applyFont="1" applyFill="1" applyBorder="1" applyAlignment="1">
      <alignment horizontal="right" vertical="center"/>
    </xf>
    <xf numFmtId="167" fontId="14" fillId="2" borderId="0" xfId="6" applyNumberFormat="1" applyFont="1" applyFill="1" applyAlignment="1">
      <alignment horizontal="right" vertical="center"/>
    </xf>
    <xf numFmtId="168" fontId="14" fillId="2" borderId="0" xfId="1" applyNumberFormat="1" applyFont="1" applyFill="1" applyAlignment="1">
      <alignment horizontal="right" vertical="center"/>
    </xf>
    <xf numFmtId="166" fontId="14" fillId="2" borderId="0" xfId="2" applyFont="1" applyFill="1" applyAlignment="1">
      <alignment horizontal="right" vertical="center"/>
    </xf>
    <xf numFmtId="165" fontId="14" fillId="2" borderId="2" xfId="2" applyNumberFormat="1" applyFont="1" applyFill="1" applyBorder="1" applyAlignment="1">
      <alignment horizontal="center" vertical="center"/>
    </xf>
    <xf numFmtId="168" fontId="14" fillId="2" borderId="1" xfId="8" applyNumberFormat="1" applyFont="1" applyFill="1" applyBorder="1" applyAlignment="1">
      <alignment horizontal="right" vertical="center"/>
    </xf>
    <xf numFmtId="168" fontId="14" fillId="2" borderId="0" xfId="1" applyNumberFormat="1" applyFont="1" applyFill="1" applyBorder="1" applyAlignment="1">
      <alignment horizontal="right" vertical="center"/>
    </xf>
    <xf numFmtId="168" fontId="14" fillId="2" borderId="1" xfId="1" applyNumberFormat="1" applyFont="1" applyFill="1" applyBorder="1" applyAlignment="1">
      <alignment horizontal="right" vertical="center"/>
    </xf>
    <xf numFmtId="168" fontId="14" fillId="2" borderId="3" xfId="1" applyNumberFormat="1" applyFont="1" applyFill="1" applyBorder="1" applyAlignment="1">
      <alignment horizontal="center" vertical="center"/>
    </xf>
    <xf numFmtId="167" fontId="3" fillId="2" borderId="1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center" vertical="center"/>
    </xf>
    <xf numFmtId="167" fontId="3" fillId="2" borderId="1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165" fontId="3" fillId="2" borderId="3" xfId="1" applyNumberFormat="1" applyFont="1" applyFill="1" applyBorder="1" applyAlignment="1">
      <alignment horizontal="right" vertical="center"/>
    </xf>
    <xf numFmtId="167" fontId="3" fillId="2" borderId="1" xfId="2" applyNumberFormat="1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>
      <alignment horizontal="right" vertical="center"/>
    </xf>
    <xf numFmtId="167" fontId="3" fillId="2" borderId="3" xfId="2" applyNumberFormat="1" applyFont="1" applyFill="1" applyBorder="1" applyAlignment="1">
      <alignment horizontal="right" vertical="center"/>
    </xf>
    <xf numFmtId="167" fontId="3" fillId="2" borderId="3" xfId="1" applyNumberFormat="1" applyFont="1" applyFill="1" applyBorder="1" applyAlignment="1">
      <alignment horizontal="right" vertical="center"/>
    </xf>
    <xf numFmtId="175" fontId="3" fillId="2" borderId="3" xfId="2" applyNumberFormat="1" applyFont="1" applyFill="1" applyBorder="1" applyAlignment="1">
      <alignment horizontal="right" vertical="center"/>
    </xf>
    <xf numFmtId="170" fontId="3" fillId="0" borderId="3" xfId="1" applyNumberFormat="1" applyFont="1" applyFill="1" applyBorder="1" applyAlignment="1">
      <alignment horizontal="right" vertical="center"/>
    </xf>
    <xf numFmtId="164" fontId="14" fillId="2" borderId="0" xfId="2" applyNumberFormat="1" applyFont="1" applyFill="1" applyAlignment="1">
      <alignment vertical="center"/>
    </xf>
    <xf numFmtId="164" fontId="14" fillId="0" borderId="0" xfId="2" applyNumberFormat="1" applyFont="1" applyFill="1" applyAlignment="1">
      <alignment vertical="center"/>
    </xf>
    <xf numFmtId="174" fontId="14" fillId="2" borderId="0" xfId="0" applyNumberFormat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174" fontId="14" fillId="0" borderId="0" xfId="0" applyNumberFormat="1" applyFont="1" applyAlignment="1" applyProtection="1">
      <alignment horizontal="right" vertical="center"/>
      <protection locked="0"/>
    </xf>
    <xf numFmtId="174" fontId="14" fillId="0" borderId="0" xfId="0" applyNumberFormat="1" applyFont="1" applyAlignment="1">
      <alignment horizontal="right" vertical="center"/>
    </xf>
    <xf numFmtId="164" fontId="14" fillId="2" borderId="0" xfId="2" applyNumberFormat="1" applyFont="1" applyFill="1" applyBorder="1" applyAlignment="1" applyProtection="1">
      <alignment horizontal="right" vertical="center"/>
    </xf>
    <xf numFmtId="164" fontId="14" fillId="0" borderId="0" xfId="2" applyNumberFormat="1" applyFont="1" applyFill="1" applyBorder="1" applyAlignment="1">
      <alignment horizontal="right" vertical="center"/>
    </xf>
    <xf numFmtId="174" fontId="14" fillId="2" borderId="2" xfId="0" applyNumberFormat="1" applyFont="1" applyFill="1" applyBorder="1" applyAlignment="1">
      <alignment horizontal="right" vertical="center"/>
    </xf>
    <xf numFmtId="173" fontId="14" fillId="2" borderId="3" xfId="1" applyNumberFormat="1" applyFont="1" applyFill="1" applyBorder="1" applyAlignment="1">
      <alignment vertical="center"/>
    </xf>
    <xf numFmtId="173" fontId="14" fillId="0" borderId="0" xfId="1" applyNumberFormat="1" applyFont="1" applyFill="1" applyAlignment="1">
      <alignment vertical="center"/>
    </xf>
    <xf numFmtId="173" fontId="14" fillId="0" borderId="0" xfId="2" applyNumberFormat="1" applyFont="1" applyFill="1" applyAlignment="1">
      <alignment vertical="center"/>
    </xf>
    <xf numFmtId="0" fontId="14" fillId="0" borderId="0" xfId="1" quotePrefix="1" applyFont="1" applyAlignment="1">
      <alignment vertical="center"/>
    </xf>
    <xf numFmtId="167" fontId="3" fillId="0" borderId="0" xfId="2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/>
    </xf>
    <xf numFmtId="175" fontId="3" fillId="2" borderId="4" xfId="2" applyNumberFormat="1" applyFont="1" applyFill="1" applyBorder="1" applyAlignment="1">
      <alignment horizontal="right" vertical="center"/>
    </xf>
    <xf numFmtId="177" fontId="3" fillId="2" borderId="0" xfId="1" applyNumberFormat="1" applyFont="1" applyFill="1" applyAlignment="1">
      <alignment vertical="center"/>
    </xf>
    <xf numFmtId="177" fontId="3" fillId="0" borderId="0" xfId="1" applyNumberFormat="1" applyFont="1" applyFill="1" applyAlignment="1">
      <alignment vertical="center"/>
    </xf>
    <xf numFmtId="173" fontId="14" fillId="2" borderId="0" xfId="2" applyNumberFormat="1" applyFont="1" applyFill="1" applyAlignment="1">
      <alignment vertical="center"/>
    </xf>
    <xf numFmtId="173" fontId="14" fillId="2" borderId="2" xfId="2" applyNumberFormat="1" applyFont="1" applyFill="1" applyBorder="1" applyAlignment="1">
      <alignment vertical="center"/>
    </xf>
    <xf numFmtId="173" fontId="14" fillId="2" borderId="1" xfId="2" applyNumberFormat="1" applyFont="1" applyFill="1" applyBorder="1" applyAlignment="1">
      <alignment horizontal="center" vertical="center"/>
    </xf>
    <xf numFmtId="174" fontId="14" fillId="2" borderId="1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Alignment="1">
      <alignment vertical="center"/>
    </xf>
    <xf numFmtId="0" fontId="14" fillId="0" borderId="1" xfId="1" applyFont="1" applyFill="1" applyBorder="1" applyAlignment="1">
      <alignment vertical="center"/>
    </xf>
    <xf numFmtId="0" fontId="14" fillId="0" borderId="1" xfId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horizontal="center" vertical="center"/>
    </xf>
    <xf numFmtId="165" fontId="15" fillId="0" borderId="0" xfId="2" applyNumberFormat="1" applyFont="1" applyFill="1" applyAlignment="1">
      <alignment horizontal="right" vertical="center"/>
    </xf>
    <xf numFmtId="164" fontId="15" fillId="0" borderId="0" xfId="2" applyNumberFormat="1" applyFont="1" applyFill="1" applyAlignment="1">
      <alignment horizontal="right" vertical="center"/>
    </xf>
    <xf numFmtId="168" fontId="15" fillId="0" borderId="1" xfId="1" applyNumberFormat="1" applyFont="1" applyFill="1" applyBorder="1" applyAlignment="1">
      <alignment horizontal="right" vertical="center"/>
    </xf>
    <xf numFmtId="165" fontId="15" fillId="0" borderId="1" xfId="2" applyNumberFormat="1" applyFont="1" applyFill="1" applyBorder="1" applyAlignment="1">
      <alignment horizontal="right" vertical="center"/>
    </xf>
    <xf numFmtId="164" fontId="15" fillId="0" borderId="1" xfId="2" applyNumberFormat="1" applyFont="1" applyFill="1" applyBorder="1" applyAlignment="1">
      <alignment horizontal="right" vertical="center"/>
    </xf>
    <xf numFmtId="167" fontId="14" fillId="0" borderId="0" xfId="5" applyNumberFormat="1" applyFont="1" applyAlignment="1">
      <alignment horizontal="center" vertical="center"/>
    </xf>
    <xf numFmtId="167" fontId="14" fillId="0" borderId="0" xfId="1" applyNumberFormat="1" applyFont="1" applyAlignment="1">
      <alignment vertical="center"/>
    </xf>
    <xf numFmtId="167" fontId="14" fillId="0" borderId="0" xfId="1" applyNumberFormat="1" applyFont="1" applyAlignment="1">
      <alignment horizontal="center" vertical="center"/>
    </xf>
    <xf numFmtId="167" fontId="14" fillId="0" borderId="0" xfId="1" applyNumberFormat="1" applyFont="1" applyAlignment="1">
      <alignment horizontal="right" vertical="center"/>
    </xf>
    <xf numFmtId="167" fontId="14" fillId="0" borderId="1" xfId="5" applyNumberFormat="1" applyFont="1" applyBorder="1" applyAlignment="1">
      <alignment horizontal="center" vertical="center"/>
    </xf>
    <xf numFmtId="167" fontId="14" fillId="0" borderId="2" xfId="5" applyNumberFormat="1" applyFont="1" applyBorder="1" applyAlignment="1">
      <alignment horizontal="center" vertical="center"/>
    </xf>
    <xf numFmtId="167" fontId="14" fillId="0" borderId="1" xfId="2" applyNumberFormat="1" applyFont="1" applyFill="1" applyBorder="1" applyAlignment="1">
      <alignment horizontal="right" vertical="center"/>
    </xf>
    <xf numFmtId="167" fontId="14" fillId="0" borderId="1" xfId="1" applyNumberFormat="1" applyFont="1" applyBorder="1" applyAlignment="1">
      <alignment vertical="center"/>
    </xf>
    <xf numFmtId="167" fontId="14" fillId="0" borderId="3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Alignment="1">
      <alignment horizontal="right" vertical="center"/>
    </xf>
    <xf numFmtId="167" fontId="14" fillId="2" borderId="0" xfId="2" applyNumberFormat="1" applyFont="1" applyFill="1" applyAlignment="1">
      <alignment vertical="center"/>
    </xf>
    <xf numFmtId="176" fontId="20" fillId="2" borderId="0" xfId="5" applyNumberFormat="1" applyFont="1" applyFill="1" applyAlignment="1">
      <alignment horizontal="right" vertical="center"/>
    </xf>
    <xf numFmtId="176" fontId="21" fillId="0" borderId="0" xfId="5" applyNumberFormat="1" applyFont="1" applyAlignment="1" applyProtection="1">
      <alignment horizontal="right" vertical="center"/>
      <protection locked="0"/>
    </xf>
    <xf numFmtId="176" fontId="20" fillId="0" borderId="0" xfId="5" applyNumberFormat="1" applyFont="1" applyAlignment="1">
      <alignment horizontal="right" vertical="center"/>
    </xf>
    <xf numFmtId="176" fontId="20" fillId="2" borderId="0" xfId="5" applyNumberFormat="1" applyFont="1" applyFill="1" applyAlignment="1" applyProtection="1">
      <alignment horizontal="center" vertical="center"/>
      <protection locked="0"/>
    </xf>
    <xf numFmtId="176" fontId="20" fillId="0" borderId="0" xfId="0" applyNumberFormat="1" applyFont="1" applyAlignment="1">
      <alignment vertical="center"/>
    </xf>
    <xf numFmtId="176" fontId="20" fillId="2" borderId="0" xfId="0" applyNumberFormat="1" applyFont="1" applyFill="1" applyAlignment="1">
      <alignment horizontal="right" vertical="center"/>
    </xf>
    <xf numFmtId="164" fontId="20" fillId="2" borderId="0" xfId="2" applyNumberFormat="1" applyFont="1" applyFill="1" applyAlignment="1">
      <alignment horizontal="right" vertical="center"/>
    </xf>
    <xf numFmtId="164" fontId="20" fillId="0" borderId="0" xfId="2" applyNumberFormat="1" applyFont="1" applyFill="1" applyBorder="1" applyAlignment="1">
      <alignment horizontal="right" vertical="center"/>
    </xf>
    <xf numFmtId="164" fontId="20" fillId="2" borderId="0" xfId="2" applyNumberFormat="1" applyFont="1" applyFill="1" applyBorder="1" applyAlignment="1" applyProtection="1">
      <alignment horizontal="center" vertical="center"/>
      <protection locked="0"/>
    </xf>
    <xf numFmtId="164" fontId="20" fillId="2" borderId="0" xfId="2" applyNumberFormat="1" applyFont="1" applyFill="1" applyBorder="1" applyAlignment="1">
      <alignment horizontal="right" vertical="center"/>
    </xf>
    <xf numFmtId="176" fontId="14" fillId="2" borderId="2" xfId="5" applyNumberFormat="1" applyFont="1" applyFill="1" applyBorder="1" applyAlignment="1">
      <alignment horizontal="right" vertical="center"/>
    </xf>
    <xf numFmtId="176" fontId="15" fillId="0" borderId="0" xfId="5" applyNumberFormat="1" applyFont="1" applyAlignment="1" applyProtection="1">
      <alignment horizontal="right" vertical="center"/>
      <protection locked="0"/>
    </xf>
    <xf numFmtId="176" fontId="14" fillId="0" borderId="0" xfId="5" applyNumberFormat="1" applyFont="1" applyAlignment="1">
      <alignment horizontal="right" vertical="center"/>
    </xf>
    <xf numFmtId="176" fontId="14" fillId="2" borderId="2" xfId="5" applyNumberFormat="1" applyFont="1" applyFill="1" applyBorder="1" applyAlignment="1" applyProtection="1">
      <alignment horizontal="center" vertical="center"/>
      <protection locked="0"/>
    </xf>
    <xf numFmtId="176" fontId="14" fillId="0" borderId="0" xfId="0" applyNumberFormat="1" applyFont="1" applyAlignment="1">
      <alignment vertical="center"/>
    </xf>
    <xf numFmtId="176" fontId="14" fillId="2" borderId="2" xfId="0" applyNumberFormat="1" applyFont="1" applyFill="1" applyBorder="1" applyAlignment="1">
      <alignment horizontal="right" vertical="center"/>
    </xf>
    <xf numFmtId="0" fontId="14" fillId="2" borderId="0" xfId="0" applyFont="1" applyFill="1" applyAlignment="1">
      <alignment vertical="center"/>
    </xf>
    <xf numFmtId="176" fontId="14" fillId="2" borderId="0" xfId="5" applyNumberFormat="1" applyFont="1" applyFill="1" applyAlignment="1">
      <alignment horizontal="right" vertical="center"/>
    </xf>
    <xf numFmtId="176" fontId="14" fillId="2" borderId="0" xfId="5" applyNumberFormat="1" applyFont="1" applyFill="1" applyAlignment="1" applyProtection="1">
      <alignment horizontal="center" vertical="center"/>
      <protection locked="0"/>
    </xf>
    <xf numFmtId="176" fontId="14" fillId="2" borderId="0" xfId="0" applyNumberFormat="1" applyFont="1" applyFill="1" applyAlignment="1">
      <alignment horizontal="right" vertical="center"/>
    </xf>
    <xf numFmtId="165" fontId="14" fillId="2" borderId="0" xfId="1" applyNumberFormat="1" applyFont="1" applyFill="1" applyAlignment="1">
      <alignment horizontal="center" vertical="center"/>
    </xf>
    <xf numFmtId="165" fontId="14" fillId="0" borderId="0" xfId="1" applyNumberFormat="1" applyFont="1" applyFill="1" applyAlignment="1">
      <alignment horizontal="center" vertical="center"/>
    </xf>
    <xf numFmtId="165" fontId="14" fillId="2" borderId="0" xfId="1" applyNumberFormat="1" applyFont="1" applyFill="1" applyAlignment="1">
      <alignment vertical="center"/>
    </xf>
    <xf numFmtId="165" fontId="14" fillId="2" borderId="0" xfId="2" applyNumberFormat="1" applyFont="1" applyFill="1" applyAlignment="1">
      <alignment horizontal="right" vertical="center"/>
    </xf>
    <xf numFmtId="0" fontId="14" fillId="2" borderId="0" xfId="1" applyFont="1" applyFill="1" applyAlignment="1">
      <alignment vertical="center"/>
    </xf>
    <xf numFmtId="165" fontId="14" fillId="2" borderId="2" xfId="1" applyNumberFormat="1" applyFont="1" applyFill="1" applyBorder="1" applyAlignment="1">
      <alignment horizontal="center" vertical="center"/>
    </xf>
    <xf numFmtId="172" fontId="14" fillId="2" borderId="1" xfId="5" applyNumberFormat="1" applyFont="1" applyFill="1" applyBorder="1" applyAlignment="1">
      <alignment horizontal="center" vertical="center"/>
    </xf>
    <xf numFmtId="165" fontId="14" fillId="2" borderId="2" xfId="1" applyNumberFormat="1" applyFont="1" applyFill="1" applyBorder="1" applyAlignment="1">
      <alignment vertical="center"/>
    </xf>
    <xf numFmtId="165" fontId="14" fillId="2" borderId="1" xfId="2" applyNumberFormat="1" applyFont="1" applyFill="1" applyBorder="1" applyAlignment="1">
      <alignment horizontal="right" vertical="center"/>
    </xf>
    <xf numFmtId="165" fontId="14" fillId="2" borderId="1" xfId="1" applyNumberFormat="1" applyFont="1" applyFill="1" applyBorder="1" applyAlignment="1">
      <alignment vertical="center"/>
    </xf>
    <xf numFmtId="165" fontId="14" fillId="2" borderId="0" xfId="2" applyNumberFormat="1" applyFont="1" applyFill="1" applyAlignment="1">
      <alignment vertical="center"/>
    </xf>
    <xf numFmtId="165" fontId="14" fillId="0" borderId="0" xfId="2" applyNumberFormat="1" applyFont="1" applyFill="1" applyAlignment="1">
      <alignment vertical="center"/>
    </xf>
    <xf numFmtId="165" fontId="14" fillId="2" borderId="3" xfId="2" applyNumberFormat="1" applyFont="1" applyFill="1" applyBorder="1" applyAlignment="1">
      <alignment horizontal="right" vertical="center"/>
    </xf>
    <xf numFmtId="164" fontId="14" fillId="0" borderId="1" xfId="1" applyNumberFormat="1" applyFont="1" applyFill="1" applyBorder="1" applyAlignment="1">
      <alignment vertical="center"/>
    </xf>
    <xf numFmtId="164" fontId="14" fillId="0" borderId="1" xfId="1" applyNumberFormat="1" applyFont="1" applyFill="1" applyBorder="1" applyAlignment="1">
      <alignment horizontal="center" vertical="center"/>
    </xf>
    <xf numFmtId="165" fontId="14" fillId="0" borderId="1" xfId="2" applyNumberFormat="1" applyFont="1" applyFill="1" applyBorder="1" applyAlignment="1">
      <alignment horizontal="right" vertical="center"/>
    </xf>
    <xf numFmtId="165" fontId="14" fillId="2" borderId="0" xfId="2" applyNumberFormat="1" applyFont="1" applyFill="1" applyBorder="1" applyAlignment="1">
      <alignment horizontal="right" vertical="center"/>
    </xf>
    <xf numFmtId="0" fontId="15" fillId="0" borderId="1" xfId="1" applyFont="1" applyFill="1" applyBorder="1" applyAlignment="1">
      <alignment horizontal="left" vertical="center"/>
    </xf>
    <xf numFmtId="164" fontId="14" fillId="0" borderId="1" xfId="1" applyNumberFormat="1" applyFont="1" applyFill="1" applyBorder="1" applyAlignment="1">
      <alignment horizontal="left" vertical="center"/>
    </xf>
    <xf numFmtId="164" fontId="14" fillId="0" borderId="1" xfId="1" applyNumberFormat="1" applyFont="1" applyFill="1" applyBorder="1" applyAlignment="1">
      <alignment horizontal="centerContinuous" vertical="center"/>
    </xf>
    <xf numFmtId="168" fontId="14" fillId="0" borderId="1" xfId="1" applyNumberFormat="1" applyFont="1" applyFill="1" applyBorder="1" applyAlignment="1">
      <alignment horizontal="centerContinuous" vertical="center"/>
    </xf>
    <xf numFmtId="0" fontId="14" fillId="0" borderId="1" xfId="1" applyFont="1" applyFill="1" applyBorder="1" applyAlignment="1">
      <alignment horizontal="left" vertical="center"/>
    </xf>
    <xf numFmtId="168" fontId="14" fillId="0" borderId="1" xfId="1" applyNumberFormat="1" applyFont="1" applyFill="1" applyBorder="1" applyAlignment="1">
      <alignment horizontal="right" vertical="center"/>
    </xf>
    <xf numFmtId="168" fontId="14" fillId="0" borderId="1" xfId="1" applyNumberFormat="1" applyFont="1" applyFill="1" applyBorder="1" applyAlignment="1">
      <alignment vertical="center"/>
    </xf>
    <xf numFmtId="168" fontId="14" fillId="0" borderId="2" xfId="1" applyNumberFormat="1" applyFont="1" applyFill="1" applyBorder="1" applyAlignment="1">
      <alignment horizontal="right" vertical="center"/>
    </xf>
    <xf numFmtId="168" fontId="14" fillId="0" borderId="2" xfId="1" applyNumberFormat="1" applyFont="1" applyFill="1" applyBorder="1" applyAlignment="1">
      <alignment vertical="center"/>
    </xf>
    <xf numFmtId="168" fontId="14" fillId="0" borderId="0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0" xfId="0" applyNumberFormat="1" applyFont="1" applyAlignment="1">
      <alignment horizontal="right" vertical="center"/>
    </xf>
    <xf numFmtId="0" fontId="14" fillId="0" borderId="0" xfId="1" quotePrefix="1" applyFont="1" applyFill="1" applyAlignment="1">
      <alignment horizontal="left" vertical="center"/>
    </xf>
    <xf numFmtId="168" fontId="10" fillId="0" borderId="0" xfId="0" applyNumberFormat="1" applyFont="1" applyAlignment="1">
      <alignment vertical="center"/>
    </xf>
    <xf numFmtId="165" fontId="14" fillId="0" borderId="0" xfId="2" applyNumberFormat="1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top"/>
    </xf>
    <xf numFmtId="165" fontId="15" fillId="0" borderId="1" xfId="1" applyNumberFormat="1" applyFont="1" applyFill="1" applyBorder="1" applyAlignment="1">
      <alignment horizontal="center" vertical="center"/>
    </xf>
    <xf numFmtId="165" fontId="15" fillId="0" borderId="5" xfId="1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>
      <alignment horizontal="center" vertical="center"/>
    </xf>
    <xf numFmtId="173" fontId="2" fillId="0" borderId="1" xfId="2" applyNumberFormat="1" applyFont="1" applyFill="1" applyBorder="1" applyAlignment="1">
      <alignment horizontal="center" vertical="center"/>
    </xf>
    <xf numFmtId="173" fontId="2" fillId="0" borderId="5" xfId="2" applyNumberFormat="1" applyFont="1" applyFill="1" applyBorder="1" applyAlignment="1">
      <alignment horizontal="center" vertical="center"/>
    </xf>
  </cellXfs>
  <cellStyles count="10">
    <cellStyle name="Comma 154" xfId="2" xr:uid="{A5B556C9-9F7E-40DC-ADEA-E798DF5339F6}"/>
    <cellStyle name="Comma 165" xfId="4" xr:uid="{5C2349AE-ABA2-4535-90CC-12AF0AFDEDFB}"/>
    <cellStyle name="Normal" xfId="0" builtinId="0"/>
    <cellStyle name="Normal 100 2" xfId="1" xr:uid="{E325CC4E-20B6-4D9C-84DB-E56288F57103}"/>
    <cellStyle name="Normal 188 5" xfId="5" xr:uid="{3B22A630-3794-4217-9B1E-B2FC79F5DDEF}"/>
    <cellStyle name="Normal 272" xfId="3" xr:uid="{E6459CB6-1047-46A3-874A-AADDBCFBB287}"/>
    <cellStyle name="Normal_Lead schedule - TEC - 31-03-06 (After adjust V.10)" xfId="9" xr:uid="{FDE487A1-7D79-4FFB-B3D5-BE1B6AE23E0B}"/>
    <cellStyle name="Normal_Sheet1_งบการเงิน MP-RK รวม Y'49" xfId="6" xr:uid="{CE1B9AA9-7360-4568-ADD7-ABD74C199074}"/>
    <cellStyle name="เครื่องหมายจุลภาค_งบการเงิน MP-RK รวม Y'49" xfId="7" xr:uid="{DCC12808-642D-458C-9372-21D2F00FF989}"/>
    <cellStyle name="ปกติ_งบการเงิน MP-RK รวม Y'49" xfId="8" xr:uid="{E2D42614-ECAC-48D3-BEAD-756BE8384E7E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kumente%20und%20Einstellungen\wacker\Lokale%20Einstellungen\Temporary%20Internet%20Files\2006-05-31Reporting2006-06-2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tepawacharanon\Desktop\CCL%20Label\CCL%20Label_2008\31.12.08\ple\ORIX\12'02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60%20AR%20Third%20Party%20Billing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Confirm%20Receivabl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S-Plant"/>
      <sheetName val="Office_plants"/>
      <sheetName val="Company Name"/>
      <sheetName val="วัดใต้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Table Name"/>
      <sheetName val="FR"/>
      <sheetName val="PNT-QUOT-#3"/>
      <sheetName val="PNT-P3"/>
      <sheetName val="data validation"/>
      <sheetName val="Sheet5"/>
      <sheetName val="ห้ามลบ"/>
      <sheetName val="Vender list"/>
      <sheetName val="L410"/>
      <sheetName val="สาเหตุ Error 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B 1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XLHIDDENSHEET"/>
      <sheetName val="Index"/>
      <sheetName val="P&amp;L"/>
      <sheetName val="Monthly Cost Centres P&amp;L"/>
      <sheetName val="Monthly Hof Cost Centres P&amp;L"/>
      <sheetName val="Monthly Notes"/>
      <sheetName val="YTD Cost Centres P&amp;L"/>
      <sheetName val="YTD Hof Cost Centres P&amp;L"/>
      <sheetName val="Mth Bud"/>
      <sheetName val="YTD Bud"/>
      <sheetName val="Bal Sheet"/>
      <sheetName val="Working Capital"/>
      <sheetName val="Cashflow"/>
      <sheetName val="Aged Creditors"/>
      <sheetName val="Aged Debtors"/>
      <sheetName val="Sales Overview"/>
      <sheetName val="Employees"/>
      <sheetName val="Cashflow Forecast"/>
      <sheetName val="Budget&amp;Forecast Summary"/>
      <sheetName val="STORES Forecast"/>
      <sheetName val="WSALE+TR+IF Forecast"/>
      <sheetName val="OVERHEADS Forecast"/>
      <sheetName val="SALARIES Forecast"/>
      <sheetName val="STORES"/>
      <sheetName val="WSALE+TR+IF"/>
      <sheetName val="OVERHEADS"/>
      <sheetName val="SALARIES"/>
      <sheetName val="A"/>
      <sheetName val="Dept 100"/>
      <sheetName val="Dept 120"/>
      <sheetName val="Dept 121"/>
      <sheetName val="Dept 122"/>
      <sheetName val="Dept 150-160"/>
      <sheetName val="Dept 190"/>
      <sheetName val="Dept 200-220"/>
      <sheetName val="Dept 230"/>
      <sheetName val="Dept 240"/>
      <sheetName val="Dept 250"/>
      <sheetName val="Dept 510"/>
      <sheetName val="Dept 520"/>
      <sheetName val="Dept 531"/>
      <sheetName val="Dept 532"/>
      <sheetName val="Dept 533"/>
      <sheetName val="Dept 534"/>
      <sheetName val="Dept 535"/>
      <sheetName val="Dept 536"/>
      <sheetName val="Dept 537"/>
      <sheetName val="Dept 538"/>
      <sheetName val="Dept 699"/>
      <sheetName val="Admin"/>
      <sheetName val="BS"/>
    </sheetNames>
    <sheetDataSet>
      <sheetData sheetId="0">
        <row r="1">
          <cell r="S1" t="str">
            <v>List of Category Accounts</v>
          </cell>
          <cell r="U1" t="str">
            <v>List of Category Types</v>
          </cell>
        </row>
        <row r="2">
          <cell r="S2" t="str">
            <v>Wholesale Retailers Area 1 (Agency)</v>
          </cell>
          <cell r="U2" t="str">
            <v>Sales</v>
          </cell>
        </row>
        <row r="3">
          <cell r="S3" t="str">
            <v>Wholesale Retailers Area 2 (Agency)</v>
          </cell>
          <cell r="U3" t="str">
            <v>Purchases</v>
          </cell>
        </row>
        <row r="4">
          <cell r="S4" t="str">
            <v>Wholesale Retailers Area 3 (Agency)</v>
          </cell>
          <cell r="U4" t="str">
            <v>Overheads</v>
          </cell>
        </row>
        <row r="5">
          <cell r="S5" t="str">
            <v>In Flight Sales (Agency)</v>
          </cell>
          <cell r="U5" t="str">
            <v>Long Term Liabilities</v>
          </cell>
        </row>
        <row r="6">
          <cell r="S6" t="str">
            <v>Travel Retail (Agency)</v>
          </cell>
          <cell r="U6" t="str">
            <v>Fixed Assets</v>
          </cell>
        </row>
        <row r="7">
          <cell r="S7" t="str">
            <v>Dept Store Counters - Harrods</v>
          </cell>
          <cell r="U7" t="str">
            <v>Direct Expenses</v>
          </cell>
        </row>
        <row r="8">
          <cell r="S8" t="str">
            <v>Dept Store Counters - House of Fraser</v>
          </cell>
          <cell r="U8" t="str">
            <v>Current Liabilities</v>
          </cell>
        </row>
        <row r="9">
          <cell r="S9" t="str">
            <v>Dept Store Counters - Selfridges</v>
          </cell>
          <cell r="U9" t="str">
            <v>Current Assets</v>
          </cell>
        </row>
        <row r="10">
          <cell r="S10" t="str">
            <v>Other Sales</v>
          </cell>
          <cell r="U10" t="str">
            <v>Capital &amp; Reserves</v>
          </cell>
        </row>
        <row r="11">
          <cell r="S11" t="str">
            <v>Export Sales</v>
          </cell>
        </row>
        <row r="12">
          <cell r="S12" t="str">
            <v>Sales of Assets</v>
          </cell>
        </row>
        <row r="13">
          <cell r="S13" t="str">
            <v>Credit Charges (Late Payments)</v>
          </cell>
        </row>
        <row r="14">
          <cell r="S14" t="str">
            <v>Bank Interest</v>
          </cell>
        </row>
        <row r="15">
          <cell r="S15" t="str">
            <v>Distribution Sales</v>
          </cell>
        </row>
        <row r="16">
          <cell r="S16" t="str">
            <v>Department Store Purchases - Harrods</v>
          </cell>
        </row>
        <row r="17">
          <cell r="S17" t="str">
            <v>Department Store Purchases - House of Fraser</v>
          </cell>
        </row>
        <row r="18">
          <cell r="S18" t="str">
            <v>Department Store Purchases - Selfridges</v>
          </cell>
        </row>
        <row r="19">
          <cell r="S19" t="str">
            <v>Sundry Purchases (including Assay Office)</v>
          </cell>
        </row>
        <row r="20">
          <cell r="S20" t="str">
            <v>Purchase Charges</v>
          </cell>
        </row>
        <row r="21">
          <cell r="S21" t="str">
            <v>Stock</v>
          </cell>
        </row>
        <row r="22">
          <cell r="S22" t="str">
            <v>Dept Store Counter Managers - Harrods</v>
          </cell>
        </row>
        <row r="23">
          <cell r="S23" t="str">
            <v>Dept Store Counter Managers - HoF</v>
          </cell>
        </row>
        <row r="24">
          <cell r="S24" t="str">
            <v>Dept Store Counter Managers - Selfridges</v>
          </cell>
        </row>
        <row r="25">
          <cell r="S25" t="str">
            <v>Counter Expenses</v>
          </cell>
        </row>
        <row r="26">
          <cell r="S26" t="str">
            <v>Sales Promotion</v>
          </cell>
        </row>
        <row r="27">
          <cell r="S27" t="str">
            <v>Merchandising</v>
          </cell>
        </row>
        <row r="28">
          <cell r="S28" t="str">
            <v>Miscellaneous Expenses</v>
          </cell>
        </row>
        <row r="29">
          <cell r="S29" t="str">
            <v>Office Staff Wages</v>
          </cell>
        </row>
        <row r="30">
          <cell r="S30" t="str">
            <v>Sales Staff Wages</v>
          </cell>
        </row>
        <row r="31">
          <cell r="S31" t="str">
            <v>Advertising and PR</v>
          </cell>
        </row>
        <row r="32">
          <cell r="S32" t="str">
            <v>Recruitment Costs</v>
          </cell>
        </row>
        <row r="33">
          <cell r="S33" t="str">
            <v>Rent and Rates</v>
          </cell>
        </row>
        <row r="34">
          <cell r="S34" t="str">
            <v>Heat</v>
          </cell>
        </row>
        <row r="35">
          <cell r="S35" t="str">
            <v xml:space="preserve"> Light and Power</v>
          </cell>
        </row>
        <row r="36">
          <cell r="S36" t="str">
            <v>Motor Expenses</v>
          </cell>
        </row>
        <row r="37">
          <cell r="S37" t="str">
            <v>Travelling and Entertainment</v>
          </cell>
        </row>
        <row r="38">
          <cell r="S38" t="str">
            <v>Postage</v>
          </cell>
        </row>
        <row r="39">
          <cell r="S39" t="str">
            <v>Printing and Stationery</v>
          </cell>
        </row>
        <row r="40">
          <cell r="S40" t="str">
            <v>Telephone</v>
          </cell>
        </row>
        <row r="41">
          <cell r="S41" t="str">
            <v>Professional Fees</v>
          </cell>
        </row>
        <row r="42">
          <cell r="S42" t="str">
            <v>Equipment Hire and Rental</v>
          </cell>
        </row>
        <row r="43">
          <cell r="S43" t="str">
            <v>Maintenance</v>
          </cell>
        </row>
        <row r="44">
          <cell r="S44" t="str">
            <v>Bank Charges and Interest</v>
          </cell>
        </row>
        <row r="45">
          <cell r="S45" t="str">
            <v>Depreciation</v>
          </cell>
        </row>
        <row r="46">
          <cell r="S46" t="str">
            <v>Bad Debts</v>
          </cell>
        </row>
        <row r="47">
          <cell r="S47" t="str">
            <v>General Expenses including Insurance</v>
          </cell>
        </row>
        <row r="48">
          <cell r="S48" t="str">
            <v>Suspense &amp; Mispostings</v>
          </cell>
        </row>
        <row r="49">
          <cell r="S49" t="str">
            <v>Corporation tax</v>
          </cell>
        </row>
        <row r="50">
          <cell r="S50" t="str">
            <v>Property</v>
          </cell>
        </row>
        <row r="51">
          <cell r="S51" t="str">
            <v>Plant and Machinery</v>
          </cell>
        </row>
        <row r="52">
          <cell r="S52" t="str">
            <v>Office Equipment</v>
          </cell>
        </row>
        <row r="53">
          <cell r="S53" t="str">
            <v>Furniture and Fixtures</v>
          </cell>
        </row>
        <row r="54">
          <cell r="S54" t="str">
            <v>Motor Vehicles</v>
          </cell>
        </row>
        <row r="55">
          <cell r="S55" t="str">
            <v>Stock</v>
          </cell>
        </row>
        <row r="56">
          <cell r="S56" t="str">
            <v>Debtors</v>
          </cell>
        </row>
        <row r="57">
          <cell r="S57" t="str">
            <v>Deposits and Cash</v>
          </cell>
        </row>
        <row r="58">
          <cell r="S58" t="str">
            <v>Credit Card (Debtors)</v>
          </cell>
        </row>
        <row r="59">
          <cell r="S59" t="str">
            <v>Bank Account</v>
          </cell>
        </row>
        <row r="60">
          <cell r="S60" t="str">
            <v>VAT Liability</v>
          </cell>
        </row>
        <row r="61">
          <cell r="S61" t="str">
            <v>Creditors : Short Term</v>
          </cell>
        </row>
        <row r="62">
          <cell r="S62" t="str">
            <v>Taxation</v>
          </cell>
        </row>
        <row r="63">
          <cell r="S63" t="str">
            <v>Wages</v>
          </cell>
        </row>
        <row r="64">
          <cell r="S64" t="str">
            <v>Credit Card (Creditors)</v>
          </cell>
        </row>
        <row r="65">
          <cell r="S65" t="str">
            <v>Corporation Tax</v>
          </cell>
        </row>
        <row r="66">
          <cell r="S66" t="str">
            <v>Bank Account</v>
          </cell>
        </row>
        <row r="67">
          <cell r="S67" t="str">
            <v>VAT Liability</v>
          </cell>
        </row>
        <row r="68">
          <cell r="S68" t="str">
            <v>Creditors : Long Term</v>
          </cell>
        </row>
        <row r="69">
          <cell r="S69" t="str">
            <v>Share Capital</v>
          </cell>
        </row>
        <row r="70">
          <cell r="S70" t="str">
            <v>Reserves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U6" t="str">
            <v>Cum Jun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THOMAS SABO (UK) Ltd</v>
          </cell>
        </row>
      </sheetData>
      <sheetData sheetId="28">
        <row r="1">
          <cell r="F1" t="str">
            <v>Period</v>
          </cell>
        </row>
      </sheetData>
      <sheetData sheetId="29">
        <row r="1">
          <cell r="F1" t="str">
            <v>Period</v>
          </cell>
        </row>
      </sheetData>
      <sheetData sheetId="30">
        <row r="1">
          <cell r="F1" t="str">
            <v>Period</v>
          </cell>
        </row>
      </sheetData>
      <sheetData sheetId="31">
        <row r="1">
          <cell r="F1" t="str">
            <v>Period</v>
          </cell>
        </row>
      </sheetData>
      <sheetData sheetId="32">
        <row r="1">
          <cell r="F1" t="str">
            <v>Period</v>
          </cell>
        </row>
      </sheetData>
      <sheetData sheetId="33">
        <row r="1">
          <cell r="F1" t="str">
            <v>Period</v>
          </cell>
        </row>
      </sheetData>
      <sheetData sheetId="34">
        <row r="1">
          <cell r="F1" t="str">
            <v>Period</v>
          </cell>
        </row>
      </sheetData>
      <sheetData sheetId="35">
        <row r="1">
          <cell r="F1" t="str">
            <v>Period</v>
          </cell>
        </row>
      </sheetData>
      <sheetData sheetId="36">
        <row r="1">
          <cell r="F1" t="str">
            <v>Period</v>
          </cell>
        </row>
      </sheetData>
      <sheetData sheetId="37">
        <row r="1">
          <cell r="F1" t="str">
            <v>Period</v>
          </cell>
        </row>
      </sheetData>
      <sheetData sheetId="38">
        <row r="1">
          <cell r="F1" t="str">
            <v>Period</v>
          </cell>
        </row>
      </sheetData>
      <sheetData sheetId="39">
        <row r="1">
          <cell r="F1" t="str">
            <v>Period</v>
          </cell>
        </row>
      </sheetData>
      <sheetData sheetId="40">
        <row r="1">
          <cell r="F1" t="str">
            <v>Period</v>
          </cell>
        </row>
      </sheetData>
      <sheetData sheetId="41">
        <row r="1">
          <cell r="F1" t="str">
            <v>Period</v>
          </cell>
        </row>
      </sheetData>
      <sheetData sheetId="42">
        <row r="1">
          <cell r="F1" t="str">
            <v>Period</v>
          </cell>
        </row>
      </sheetData>
      <sheetData sheetId="43">
        <row r="1">
          <cell r="F1" t="str">
            <v>Period</v>
          </cell>
        </row>
      </sheetData>
      <sheetData sheetId="44">
        <row r="1">
          <cell r="F1" t="str">
            <v>Period</v>
          </cell>
        </row>
      </sheetData>
      <sheetData sheetId="45">
        <row r="1">
          <cell r="F1" t="str">
            <v>Period</v>
          </cell>
        </row>
      </sheetData>
      <sheetData sheetId="46">
        <row r="1">
          <cell r="F1" t="str">
            <v>Period</v>
          </cell>
        </row>
      </sheetData>
      <sheetData sheetId="47">
        <row r="1">
          <cell r="F1" t="str">
            <v>Period</v>
          </cell>
        </row>
      </sheetData>
      <sheetData sheetId="48">
        <row r="1">
          <cell r="F1" t="str">
            <v>Period</v>
          </cell>
        </row>
      </sheetData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Tickmarks"/>
      <sheetName val="Sample size"/>
      <sheetName val="NTFS"/>
      <sheetName val="NTF"/>
      <sheetName val="Package L5 2019"/>
      <sheetName val="Package L5 2018"/>
      <sheetName val="Package L5 2017"/>
      <sheetName val="Conso &amp; company 2017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ckmarks"/>
      <sheetName val="XREF"/>
      <sheetName val="Expectation Salary (interim)"/>
      <sheetName val="Trial Balance"/>
      <sheetName val="การเลือก sample size"/>
      <sheetName val="CH Iss-Incoming"/>
      <sheetName val="Int. AR-PL"/>
      <sheetName val="Usage AR-Cr"/>
      <sheetName val="Other AR-Cr"/>
      <sheetName val="Sale0402"/>
      <sheetName val="Workdone"/>
      <sheetName val="NTFS 07"/>
      <sheetName val="Package A1 Q4-2019"/>
      <sheetName val="Package A1 Q1-2019"/>
      <sheetName val="Package A1 Q4-2018"/>
      <sheetName val="Package A1 2017"/>
      <sheetName val="Package A1 2016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0CCE-6406-4CE4-984C-7D458636A804}">
  <dimension ref="A1:L186"/>
  <sheetViews>
    <sheetView topLeftCell="A163" zoomScaleNormal="100" zoomScaleSheetLayoutView="90" workbookViewId="0">
      <selection activeCell="Q176" sqref="Q176"/>
    </sheetView>
  </sheetViews>
  <sheetFormatPr defaultColWidth="8.28515625" defaultRowHeight="21.75" customHeight="1"/>
  <cols>
    <col min="1" max="2" width="1.42578125" style="10" customWidth="1"/>
    <col min="3" max="3" width="27" style="11" customWidth="1"/>
    <col min="4" max="4" width="7.140625" style="3" customWidth="1"/>
    <col min="5" max="5" width="0.85546875" style="11" customWidth="1"/>
    <col min="6" max="6" width="13.7109375" style="14" customWidth="1"/>
    <col min="7" max="7" width="0.85546875" style="14" customWidth="1"/>
    <col min="8" max="8" width="13.28515625" style="14" customWidth="1"/>
    <col min="9" max="9" width="0.85546875" style="14" customWidth="1"/>
    <col min="10" max="10" width="13.7109375" style="14" customWidth="1"/>
    <col min="11" max="11" width="0.85546875" style="14" customWidth="1"/>
    <col min="12" max="12" width="13.28515625" style="14" customWidth="1"/>
    <col min="13" max="16384" width="8.285156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4"/>
      <c r="G1" s="4"/>
      <c r="H1" s="4"/>
      <c r="I1" s="4"/>
      <c r="J1" s="4"/>
      <c r="K1" s="4"/>
      <c r="L1" s="4"/>
    </row>
    <row r="2" spans="1:12" s="5" customFormat="1" ht="21.75" customHeight="1">
      <c r="A2" s="1" t="s">
        <v>1</v>
      </c>
      <c r="B2" s="1"/>
      <c r="C2" s="2"/>
      <c r="D2" s="3"/>
      <c r="E2" s="2"/>
      <c r="F2" s="4"/>
      <c r="G2" s="4"/>
      <c r="H2" s="4"/>
      <c r="I2" s="4"/>
      <c r="J2" s="4"/>
      <c r="K2" s="4"/>
      <c r="L2" s="4"/>
    </row>
    <row r="3" spans="1:12" s="5" customFormat="1" ht="21.75" customHeight="1">
      <c r="A3" s="6" t="s">
        <v>314</v>
      </c>
      <c r="B3" s="6"/>
      <c r="C3" s="7"/>
      <c r="D3" s="8"/>
      <c r="E3" s="7"/>
      <c r="F3" s="9"/>
      <c r="G3" s="9"/>
      <c r="H3" s="9"/>
      <c r="I3" s="9"/>
      <c r="J3" s="9"/>
      <c r="K3" s="9"/>
      <c r="L3" s="9"/>
    </row>
    <row r="4" spans="1:12" ht="21" customHeight="1">
      <c r="C4" s="2"/>
      <c r="E4" s="2"/>
      <c r="F4" s="4"/>
      <c r="G4" s="4"/>
      <c r="H4" s="4"/>
      <c r="I4" s="4"/>
      <c r="J4" s="4"/>
      <c r="K4" s="4"/>
      <c r="L4" s="4"/>
    </row>
    <row r="5" spans="1:12" ht="20.100000000000001" customHeight="1">
      <c r="F5" s="423" t="s">
        <v>2</v>
      </c>
      <c r="G5" s="423"/>
      <c r="H5" s="423"/>
      <c r="I5" s="12"/>
      <c r="J5" s="423" t="s">
        <v>3</v>
      </c>
      <c r="K5" s="423"/>
      <c r="L5" s="423"/>
    </row>
    <row r="6" spans="1:12" ht="20.100000000000001" customHeight="1">
      <c r="F6" s="13" t="s">
        <v>4</v>
      </c>
      <c r="G6" s="13"/>
      <c r="H6" s="13" t="s">
        <v>5</v>
      </c>
      <c r="J6" s="13" t="s">
        <v>4</v>
      </c>
      <c r="K6" s="13"/>
      <c r="L6" s="13" t="s">
        <v>5</v>
      </c>
    </row>
    <row r="7" spans="1:12" ht="20.100000000000001" customHeight="1">
      <c r="F7" s="15" t="s">
        <v>315</v>
      </c>
      <c r="G7" s="13"/>
      <c r="H7" s="13" t="s">
        <v>6</v>
      </c>
      <c r="I7" s="12"/>
      <c r="J7" s="15" t="s">
        <v>315</v>
      </c>
      <c r="K7" s="13"/>
      <c r="L7" s="13" t="s">
        <v>6</v>
      </c>
    </row>
    <row r="8" spans="1:12" ht="20.100000000000001" customHeight="1">
      <c r="D8" s="16"/>
      <c r="E8" s="17"/>
      <c r="F8" s="13" t="s">
        <v>7</v>
      </c>
      <c r="G8" s="13"/>
      <c r="H8" s="13" t="s">
        <v>8</v>
      </c>
      <c r="I8" s="12"/>
      <c r="J8" s="13" t="s">
        <v>7</v>
      </c>
      <c r="K8" s="13"/>
      <c r="L8" s="13" t="s">
        <v>8</v>
      </c>
    </row>
    <row r="9" spans="1:12" ht="20.100000000000001" customHeight="1">
      <c r="D9" s="18" t="s">
        <v>9</v>
      </c>
      <c r="E9" s="17"/>
      <c r="F9" s="19" t="s">
        <v>10</v>
      </c>
      <c r="G9" s="20"/>
      <c r="H9" s="19" t="s">
        <v>10</v>
      </c>
      <c r="I9" s="12"/>
      <c r="J9" s="19" t="s">
        <v>10</v>
      </c>
      <c r="K9" s="20"/>
      <c r="L9" s="19" t="s">
        <v>10</v>
      </c>
    </row>
    <row r="10" spans="1:12" ht="6" customHeight="1">
      <c r="A10" s="21"/>
      <c r="B10" s="21"/>
      <c r="C10" s="21"/>
      <c r="F10" s="22"/>
      <c r="H10" s="23"/>
      <c r="J10" s="24"/>
    </row>
    <row r="11" spans="1:12" ht="20.100000000000001" customHeight="1">
      <c r="A11" s="21" t="s">
        <v>11</v>
      </c>
      <c r="B11" s="21"/>
      <c r="C11" s="21"/>
      <c r="F11" s="22"/>
      <c r="H11" s="23"/>
      <c r="J11" s="24"/>
    </row>
    <row r="12" spans="1:12" ht="6" customHeight="1">
      <c r="A12" s="21"/>
      <c r="B12" s="21"/>
      <c r="C12" s="21"/>
      <c r="F12" s="22"/>
      <c r="H12" s="23"/>
      <c r="J12" s="24"/>
    </row>
    <row r="13" spans="1:12" ht="20.100000000000001" customHeight="1">
      <c r="A13" s="21" t="s">
        <v>12</v>
      </c>
      <c r="B13" s="21"/>
      <c r="C13" s="10"/>
      <c r="F13" s="24"/>
      <c r="J13" s="24"/>
    </row>
    <row r="14" spans="1:12" ht="6" customHeight="1">
      <c r="A14" s="21"/>
      <c r="B14" s="21"/>
      <c r="C14" s="10"/>
      <c r="F14" s="24"/>
      <c r="J14" s="24"/>
    </row>
    <row r="15" spans="1:12" ht="20.100000000000001" customHeight="1">
      <c r="A15" s="10" t="s">
        <v>13</v>
      </c>
      <c r="C15" s="10"/>
      <c r="F15" s="25">
        <v>1212421532</v>
      </c>
      <c r="G15" s="23"/>
      <c r="H15" s="26">
        <v>662477914</v>
      </c>
      <c r="I15" s="27"/>
      <c r="J15" s="28">
        <v>1007552474</v>
      </c>
      <c r="K15" s="27"/>
      <c r="L15" s="26">
        <v>420609717</v>
      </c>
    </row>
    <row r="16" spans="1:12" ht="20.100000000000001" customHeight="1">
      <c r="A16" s="10" t="s">
        <v>14</v>
      </c>
      <c r="C16" s="10"/>
      <c r="F16" s="25">
        <v>173591</v>
      </c>
      <c r="G16" s="23"/>
      <c r="H16" s="26">
        <v>27784</v>
      </c>
      <c r="I16" s="27"/>
      <c r="J16" s="28">
        <v>0</v>
      </c>
      <c r="K16" s="27"/>
      <c r="L16" s="29">
        <v>0</v>
      </c>
    </row>
    <row r="17" spans="1:12" ht="20.100000000000001" customHeight="1">
      <c r="A17" s="10" t="s">
        <v>15</v>
      </c>
      <c r="C17" s="10"/>
      <c r="F17" s="25"/>
      <c r="G17" s="23"/>
      <c r="H17" s="26"/>
      <c r="I17" s="27"/>
      <c r="J17" s="30"/>
      <c r="K17" s="27"/>
      <c r="L17" s="29"/>
    </row>
    <row r="18" spans="1:12" ht="20.100000000000001" customHeight="1">
      <c r="B18" s="10" t="s">
        <v>16</v>
      </c>
      <c r="C18" s="10"/>
      <c r="D18" s="3">
        <v>9</v>
      </c>
      <c r="F18" s="25">
        <v>15311649</v>
      </c>
      <c r="G18" s="23"/>
      <c r="H18" s="26">
        <v>0</v>
      </c>
      <c r="I18" s="27"/>
      <c r="J18" s="30">
        <v>15247146</v>
      </c>
      <c r="K18" s="27"/>
      <c r="L18" s="29">
        <v>0</v>
      </c>
    </row>
    <row r="19" spans="1:12" ht="20.100000000000001" customHeight="1">
      <c r="A19" s="10" t="s">
        <v>15</v>
      </c>
      <c r="C19" s="10"/>
      <c r="F19" s="25"/>
      <c r="G19" s="23"/>
      <c r="H19" s="26"/>
      <c r="I19" s="27"/>
      <c r="J19" s="30"/>
      <c r="K19" s="27"/>
      <c r="L19" s="29"/>
    </row>
    <row r="20" spans="1:12" ht="20.100000000000001" customHeight="1">
      <c r="B20" s="10" t="s">
        <v>179</v>
      </c>
      <c r="C20" s="10"/>
      <c r="D20" s="11"/>
      <c r="F20" s="25"/>
      <c r="G20" s="23"/>
      <c r="H20" s="26"/>
      <c r="I20" s="27"/>
      <c r="J20" s="30"/>
      <c r="K20" s="27"/>
      <c r="L20" s="29"/>
    </row>
    <row r="21" spans="1:12" ht="20.100000000000001" customHeight="1">
      <c r="C21" s="10" t="s">
        <v>124</v>
      </c>
      <c r="D21" s="3">
        <v>9</v>
      </c>
      <c r="F21" s="25">
        <v>3024300</v>
      </c>
      <c r="G21" s="23"/>
      <c r="H21" s="26">
        <v>0</v>
      </c>
      <c r="I21" s="27"/>
      <c r="J21" s="30">
        <v>3024300</v>
      </c>
      <c r="K21" s="27"/>
      <c r="L21" s="29">
        <v>0</v>
      </c>
    </row>
    <row r="22" spans="1:12" ht="20.100000000000001" customHeight="1">
      <c r="A22" s="10" t="s">
        <v>17</v>
      </c>
      <c r="C22" s="10"/>
      <c r="F22" s="25">
        <v>0</v>
      </c>
      <c r="G22" s="23"/>
      <c r="H22" s="29">
        <v>76281722</v>
      </c>
      <c r="I22" s="27"/>
      <c r="J22" s="30">
        <v>0</v>
      </c>
      <c r="K22" s="27"/>
      <c r="L22" s="29">
        <v>20448211</v>
      </c>
    </row>
    <row r="23" spans="1:12" ht="20.100000000000001" customHeight="1">
      <c r="A23" s="10" t="s">
        <v>18</v>
      </c>
      <c r="C23" s="10"/>
      <c r="D23" s="3">
        <v>10</v>
      </c>
      <c r="F23" s="25">
        <v>1426445296</v>
      </c>
      <c r="G23" s="23"/>
      <c r="H23" s="26">
        <v>1325490361</v>
      </c>
      <c r="I23" s="27"/>
      <c r="J23" s="28">
        <v>578737906</v>
      </c>
      <c r="K23" s="27"/>
      <c r="L23" s="26">
        <v>915494833</v>
      </c>
    </row>
    <row r="24" spans="1:12" ht="20.100000000000001" customHeight="1">
      <c r="A24" s="10" t="s">
        <v>19</v>
      </c>
      <c r="C24" s="10"/>
      <c r="F24" s="25"/>
      <c r="G24" s="23"/>
      <c r="H24" s="26"/>
      <c r="I24" s="27"/>
      <c r="J24" s="28"/>
      <c r="K24" s="27"/>
      <c r="L24" s="26"/>
    </row>
    <row r="25" spans="1:12" ht="20.100000000000001" customHeight="1">
      <c r="B25" s="10" t="s">
        <v>20</v>
      </c>
      <c r="C25" s="10"/>
      <c r="D25" s="3" t="s">
        <v>21</v>
      </c>
      <c r="F25" s="31">
        <v>3000000</v>
      </c>
      <c r="G25" s="23"/>
      <c r="H25" s="29">
        <v>36599881</v>
      </c>
      <c r="I25" s="27"/>
      <c r="J25" s="30">
        <v>5195393250</v>
      </c>
      <c r="K25" s="27"/>
      <c r="L25" s="29">
        <v>5691557468</v>
      </c>
    </row>
    <row r="26" spans="1:12" ht="20.100000000000001" customHeight="1">
      <c r="A26" s="10" t="s">
        <v>22</v>
      </c>
      <c r="C26" s="10"/>
      <c r="D26" s="3">
        <v>11</v>
      </c>
      <c r="F26" s="25">
        <v>1342263022</v>
      </c>
      <c r="G26" s="23"/>
      <c r="H26" s="26">
        <v>1378511897</v>
      </c>
      <c r="I26" s="27"/>
      <c r="J26" s="28">
        <v>85515097</v>
      </c>
      <c r="K26" s="27"/>
      <c r="L26" s="32">
        <v>85888530</v>
      </c>
    </row>
    <row r="27" spans="1:12" ht="20.100000000000001" customHeight="1">
      <c r="A27" s="10" t="s">
        <v>23</v>
      </c>
      <c r="C27" s="10"/>
      <c r="F27" s="25"/>
      <c r="G27" s="23"/>
      <c r="H27" s="26"/>
      <c r="I27" s="27"/>
      <c r="J27" s="28"/>
      <c r="K27" s="27"/>
      <c r="L27" s="26"/>
    </row>
    <row r="28" spans="1:12" ht="20.100000000000001" customHeight="1">
      <c r="B28" s="10" t="s">
        <v>24</v>
      </c>
      <c r="C28" s="10"/>
      <c r="D28" s="3">
        <v>12</v>
      </c>
      <c r="F28" s="25">
        <v>1478997393</v>
      </c>
      <c r="G28" s="23"/>
      <c r="H28" s="26">
        <v>1413281747</v>
      </c>
      <c r="I28" s="27"/>
      <c r="J28" s="30">
        <v>0</v>
      </c>
      <c r="K28" s="27"/>
      <c r="L28" s="29">
        <v>0</v>
      </c>
    </row>
    <row r="29" spans="1:12" ht="20.100000000000001" customHeight="1">
      <c r="A29" s="10" t="s">
        <v>25</v>
      </c>
      <c r="C29" s="10"/>
      <c r="F29" s="25">
        <v>26590047</v>
      </c>
      <c r="G29" s="23"/>
      <c r="H29" s="26">
        <v>25960171</v>
      </c>
      <c r="I29" s="27"/>
      <c r="J29" s="30">
        <v>0</v>
      </c>
      <c r="K29" s="27"/>
      <c r="L29" s="29">
        <v>0</v>
      </c>
    </row>
    <row r="30" spans="1:12" ht="20.100000000000001" customHeight="1">
      <c r="A30" s="10" t="s">
        <v>26</v>
      </c>
      <c r="B30" s="33"/>
      <c r="C30" s="10"/>
      <c r="F30" s="34"/>
      <c r="G30" s="23"/>
      <c r="H30" s="35"/>
      <c r="I30" s="11"/>
      <c r="J30" s="31"/>
      <c r="K30" s="11"/>
      <c r="L30" s="35"/>
    </row>
    <row r="31" spans="1:12" ht="20.100000000000001" customHeight="1">
      <c r="B31" s="33" t="s">
        <v>27</v>
      </c>
      <c r="C31" s="10"/>
      <c r="F31" s="30">
        <v>0</v>
      </c>
      <c r="G31" s="23"/>
      <c r="H31" s="29">
        <v>3448287</v>
      </c>
      <c r="I31" s="27"/>
      <c r="J31" s="30">
        <v>0</v>
      </c>
      <c r="K31" s="27"/>
      <c r="L31" s="29">
        <v>0</v>
      </c>
    </row>
    <row r="32" spans="1:12" ht="20.100000000000001" customHeight="1">
      <c r="A32" s="10" t="s">
        <v>28</v>
      </c>
      <c r="B32" s="33"/>
      <c r="C32" s="10"/>
      <c r="D32" s="3">
        <v>13</v>
      </c>
      <c r="F32" s="34">
        <v>83000000</v>
      </c>
      <c r="G32" s="23"/>
      <c r="H32" s="29">
        <v>84162048</v>
      </c>
      <c r="I32" s="27"/>
      <c r="J32" s="30">
        <v>0</v>
      </c>
      <c r="K32" s="27"/>
      <c r="L32" s="29">
        <v>0</v>
      </c>
    </row>
    <row r="33" spans="1:12" ht="20.100000000000001" customHeight="1">
      <c r="A33" s="10" t="s">
        <v>29</v>
      </c>
      <c r="C33" s="10"/>
      <c r="F33" s="36">
        <v>28162489</v>
      </c>
      <c r="G33" s="23"/>
      <c r="H33" s="37">
        <v>18675379</v>
      </c>
      <c r="I33" s="27"/>
      <c r="J33" s="38">
        <v>18758058</v>
      </c>
      <c r="K33" s="27"/>
      <c r="L33" s="37">
        <v>199586</v>
      </c>
    </row>
    <row r="34" spans="1:12" ht="6" customHeight="1">
      <c r="C34" s="10"/>
      <c r="F34" s="25"/>
      <c r="G34" s="23"/>
      <c r="H34" s="39"/>
      <c r="I34" s="23"/>
      <c r="J34" s="25"/>
      <c r="K34" s="23"/>
      <c r="L34" s="39"/>
    </row>
    <row r="35" spans="1:12" ht="20.100000000000001" customHeight="1">
      <c r="A35" s="21" t="s">
        <v>30</v>
      </c>
      <c r="B35" s="21"/>
      <c r="C35" s="21"/>
      <c r="F35" s="36">
        <f>SUM(F15:F33)</f>
        <v>5619389319</v>
      </c>
      <c r="G35" s="39"/>
      <c r="H35" s="40">
        <f>SUM(H15:H33)</f>
        <v>5024917191</v>
      </c>
      <c r="I35" s="23"/>
      <c r="J35" s="36">
        <f>SUM(J15:J33)</f>
        <v>6904228231</v>
      </c>
      <c r="K35" s="23"/>
      <c r="L35" s="40">
        <f>SUM(L15:L33)</f>
        <v>7134198345</v>
      </c>
    </row>
    <row r="36" spans="1:12" ht="20.100000000000001" customHeight="1">
      <c r="A36" s="21"/>
      <c r="B36" s="21"/>
      <c r="C36" s="21"/>
      <c r="F36" s="39"/>
      <c r="G36" s="39"/>
      <c r="H36" s="39"/>
      <c r="I36" s="23"/>
      <c r="J36" s="39"/>
      <c r="K36" s="23"/>
      <c r="L36" s="39"/>
    </row>
    <row r="37" spans="1:12" ht="18" customHeight="1">
      <c r="A37" s="11"/>
      <c r="C37" s="10"/>
      <c r="F37" s="41"/>
      <c r="G37" s="23"/>
      <c r="H37" s="41"/>
      <c r="I37" s="23"/>
      <c r="J37" s="41"/>
      <c r="K37" s="23"/>
      <c r="L37" s="41"/>
    </row>
    <row r="38" spans="1:12" ht="18" customHeight="1">
      <c r="A38" s="11"/>
      <c r="C38" s="10"/>
      <c r="F38" s="41"/>
      <c r="G38" s="23"/>
      <c r="H38" s="41"/>
      <c r="I38" s="23"/>
      <c r="J38" s="41"/>
      <c r="K38" s="23"/>
      <c r="L38" s="41"/>
    </row>
    <row r="39" spans="1:12" ht="18" customHeight="1">
      <c r="A39" s="11"/>
      <c r="C39" s="10"/>
      <c r="F39" s="41"/>
      <c r="G39" s="23"/>
      <c r="H39" s="41"/>
      <c r="I39" s="23"/>
      <c r="J39" s="41"/>
      <c r="K39" s="23"/>
      <c r="L39" s="41"/>
    </row>
    <row r="40" spans="1:12" ht="18" customHeight="1">
      <c r="A40" s="11"/>
      <c r="C40" s="10"/>
      <c r="F40" s="41"/>
      <c r="G40" s="23"/>
      <c r="H40" s="41"/>
      <c r="I40" s="23"/>
      <c r="J40" s="41"/>
      <c r="K40" s="23"/>
      <c r="L40" s="41"/>
    </row>
    <row r="41" spans="1:12" ht="18" customHeight="1">
      <c r="A41" s="11"/>
      <c r="C41" s="10"/>
      <c r="F41" s="41"/>
      <c r="G41" s="23"/>
      <c r="H41" s="41"/>
      <c r="I41" s="23"/>
      <c r="J41" s="41"/>
      <c r="K41" s="23"/>
      <c r="L41" s="41"/>
    </row>
    <row r="42" spans="1:12" ht="18" customHeight="1">
      <c r="A42" s="21"/>
      <c r="B42" s="21"/>
      <c r="C42" s="21"/>
      <c r="F42" s="39"/>
      <c r="G42" s="39"/>
      <c r="H42" s="39"/>
      <c r="I42" s="23"/>
      <c r="J42" s="39"/>
      <c r="K42" s="23"/>
      <c r="L42" s="39"/>
    </row>
    <row r="43" spans="1:12" ht="18" customHeight="1">
      <c r="A43" s="21"/>
      <c r="B43" s="21"/>
      <c r="C43" s="21"/>
      <c r="F43" s="39"/>
      <c r="G43" s="39"/>
      <c r="H43" s="39"/>
      <c r="I43" s="23"/>
      <c r="J43" s="39"/>
      <c r="K43" s="23"/>
      <c r="L43" s="39"/>
    </row>
    <row r="44" spans="1:12" ht="16.5" customHeight="1">
      <c r="A44" s="21"/>
      <c r="B44" s="21"/>
      <c r="C44" s="21"/>
      <c r="F44" s="39"/>
      <c r="G44" s="39"/>
      <c r="H44" s="39"/>
      <c r="I44" s="23"/>
      <c r="J44" s="39"/>
      <c r="K44" s="23"/>
      <c r="L44" s="39"/>
    </row>
    <row r="45" spans="1:12" ht="21.75" customHeight="1">
      <c r="A45" s="42" t="s">
        <v>334</v>
      </c>
      <c r="B45" s="42"/>
      <c r="C45" s="43"/>
      <c r="D45" s="8"/>
      <c r="E45" s="43"/>
      <c r="F45" s="44"/>
      <c r="G45" s="44"/>
      <c r="H45" s="44"/>
      <c r="I45" s="44"/>
      <c r="J45" s="44"/>
      <c r="K45" s="44"/>
      <c r="L45" s="44"/>
    </row>
    <row r="46" spans="1:12" s="5" customFormat="1" ht="21.75" customHeight="1">
      <c r="A46" s="1" t="s">
        <v>0</v>
      </c>
      <c r="B46" s="1"/>
      <c r="C46" s="2"/>
      <c r="D46" s="3"/>
      <c r="E46" s="2"/>
      <c r="F46" s="4"/>
      <c r="G46" s="4"/>
      <c r="H46" s="4"/>
      <c r="I46" s="4"/>
      <c r="J46" s="4"/>
      <c r="K46" s="4"/>
      <c r="L46" s="4"/>
    </row>
    <row r="47" spans="1:12" s="5" customFormat="1" ht="21.75" customHeight="1">
      <c r="A47" s="1" t="s">
        <v>1</v>
      </c>
      <c r="B47" s="1"/>
      <c r="C47" s="2"/>
      <c r="D47" s="3"/>
      <c r="E47" s="2"/>
      <c r="F47" s="4"/>
      <c r="G47" s="4"/>
      <c r="H47" s="4"/>
      <c r="I47" s="4"/>
      <c r="J47" s="4"/>
      <c r="K47" s="4"/>
      <c r="L47" s="4"/>
    </row>
    <row r="48" spans="1:12" s="5" customFormat="1" ht="21.75" customHeight="1">
      <c r="A48" s="6" t="str">
        <f>A3</f>
        <v>ณ วันที่ 30 กันยายน พ.ศ. 2563</v>
      </c>
      <c r="B48" s="6"/>
      <c r="C48" s="7"/>
      <c r="D48" s="8"/>
      <c r="E48" s="7"/>
      <c r="F48" s="9"/>
      <c r="G48" s="9"/>
      <c r="H48" s="9"/>
      <c r="I48" s="9"/>
      <c r="J48" s="9"/>
      <c r="K48" s="9"/>
      <c r="L48" s="9"/>
    </row>
    <row r="49" spans="1:12" ht="21.75" customHeight="1">
      <c r="C49" s="2"/>
      <c r="E49" s="2"/>
      <c r="F49" s="4"/>
      <c r="G49" s="4"/>
      <c r="H49" s="4"/>
      <c r="I49" s="4"/>
      <c r="J49" s="4"/>
      <c r="K49" s="4"/>
      <c r="L49" s="4"/>
    </row>
    <row r="50" spans="1:12" ht="20.100000000000001" customHeight="1">
      <c r="F50" s="423" t="s">
        <v>2</v>
      </c>
      <c r="G50" s="423"/>
      <c r="H50" s="423"/>
      <c r="I50" s="12"/>
      <c r="J50" s="423" t="s">
        <v>3</v>
      </c>
      <c r="K50" s="423"/>
      <c r="L50" s="423"/>
    </row>
    <row r="51" spans="1:12" ht="20.100000000000001" customHeight="1">
      <c r="F51" s="13" t="s">
        <v>4</v>
      </c>
      <c r="G51" s="13"/>
      <c r="H51" s="13" t="s">
        <v>5</v>
      </c>
      <c r="J51" s="13" t="s">
        <v>4</v>
      </c>
      <c r="K51" s="13"/>
      <c r="L51" s="13" t="s">
        <v>5</v>
      </c>
    </row>
    <row r="52" spans="1:12" ht="20.100000000000001" customHeight="1">
      <c r="F52" s="15" t="s">
        <v>315</v>
      </c>
      <c r="G52" s="13"/>
      <c r="H52" s="13" t="s">
        <v>6</v>
      </c>
      <c r="I52" s="12"/>
      <c r="J52" s="15" t="s">
        <v>315</v>
      </c>
      <c r="K52" s="13"/>
      <c r="L52" s="13" t="s">
        <v>6</v>
      </c>
    </row>
    <row r="53" spans="1:12" ht="20.100000000000001" customHeight="1">
      <c r="D53" s="16"/>
      <c r="E53" s="17"/>
      <c r="F53" s="13" t="s">
        <v>7</v>
      </c>
      <c r="G53" s="13"/>
      <c r="H53" s="13" t="s">
        <v>8</v>
      </c>
      <c r="I53" s="12"/>
      <c r="J53" s="13" t="s">
        <v>7</v>
      </c>
      <c r="K53" s="13"/>
      <c r="L53" s="13" t="s">
        <v>8</v>
      </c>
    </row>
    <row r="54" spans="1:12" ht="20.100000000000001" customHeight="1">
      <c r="D54" s="18" t="s">
        <v>9</v>
      </c>
      <c r="E54" s="17"/>
      <c r="F54" s="19" t="s">
        <v>10</v>
      </c>
      <c r="G54" s="20"/>
      <c r="H54" s="19" t="s">
        <v>10</v>
      </c>
      <c r="I54" s="12"/>
      <c r="J54" s="19" t="s">
        <v>10</v>
      </c>
      <c r="K54" s="20"/>
      <c r="L54" s="19" t="s">
        <v>10</v>
      </c>
    </row>
    <row r="55" spans="1:12" ht="6" customHeight="1">
      <c r="A55" s="21"/>
      <c r="B55" s="21"/>
      <c r="C55" s="21"/>
      <c r="F55" s="25"/>
      <c r="G55" s="23"/>
      <c r="H55" s="39"/>
      <c r="I55" s="23"/>
      <c r="J55" s="25"/>
      <c r="K55" s="23"/>
      <c r="L55" s="39"/>
    </row>
    <row r="56" spans="1:12" ht="20.100000000000001" customHeight="1">
      <c r="A56" s="21" t="s">
        <v>31</v>
      </c>
      <c r="B56" s="21"/>
      <c r="C56" s="21"/>
      <c r="F56" s="25"/>
      <c r="G56" s="23"/>
      <c r="H56" s="39"/>
      <c r="I56" s="23"/>
      <c r="J56" s="25"/>
      <c r="K56" s="23"/>
      <c r="L56" s="39"/>
    </row>
    <row r="57" spans="1:12" ht="6" customHeight="1">
      <c r="A57" s="21"/>
      <c r="B57" s="21"/>
      <c r="C57" s="21"/>
      <c r="F57" s="25"/>
      <c r="G57" s="23"/>
      <c r="H57" s="39"/>
      <c r="I57" s="23"/>
      <c r="J57" s="25"/>
      <c r="K57" s="23"/>
      <c r="L57" s="39"/>
    </row>
    <row r="58" spans="1:12" ht="20.100000000000001" customHeight="1">
      <c r="A58" s="21" t="s">
        <v>32</v>
      </c>
      <c r="B58" s="21"/>
      <c r="E58" s="45"/>
      <c r="F58" s="46"/>
      <c r="G58" s="47"/>
      <c r="H58" s="47"/>
      <c r="J58" s="46"/>
      <c r="K58" s="47"/>
      <c r="L58" s="47"/>
    </row>
    <row r="59" spans="1:12" ht="6" customHeight="1">
      <c r="A59" s="21"/>
      <c r="B59" s="21"/>
      <c r="E59" s="45"/>
      <c r="F59" s="46"/>
      <c r="G59" s="47"/>
      <c r="H59" s="47"/>
      <c r="J59" s="46"/>
      <c r="K59" s="47"/>
      <c r="L59" s="47"/>
    </row>
    <row r="60" spans="1:12" ht="20.100000000000001" customHeight="1">
      <c r="A60" s="10" t="s">
        <v>33</v>
      </c>
      <c r="E60" s="45"/>
      <c r="F60" s="34">
        <v>8842289</v>
      </c>
      <c r="G60" s="47"/>
      <c r="H60" s="48">
        <v>8692289</v>
      </c>
      <c r="I60" s="48"/>
      <c r="J60" s="30">
        <v>0</v>
      </c>
      <c r="K60" s="48"/>
      <c r="L60" s="29">
        <v>0</v>
      </c>
    </row>
    <row r="61" spans="1:12" ht="20.100000000000001" customHeight="1">
      <c r="A61" s="10" t="s">
        <v>15</v>
      </c>
      <c r="E61" s="45"/>
      <c r="F61" s="34"/>
      <c r="G61" s="47"/>
      <c r="H61" s="29"/>
      <c r="I61" s="27"/>
      <c r="J61" s="30"/>
      <c r="K61" s="27"/>
      <c r="L61" s="29"/>
    </row>
    <row r="62" spans="1:12" ht="20.100000000000001" customHeight="1">
      <c r="B62" s="10" t="s">
        <v>179</v>
      </c>
      <c r="D62" s="11"/>
      <c r="F62" s="34"/>
      <c r="G62" s="47"/>
      <c r="H62" s="29"/>
      <c r="I62" s="27"/>
      <c r="J62" s="30"/>
      <c r="K62" s="27"/>
      <c r="L62" s="29"/>
    </row>
    <row r="63" spans="1:12" ht="20.100000000000001" customHeight="1">
      <c r="C63" s="11" t="s">
        <v>124</v>
      </c>
      <c r="D63" s="3">
        <v>14</v>
      </c>
      <c r="E63" s="45"/>
      <c r="F63" s="34">
        <v>576596072</v>
      </c>
      <c r="G63" s="47"/>
      <c r="H63" s="29">
        <v>0</v>
      </c>
      <c r="I63" s="27"/>
      <c r="J63" s="30">
        <v>522448903</v>
      </c>
      <c r="K63" s="27"/>
      <c r="L63" s="29">
        <v>0</v>
      </c>
    </row>
    <row r="64" spans="1:12" ht="20.100000000000001" customHeight="1">
      <c r="A64" s="10" t="s">
        <v>34</v>
      </c>
      <c r="E64" s="45"/>
      <c r="F64" s="34">
        <v>0</v>
      </c>
      <c r="G64" s="47"/>
      <c r="H64" s="29">
        <v>483905506</v>
      </c>
      <c r="I64" s="27"/>
      <c r="J64" s="30">
        <v>0</v>
      </c>
      <c r="K64" s="27"/>
      <c r="L64" s="29">
        <v>483905506</v>
      </c>
    </row>
    <row r="65" spans="1:12" ht="20.100000000000001" customHeight="1">
      <c r="A65" s="10" t="s">
        <v>35</v>
      </c>
      <c r="D65" s="3">
        <v>15</v>
      </c>
      <c r="E65" s="45"/>
      <c r="F65" s="49">
        <v>571802386</v>
      </c>
      <c r="G65" s="47"/>
      <c r="H65" s="29">
        <v>565681130</v>
      </c>
      <c r="I65" s="50"/>
      <c r="J65" s="30">
        <v>432487302</v>
      </c>
      <c r="K65" s="50"/>
      <c r="L65" s="29">
        <v>432487302</v>
      </c>
    </row>
    <row r="66" spans="1:12" ht="20.100000000000001" customHeight="1">
      <c r="A66" s="10" t="s">
        <v>36</v>
      </c>
      <c r="D66" s="3">
        <v>16</v>
      </c>
      <c r="E66" s="45"/>
      <c r="F66" s="30">
        <v>0</v>
      </c>
      <c r="G66" s="47"/>
      <c r="H66" s="29">
        <v>0</v>
      </c>
      <c r="I66" s="50"/>
      <c r="J66" s="30">
        <v>7200016139</v>
      </c>
      <c r="K66" s="50"/>
      <c r="L66" s="29">
        <v>5470016139</v>
      </c>
    </row>
    <row r="67" spans="1:12" ht="20.100000000000001" customHeight="1">
      <c r="A67" s="10" t="s">
        <v>37</v>
      </c>
      <c r="D67" s="3">
        <v>15</v>
      </c>
      <c r="E67" s="45"/>
      <c r="F67" s="30">
        <v>782955087</v>
      </c>
      <c r="G67" s="47"/>
      <c r="H67" s="29">
        <v>1266065713</v>
      </c>
      <c r="I67" s="50"/>
      <c r="J67" s="30">
        <v>898012168</v>
      </c>
      <c r="K67" s="50"/>
      <c r="L67" s="29">
        <v>1580663372</v>
      </c>
    </row>
    <row r="68" spans="1:12" ht="20.100000000000001" customHeight="1">
      <c r="A68" s="10" t="s">
        <v>38</v>
      </c>
      <c r="E68" s="45"/>
      <c r="F68" s="34">
        <v>0</v>
      </c>
      <c r="G68" s="47"/>
      <c r="H68" s="29">
        <v>170863465</v>
      </c>
      <c r="I68" s="50"/>
      <c r="J68" s="30">
        <v>0</v>
      </c>
      <c r="K68" s="50"/>
      <c r="L68" s="29">
        <v>116716296</v>
      </c>
    </row>
    <row r="69" spans="1:12" ht="20.100000000000001" customHeight="1">
      <c r="A69" s="10" t="s">
        <v>39</v>
      </c>
      <c r="E69" s="45"/>
      <c r="F69" s="31">
        <v>1812167388</v>
      </c>
      <c r="G69" s="47"/>
      <c r="H69" s="29">
        <v>1812284138</v>
      </c>
      <c r="I69" s="50"/>
      <c r="J69" s="30">
        <v>0</v>
      </c>
      <c r="K69" s="50"/>
      <c r="L69" s="29">
        <v>0</v>
      </c>
    </row>
    <row r="70" spans="1:12" ht="20.100000000000001" customHeight="1">
      <c r="A70" s="10" t="s">
        <v>40</v>
      </c>
      <c r="D70" s="3">
        <v>17</v>
      </c>
      <c r="E70" s="45"/>
      <c r="F70" s="31">
        <v>8405326704</v>
      </c>
      <c r="G70" s="47"/>
      <c r="H70" s="51">
        <v>8255833161</v>
      </c>
      <c r="I70" s="50"/>
      <c r="J70" s="52">
        <v>3800465532</v>
      </c>
      <c r="K70" s="50"/>
      <c r="L70" s="51">
        <v>3735648839</v>
      </c>
    </row>
    <row r="71" spans="1:12" ht="20.100000000000001" customHeight="1">
      <c r="A71" s="10" t="s">
        <v>41</v>
      </c>
      <c r="D71" s="3">
        <v>18</v>
      </c>
      <c r="E71" s="45"/>
      <c r="F71" s="31">
        <v>2499901470</v>
      </c>
      <c r="G71" s="47"/>
      <c r="H71" s="51">
        <v>0</v>
      </c>
      <c r="I71" s="50"/>
      <c r="J71" s="52">
        <v>41528898</v>
      </c>
      <c r="K71" s="50"/>
      <c r="L71" s="51">
        <v>0</v>
      </c>
    </row>
    <row r="72" spans="1:12" ht="20.100000000000001" customHeight="1">
      <c r="A72" s="10" t="s">
        <v>42</v>
      </c>
      <c r="E72" s="45"/>
      <c r="F72" s="34">
        <v>52636205</v>
      </c>
      <c r="G72" s="47"/>
      <c r="H72" s="51">
        <v>34860043</v>
      </c>
      <c r="I72" s="50"/>
      <c r="J72" s="52">
        <v>7296693</v>
      </c>
      <c r="K72" s="50"/>
      <c r="L72" s="51">
        <v>4636915</v>
      </c>
    </row>
    <row r="73" spans="1:12" ht="20.100000000000001" customHeight="1">
      <c r="A73" s="10" t="s">
        <v>43</v>
      </c>
      <c r="E73" s="45"/>
      <c r="F73" s="49">
        <v>240795737</v>
      </c>
      <c r="G73" s="47"/>
      <c r="H73" s="51">
        <v>181961136</v>
      </c>
      <c r="I73" s="50"/>
      <c r="J73" s="52">
        <v>68571869</v>
      </c>
      <c r="K73" s="50"/>
      <c r="L73" s="51">
        <v>69483641</v>
      </c>
    </row>
    <row r="74" spans="1:12" ht="20.100000000000001" customHeight="1">
      <c r="A74" s="10" t="s">
        <v>44</v>
      </c>
      <c r="D74" s="3">
        <v>19</v>
      </c>
      <c r="E74" s="45"/>
      <c r="F74" s="49">
        <v>0</v>
      </c>
      <c r="G74" s="47"/>
      <c r="H74" s="51">
        <v>2232117700</v>
      </c>
      <c r="I74" s="50"/>
      <c r="J74" s="30">
        <v>0</v>
      </c>
      <c r="K74" s="50"/>
      <c r="L74" s="51">
        <v>10597260</v>
      </c>
    </row>
    <row r="75" spans="1:12" ht="20.100000000000001" customHeight="1">
      <c r="A75" s="10" t="s">
        <v>45</v>
      </c>
      <c r="E75" s="45"/>
      <c r="F75" s="49">
        <v>4000000</v>
      </c>
      <c r="G75" s="47"/>
      <c r="H75" s="51">
        <v>3000000</v>
      </c>
      <c r="I75" s="50"/>
      <c r="J75" s="30">
        <v>0</v>
      </c>
      <c r="K75" s="50"/>
      <c r="L75" s="29">
        <v>0</v>
      </c>
    </row>
    <row r="76" spans="1:12" ht="20.100000000000001" customHeight="1">
      <c r="A76" s="10" t="s">
        <v>46</v>
      </c>
      <c r="D76" s="3">
        <v>20</v>
      </c>
      <c r="E76" s="45"/>
      <c r="F76" s="49">
        <v>174713116</v>
      </c>
      <c r="G76" s="47"/>
      <c r="H76" s="51">
        <v>171655146</v>
      </c>
      <c r="I76" s="50"/>
      <c r="J76" s="52">
        <v>0</v>
      </c>
      <c r="K76" s="50"/>
      <c r="L76" s="29">
        <v>0</v>
      </c>
    </row>
    <row r="77" spans="1:12" ht="20.100000000000001" customHeight="1">
      <c r="A77" s="10" t="s">
        <v>47</v>
      </c>
      <c r="E77" s="45"/>
      <c r="F77" s="30">
        <v>0</v>
      </c>
      <c r="G77" s="47"/>
      <c r="H77" s="29">
        <v>50365460</v>
      </c>
      <c r="I77" s="50"/>
      <c r="J77" s="30">
        <v>0</v>
      </c>
      <c r="K77" s="50"/>
      <c r="L77" s="29">
        <v>0</v>
      </c>
    </row>
    <row r="78" spans="1:12" ht="20.100000000000001" customHeight="1">
      <c r="A78" s="10" t="s">
        <v>48</v>
      </c>
      <c r="E78" s="45"/>
      <c r="F78" s="53">
        <v>24777651</v>
      </c>
      <c r="G78" s="47"/>
      <c r="H78" s="54">
        <v>22790065</v>
      </c>
      <c r="I78" s="50"/>
      <c r="J78" s="55">
        <v>800100</v>
      </c>
      <c r="K78" s="50"/>
      <c r="L78" s="54">
        <v>631600</v>
      </c>
    </row>
    <row r="79" spans="1:12" ht="6" customHeight="1">
      <c r="E79" s="45"/>
      <c r="F79" s="49"/>
      <c r="G79" s="47"/>
      <c r="H79" s="56"/>
      <c r="J79" s="49"/>
      <c r="K79" s="47"/>
      <c r="L79" s="56"/>
    </row>
    <row r="80" spans="1:12" ht="20.100000000000001" customHeight="1">
      <c r="A80" s="21" t="s">
        <v>49</v>
      </c>
      <c r="B80" s="21"/>
      <c r="D80" s="57"/>
      <c r="E80" s="45"/>
      <c r="F80" s="53">
        <f>SUM(F60:F78)</f>
        <v>15154514105</v>
      </c>
      <c r="G80" s="47"/>
      <c r="H80" s="58">
        <f>SUM(H60:H78)</f>
        <v>15260074952</v>
      </c>
      <c r="J80" s="53">
        <f>SUM(J60:J78)</f>
        <v>12971627604</v>
      </c>
      <c r="K80" s="47"/>
      <c r="L80" s="58">
        <f>SUM(L60:L78)</f>
        <v>11904786870</v>
      </c>
    </row>
    <row r="81" spans="1:12" ht="6" customHeight="1">
      <c r="A81" s="21"/>
      <c r="B81" s="21"/>
      <c r="D81" s="57"/>
      <c r="E81" s="45"/>
      <c r="F81" s="49"/>
      <c r="G81" s="47"/>
      <c r="H81" s="56"/>
      <c r="J81" s="49"/>
      <c r="K81" s="47"/>
      <c r="L81" s="56"/>
    </row>
    <row r="82" spans="1:12" ht="20.100000000000001" customHeight="1" thickBot="1">
      <c r="A82" s="21" t="s">
        <v>50</v>
      </c>
      <c r="B82" s="21"/>
      <c r="D82" s="57"/>
      <c r="E82" s="45"/>
      <c r="F82" s="59">
        <f>SUM(F35,F80)</f>
        <v>20773903424</v>
      </c>
      <c r="H82" s="60">
        <f>SUM(H35,H80)</f>
        <v>20284992143</v>
      </c>
      <c r="J82" s="59">
        <f>SUM(J35,J80)</f>
        <v>19875855835</v>
      </c>
      <c r="K82" s="47"/>
      <c r="L82" s="60">
        <f>SUM(L35,L80)</f>
        <v>19038985215</v>
      </c>
    </row>
    <row r="83" spans="1:12" ht="20.100000000000001" customHeight="1" thickTop="1">
      <c r="A83" s="21"/>
      <c r="B83" s="21"/>
      <c r="D83" s="57"/>
      <c r="E83" s="45"/>
      <c r="K83" s="47"/>
    </row>
    <row r="84" spans="1:12" ht="20.100000000000001" customHeight="1">
      <c r="A84" s="21"/>
      <c r="B84" s="21"/>
      <c r="D84" s="57"/>
      <c r="E84" s="45"/>
      <c r="K84" s="47"/>
    </row>
    <row r="85" spans="1:12" ht="20.100000000000001" customHeight="1">
      <c r="A85" s="21"/>
      <c r="B85" s="21"/>
      <c r="D85" s="57"/>
      <c r="E85" s="45"/>
      <c r="K85" s="47"/>
    </row>
    <row r="86" spans="1:12" ht="20.100000000000001" customHeight="1">
      <c r="A86" s="21"/>
      <c r="B86" s="21"/>
      <c r="D86" s="57"/>
      <c r="E86" s="45"/>
      <c r="K86" s="47"/>
    </row>
    <row r="87" spans="1:12" ht="20.100000000000001" customHeight="1">
      <c r="A87" s="21"/>
      <c r="B87" s="21"/>
      <c r="D87" s="57"/>
      <c r="E87" s="45"/>
      <c r="K87" s="47"/>
    </row>
    <row r="88" spans="1:12" ht="20.100000000000001" customHeight="1">
      <c r="A88" s="21"/>
      <c r="B88" s="21"/>
      <c r="D88" s="57"/>
      <c r="E88" s="45"/>
      <c r="K88" s="47"/>
    </row>
    <row r="89" spans="1:12" ht="15.75" customHeight="1">
      <c r="A89" s="21"/>
      <c r="B89" s="21"/>
      <c r="D89" s="57"/>
      <c r="E89" s="45"/>
      <c r="K89" s="47"/>
    </row>
    <row r="90" spans="1:12" ht="21.75" customHeight="1">
      <c r="A90" s="42" t="str">
        <f>A45</f>
        <v>หมายเหตุประกอบข้อมูลทางการเงินในหน้า 17 ถึง 60 เป็นส่วนหนึ่งของข้อมูลทางการเงินระหว่างกาลนี้</v>
      </c>
      <c r="B90" s="42"/>
      <c r="C90" s="43"/>
      <c r="D90" s="8"/>
      <c r="E90" s="43"/>
      <c r="F90" s="44"/>
      <c r="G90" s="44"/>
      <c r="H90" s="44"/>
      <c r="I90" s="44"/>
      <c r="J90" s="44"/>
      <c r="K90" s="44"/>
      <c r="L90" s="44"/>
    </row>
    <row r="91" spans="1:12" s="5" customFormat="1" ht="21.75" customHeight="1">
      <c r="A91" s="1" t="str">
        <f>A1</f>
        <v>บริษัท ธนบุรี เฮลท์แคร์ กรุ๊ป จำกัด (มหาชน)</v>
      </c>
      <c r="B91" s="1"/>
      <c r="C91" s="2"/>
      <c r="D91" s="3"/>
      <c r="E91" s="2"/>
      <c r="F91" s="4"/>
      <c r="G91" s="4"/>
      <c r="H91" s="4"/>
      <c r="I91" s="4"/>
      <c r="J91" s="4"/>
      <c r="K91" s="4"/>
      <c r="L91" s="4"/>
    </row>
    <row r="92" spans="1:12" s="5" customFormat="1" ht="21.75" customHeight="1">
      <c r="A92" s="1" t="s">
        <v>1</v>
      </c>
      <c r="B92" s="1"/>
      <c r="C92" s="2"/>
      <c r="D92" s="3"/>
      <c r="E92" s="2"/>
      <c r="F92" s="4"/>
      <c r="G92" s="4"/>
      <c r="H92" s="4"/>
      <c r="I92" s="4"/>
      <c r="J92" s="4"/>
      <c r="K92" s="4"/>
      <c r="L92" s="4"/>
    </row>
    <row r="93" spans="1:12" s="5" customFormat="1" ht="21.75" customHeight="1">
      <c r="A93" s="6" t="str">
        <f>A3</f>
        <v>ณ วันที่ 30 กันยายน พ.ศ. 2563</v>
      </c>
      <c r="B93" s="6"/>
      <c r="C93" s="7"/>
      <c r="D93" s="8"/>
      <c r="E93" s="7"/>
      <c r="F93" s="9"/>
      <c r="G93" s="9"/>
      <c r="H93" s="9"/>
      <c r="I93" s="9"/>
      <c r="J93" s="9"/>
      <c r="K93" s="9"/>
      <c r="L93" s="9"/>
    </row>
    <row r="94" spans="1:12" ht="21.75" customHeight="1">
      <c r="A94" s="11"/>
      <c r="B94" s="11"/>
      <c r="C94" s="2"/>
      <c r="E94" s="2"/>
      <c r="F94" s="4"/>
      <c r="G94" s="4"/>
      <c r="H94" s="4"/>
      <c r="I94" s="4"/>
      <c r="J94" s="4"/>
      <c r="K94" s="4"/>
      <c r="L94" s="4"/>
    </row>
    <row r="95" spans="1:12" ht="20.100000000000001" customHeight="1">
      <c r="F95" s="423" t="s">
        <v>2</v>
      </c>
      <c r="G95" s="423"/>
      <c r="H95" s="423"/>
      <c r="I95" s="12"/>
      <c r="J95" s="423" t="s">
        <v>3</v>
      </c>
      <c r="K95" s="423"/>
      <c r="L95" s="423"/>
    </row>
    <row r="96" spans="1:12" ht="20.100000000000001" customHeight="1">
      <c r="F96" s="13" t="s">
        <v>4</v>
      </c>
      <c r="G96" s="13"/>
      <c r="H96" s="13" t="s">
        <v>5</v>
      </c>
      <c r="J96" s="13" t="s">
        <v>4</v>
      </c>
      <c r="K96" s="13"/>
      <c r="L96" s="13" t="s">
        <v>5</v>
      </c>
    </row>
    <row r="97" spans="1:12" ht="20.100000000000001" customHeight="1">
      <c r="F97" s="15" t="s">
        <v>315</v>
      </c>
      <c r="G97" s="13"/>
      <c r="H97" s="13" t="s">
        <v>6</v>
      </c>
      <c r="I97" s="12"/>
      <c r="J97" s="15" t="s">
        <v>315</v>
      </c>
      <c r="K97" s="13"/>
      <c r="L97" s="13" t="s">
        <v>6</v>
      </c>
    </row>
    <row r="98" spans="1:12" ht="20.100000000000001" customHeight="1">
      <c r="D98" s="16"/>
      <c r="E98" s="17"/>
      <c r="F98" s="13" t="s">
        <v>7</v>
      </c>
      <c r="G98" s="13"/>
      <c r="H98" s="13" t="s">
        <v>8</v>
      </c>
      <c r="I98" s="12"/>
      <c r="J98" s="13" t="s">
        <v>7</v>
      </c>
      <c r="K98" s="13"/>
      <c r="L98" s="13" t="s">
        <v>8</v>
      </c>
    </row>
    <row r="99" spans="1:12" ht="20.100000000000001" customHeight="1">
      <c r="D99" s="18" t="s">
        <v>9</v>
      </c>
      <c r="E99" s="17"/>
      <c r="F99" s="19" t="s">
        <v>10</v>
      </c>
      <c r="G99" s="20"/>
      <c r="H99" s="19" t="s">
        <v>10</v>
      </c>
      <c r="I99" s="12"/>
      <c r="J99" s="19" t="s">
        <v>10</v>
      </c>
      <c r="K99" s="20"/>
      <c r="L99" s="19" t="s">
        <v>10</v>
      </c>
    </row>
    <row r="100" spans="1:12" ht="6" customHeight="1">
      <c r="A100" s="21"/>
      <c r="B100" s="21"/>
      <c r="F100" s="24"/>
      <c r="J100" s="24"/>
    </row>
    <row r="101" spans="1:12" ht="20.100000000000001" customHeight="1">
      <c r="A101" s="21" t="s">
        <v>51</v>
      </c>
      <c r="B101" s="21"/>
      <c r="F101" s="24"/>
      <c r="J101" s="24"/>
    </row>
    <row r="102" spans="1:12" ht="6" customHeight="1">
      <c r="A102" s="21"/>
      <c r="B102" s="21"/>
      <c r="F102" s="24"/>
      <c r="J102" s="24"/>
    </row>
    <row r="103" spans="1:12" ht="20.100000000000001" customHeight="1">
      <c r="A103" s="21" t="s">
        <v>52</v>
      </c>
      <c r="B103" s="21"/>
      <c r="F103" s="24"/>
      <c r="J103" s="24"/>
    </row>
    <row r="104" spans="1:12" ht="6" customHeight="1">
      <c r="A104" s="21"/>
      <c r="B104" s="21"/>
      <c r="F104" s="24"/>
      <c r="J104" s="24"/>
    </row>
    <row r="105" spans="1:12" ht="20.100000000000001" customHeight="1">
      <c r="A105" s="10" t="s">
        <v>53</v>
      </c>
      <c r="C105" s="5"/>
      <c r="D105" s="11"/>
      <c r="F105" s="24"/>
      <c r="H105" s="11"/>
      <c r="I105" s="11"/>
      <c r="J105" s="61"/>
      <c r="K105" s="11"/>
      <c r="L105" s="11"/>
    </row>
    <row r="106" spans="1:12" ht="20.100000000000001" customHeight="1">
      <c r="B106" s="10" t="s">
        <v>54</v>
      </c>
      <c r="C106" s="5"/>
      <c r="D106" s="3">
        <v>21</v>
      </c>
      <c r="F106" s="25">
        <v>3188520649</v>
      </c>
      <c r="G106" s="62"/>
      <c r="H106" s="26">
        <v>2705137327</v>
      </c>
      <c r="I106" s="48"/>
      <c r="J106" s="28">
        <v>2979708600</v>
      </c>
      <c r="K106" s="48"/>
      <c r="L106" s="26">
        <v>2580000000</v>
      </c>
    </row>
    <row r="107" spans="1:12" ht="20.100000000000001" customHeight="1">
      <c r="A107" s="10" t="s">
        <v>55</v>
      </c>
      <c r="C107" s="5"/>
      <c r="D107" s="3">
        <v>22</v>
      </c>
      <c r="F107" s="25">
        <v>1136612328</v>
      </c>
      <c r="G107" s="62"/>
      <c r="H107" s="26">
        <v>1597685887</v>
      </c>
      <c r="I107" s="48"/>
      <c r="J107" s="28">
        <v>593454085</v>
      </c>
      <c r="K107" s="48"/>
      <c r="L107" s="26">
        <v>693024828</v>
      </c>
    </row>
    <row r="108" spans="1:12" ht="20.100000000000001" customHeight="1">
      <c r="A108" s="10" t="s">
        <v>337</v>
      </c>
      <c r="C108" s="5"/>
      <c r="F108" s="25"/>
      <c r="G108" s="62"/>
      <c r="H108" s="26"/>
      <c r="I108" s="48"/>
      <c r="J108" s="28"/>
      <c r="K108" s="48"/>
      <c r="L108" s="26"/>
    </row>
    <row r="109" spans="1:12" ht="20.100000000000001" customHeight="1">
      <c r="A109" s="11"/>
      <c r="B109" s="10" t="s">
        <v>336</v>
      </c>
      <c r="C109" s="5"/>
      <c r="D109" s="105" t="s">
        <v>329</v>
      </c>
      <c r="F109" s="30">
        <v>0</v>
      </c>
      <c r="G109" s="62"/>
      <c r="H109" s="29">
        <v>0</v>
      </c>
      <c r="I109" s="48"/>
      <c r="J109" s="28">
        <v>10000000</v>
      </c>
      <c r="K109" s="48"/>
      <c r="L109" s="29">
        <v>0</v>
      </c>
    </row>
    <row r="110" spans="1:12" ht="20.100000000000001" customHeight="1">
      <c r="A110" s="10" t="s">
        <v>56</v>
      </c>
      <c r="C110" s="5"/>
      <c r="F110" s="61"/>
      <c r="G110" s="11"/>
      <c r="H110" s="29"/>
      <c r="I110" s="48"/>
      <c r="J110" s="30"/>
      <c r="K110" s="48"/>
      <c r="L110" s="29"/>
    </row>
    <row r="111" spans="1:12" ht="20.100000000000001" customHeight="1">
      <c r="A111" s="11"/>
      <c r="B111" s="33" t="s">
        <v>57</v>
      </c>
      <c r="C111" s="5"/>
      <c r="D111" s="3">
        <v>23</v>
      </c>
      <c r="F111" s="34">
        <v>859628102</v>
      </c>
      <c r="G111" s="62"/>
      <c r="H111" s="26">
        <v>655000000</v>
      </c>
      <c r="I111" s="48"/>
      <c r="J111" s="28">
        <v>655000000</v>
      </c>
      <c r="K111" s="48"/>
      <c r="L111" s="26">
        <v>580000000</v>
      </c>
    </row>
    <row r="112" spans="1:12" ht="20.100000000000001" customHeight="1">
      <c r="A112" s="11"/>
      <c r="B112" s="33" t="s">
        <v>58</v>
      </c>
      <c r="D112" s="3">
        <v>24</v>
      </c>
      <c r="F112" s="25">
        <v>76868990</v>
      </c>
      <c r="G112" s="62"/>
      <c r="H112" s="29">
        <v>37790685</v>
      </c>
      <c r="I112" s="48"/>
      <c r="J112" s="30">
        <v>9856703</v>
      </c>
      <c r="K112" s="48"/>
      <c r="L112" s="29">
        <v>5604389</v>
      </c>
    </row>
    <row r="113" spans="1:12" ht="20.100000000000001" customHeight="1">
      <c r="A113" s="11"/>
      <c r="B113" s="33" t="s">
        <v>59</v>
      </c>
      <c r="F113" s="30">
        <v>0</v>
      </c>
      <c r="G113" s="62"/>
      <c r="H113" s="29">
        <v>1000000</v>
      </c>
      <c r="I113" s="48"/>
      <c r="J113" s="30">
        <v>0</v>
      </c>
      <c r="K113" s="48"/>
      <c r="L113" s="29">
        <v>0</v>
      </c>
    </row>
    <row r="114" spans="1:12" ht="20.100000000000001" customHeight="1">
      <c r="A114" s="10" t="s">
        <v>60</v>
      </c>
      <c r="F114" s="34">
        <v>447734</v>
      </c>
      <c r="G114" s="62"/>
      <c r="H114" s="26">
        <v>65931808</v>
      </c>
      <c r="I114" s="48"/>
      <c r="J114" s="28">
        <v>0</v>
      </c>
      <c r="K114" s="48"/>
      <c r="L114" s="26">
        <v>61804391</v>
      </c>
    </row>
    <row r="115" spans="1:12" ht="20.100000000000001" customHeight="1">
      <c r="A115" s="10" t="s">
        <v>25</v>
      </c>
      <c r="F115" s="25">
        <v>27845490</v>
      </c>
      <c r="G115" s="62"/>
      <c r="H115" s="26">
        <v>26941176</v>
      </c>
      <c r="I115" s="48"/>
      <c r="J115" s="28">
        <v>14700183</v>
      </c>
      <c r="K115" s="48"/>
      <c r="L115" s="26">
        <v>12841454</v>
      </c>
    </row>
    <row r="116" spans="1:12" ht="20.100000000000001" customHeight="1">
      <c r="A116" s="10" t="s">
        <v>61</v>
      </c>
      <c r="F116" s="34"/>
      <c r="G116" s="62"/>
      <c r="H116" s="32"/>
      <c r="I116" s="48"/>
      <c r="J116" s="63"/>
      <c r="K116" s="48"/>
      <c r="L116" s="32"/>
    </row>
    <row r="117" spans="1:12" ht="20.100000000000001" customHeight="1">
      <c r="B117" s="33" t="s">
        <v>62</v>
      </c>
      <c r="F117" s="34">
        <v>9483781</v>
      </c>
      <c r="G117" s="62"/>
      <c r="H117" s="29">
        <v>24443823</v>
      </c>
      <c r="I117" s="48"/>
      <c r="J117" s="63">
        <v>6088282</v>
      </c>
      <c r="K117" s="48"/>
      <c r="L117" s="32">
        <v>7948062</v>
      </c>
    </row>
    <row r="118" spans="1:12" ht="20.100000000000001" customHeight="1">
      <c r="B118" s="33" t="s">
        <v>63</v>
      </c>
      <c r="F118" s="36">
        <v>4833449</v>
      </c>
      <c r="G118" s="62"/>
      <c r="H118" s="37">
        <v>13147963</v>
      </c>
      <c r="I118" s="48"/>
      <c r="J118" s="55">
        <v>2117455</v>
      </c>
      <c r="K118" s="48"/>
      <c r="L118" s="54">
        <v>5179413</v>
      </c>
    </row>
    <row r="119" spans="1:12" ht="6" customHeight="1">
      <c r="F119" s="25"/>
      <c r="G119" s="62"/>
      <c r="H119" s="11"/>
      <c r="I119" s="11"/>
      <c r="J119" s="61"/>
      <c r="K119" s="11"/>
      <c r="L119" s="11"/>
    </row>
    <row r="120" spans="1:12" ht="20.100000000000001" customHeight="1">
      <c r="A120" s="21" t="s">
        <v>64</v>
      </c>
      <c r="B120" s="21"/>
      <c r="F120" s="36">
        <f>SUM(F106:F118)</f>
        <v>5304240523</v>
      </c>
      <c r="G120" s="23"/>
      <c r="H120" s="40">
        <f>SUM(H106:H118)</f>
        <v>5127078669</v>
      </c>
      <c r="I120" s="62"/>
      <c r="J120" s="36">
        <f>SUM(J106:J118)</f>
        <v>4270925308</v>
      </c>
      <c r="K120" s="62"/>
      <c r="L120" s="40">
        <f>SUM(L106:L118)</f>
        <v>3946402537</v>
      </c>
    </row>
    <row r="121" spans="1:12" ht="15" customHeight="1">
      <c r="A121" s="21"/>
      <c r="B121" s="21"/>
      <c r="F121" s="25"/>
      <c r="G121" s="62"/>
      <c r="H121" s="39"/>
      <c r="I121" s="62"/>
      <c r="J121" s="25"/>
      <c r="K121" s="62"/>
      <c r="L121" s="39"/>
    </row>
    <row r="122" spans="1:12" ht="20.100000000000001" customHeight="1">
      <c r="A122" s="21" t="s">
        <v>65</v>
      </c>
      <c r="B122" s="21"/>
      <c r="F122" s="25"/>
      <c r="G122" s="62"/>
      <c r="H122" s="39"/>
      <c r="I122" s="62"/>
      <c r="J122" s="25"/>
      <c r="K122" s="62"/>
      <c r="L122" s="39"/>
    </row>
    <row r="123" spans="1:12" ht="6" customHeight="1">
      <c r="A123" s="21"/>
      <c r="B123" s="21"/>
      <c r="F123" s="25"/>
      <c r="G123" s="62"/>
      <c r="H123" s="39"/>
      <c r="I123" s="62"/>
      <c r="J123" s="25"/>
      <c r="K123" s="62"/>
      <c r="L123" s="39"/>
    </row>
    <row r="124" spans="1:12" ht="20.100000000000001" customHeight="1">
      <c r="A124" s="10" t="s">
        <v>66</v>
      </c>
      <c r="D124" s="3">
        <v>23</v>
      </c>
      <c r="F124" s="25">
        <v>6185460694</v>
      </c>
      <c r="G124" s="62"/>
      <c r="H124" s="26">
        <v>5480812245</v>
      </c>
      <c r="I124" s="48"/>
      <c r="J124" s="28">
        <v>5270878592</v>
      </c>
      <c r="K124" s="48"/>
      <c r="L124" s="26">
        <v>4636777823</v>
      </c>
    </row>
    <row r="125" spans="1:12" ht="20.100000000000001" customHeight="1">
      <c r="A125" s="10" t="s">
        <v>67</v>
      </c>
      <c r="D125" s="3">
        <v>24</v>
      </c>
      <c r="F125" s="49">
        <v>277845753</v>
      </c>
      <c r="G125" s="62"/>
      <c r="H125" s="26">
        <v>97376740</v>
      </c>
      <c r="I125" s="48"/>
      <c r="J125" s="28">
        <v>22699834</v>
      </c>
      <c r="K125" s="48"/>
      <c r="L125" s="26">
        <v>9213927</v>
      </c>
    </row>
    <row r="126" spans="1:12" ht="20.100000000000001" customHeight="1">
      <c r="A126" s="10" t="s">
        <v>180</v>
      </c>
      <c r="F126" s="25"/>
      <c r="G126" s="62"/>
      <c r="H126" s="39"/>
      <c r="I126" s="62"/>
      <c r="J126" s="25"/>
      <c r="K126" s="62"/>
      <c r="L126" s="39"/>
    </row>
    <row r="127" spans="1:12" ht="20.100000000000001" customHeight="1">
      <c r="B127" s="10" t="s">
        <v>181</v>
      </c>
      <c r="F127" s="25">
        <v>9309000</v>
      </c>
      <c r="G127" s="62"/>
      <c r="H127" s="29">
        <v>0</v>
      </c>
      <c r="I127" s="48"/>
      <c r="J127" s="30">
        <v>0</v>
      </c>
      <c r="K127" s="48"/>
      <c r="L127" s="29">
        <v>0</v>
      </c>
    </row>
    <row r="128" spans="1:12" ht="20.100000000000001" customHeight="1">
      <c r="A128" s="10" t="s">
        <v>68</v>
      </c>
      <c r="F128" s="49">
        <v>0</v>
      </c>
      <c r="G128" s="62"/>
      <c r="H128" s="29">
        <v>61200000</v>
      </c>
      <c r="I128" s="48"/>
      <c r="J128" s="30">
        <v>0</v>
      </c>
      <c r="K128" s="48"/>
      <c r="L128" s="29">
        <v>0</v>
      </c>
    </row>
    <row r="129" spans="1:12" ht="20.100000000000001" customHeight="1">
      <c r="A129" s="10" t="s">
        <v>69</v>
      </c>
      <c r="D129" s="3">
        <v>20</v>
      </c>
      <c r="F129" s="30">
        <v>263955567</v>
      </c>
      <c r="G129" s="62"/>
      <c r="H129" s="51">
        <v>283054412</v>
      </c>
      <c r="I129" s="48"/>
      <c r="J129" s="30">
        <v>67531969</v>
      </c>
      <c r="K129" s="48"/>
      <c r="L129" s="51">
        <v>77617688</v>
      </c>
    </row>
    <row r="130" spans="1:12" ht="20.100000000000001" customHeight="1">
      <c r="A130" s="10" t="s">
        <v>70</v>
      </c>
      <c r="D130" s="3">
        <v>25</v>
      </c>
      <c r="F130" s="49">
        <v>456612430</v>
      </c>
      <c r="G130" s="62"/>
      <c r="H130" s="32">
        <v>447562090</v>
      </c>
      <c r="I130" s="48"/>
      <c r="J130" s="63">
        <v>352184326</v>
      </c>
      <c r="K130" s="48"/>
      <c r="L130" s="32">
        <v>348172692</v>
      </c>
    </row>
    <row r="131" spans="1:12" ht="20.100000000000001" customHeight="1">
      <c r="A131" s="10" t="s">
        <v>71</v>
      </c>
      <c r="F131" s="65">
        <v>1620400</v>
      </c>
      <c r="G131" s="62"/>
      <c r="H131" s="64">
        <v>6419302</v>
      </c>
      <c r="I131" s="32"/>
      <c r="J131" s="65">
        <v>165000</v>
      </c>
      <c r="K131" s="32"/>
      <c r="L131" s="64">
        <v>160000</v>
      </c>
    </row>
    <row r="132" spans="1:12" ht="6" customHeight="1">
      <c r="F132" s="49"/>
      <c r="G132" s="62"/>
      <c r="H132" s="56"/>
      <c r="I132" s="62"/>
      <c r="J132" s="49"/>
      <c r="K132" s="62"/>
      <c r="L132" s="56"/>
    </row>
    <row r="133" spans="1:12" ht="20.100000000000001" customHeight="1">
      <c r="A133" s="21" t="s">
        <v>72</v>
      </c>
      <c r="B133" s="21"/>
      <c r="F133" s="53">
        <f>SUM(F124:F131)</f>
        <v>7194803844</v>
      </c>
      <c r="H133" s="58">
        <f>SUM(H124:H131)</f>
        <v>6376424789</v>
      </c>
      <c r="I133" s="62"/>
      <c r="J133" s="53">
        <f>SUM(J124:J131)</f>
        <v>5713459721</v>
      </c>
      <c r="K133" s="62"/>
      <c r="L133" s="58">
        <f>SUM(L124:L131)</f>
        <v>5071942130</v>
      </c>
    </row>
    <row r="134" spans="1:12" ht="6" customHeight="1">
      <c r="A134" s="21"/>
      <c r="B134" s="21"/>
      <c r="F134" s="49"/>
      <c r="G134" s="62"/>
      <c r="H134" s="56"/>
      <c r="I134" s="62"/>
      <c r="J134" s="49"/>
      <c r="K134" s="62"/>
      <c r="L134" s="56"/>
    </row>
    <row r="135" spans="1:12" ht="20.100000000000001" customHeight="1">
      <c r="A135" s="21" t="s">
        <v>73</v>
      </c>
      <c r="B135" s="21"/>
      <c r="F135" s="66">
        <f>SUM(F120,F133)</f>
        <v>12499044367</v>
      </c>
      <c r="H135" s="67">
        <f>SUM(H120,H133)</f>
        <v>11503503458</v>
      </c>
      <c r="J135" s="66">
        <f>SUM(J120,J133)</f>
        <v>9984385029</v>
      </c>
      <c r="K135" s="23"/>
      <c r="L135" s="67">
        <f>SUM(L120,L133)</f>
        <v>9018344667</v>
      </c>
    </row>
    <row r="136" spans="1:12" ht="9" customHeight="1">
      <c r="A136" s="21"/>
      <c r="B136" s="21"/>
      <c r="F136" s="56"/>
      <c r="H136" s="56"/>
      <c r="J136" s="56"/>
      <c r="K136" s="23"/>
      <c r="L136" s="56"/>
    </row>
    <row r="137" spans="1:12" ht="21.75" customHeight="1">
      <c r="A137" s="42" t="str">
        <f>A90:L90</f>
        <v>หมายเหตุประกอบข้อมูลทางการเงินในหน้า 17 ถึง 60 เป็นส่วนหนึ่งของข้อมูลทางการเงินระหว่างกาลนี้</v>
      </c>
      <c r="B137" s="68"/>
      <c r="C137" s="43"/>
      <c r="D137" s="8"/>
      <c r="E137" s="43"/>
      <c r="F137" s="58"/>
      <c r="G137" s="69"/>
      <c r="H137" s="58"/>
      <c r="I137" s="44"/>
      <c r="J137" s="58"/>
      <c r="K137" s="69"/>
      <c r="L137" s="58"/>
    </row>
    <row r="138" spans="1:12" s="5" customFormat="1" ht="21.75" customHeight="1">
      <c r="A138" s="1" t="str">
        <f>A91</f>
        <v>บริษัท ธนบุรี เฮลท์แคร์ กรุ๊ป จำกัด (มหาชน)</v>
      </c>
      <c r="B138" s="1"/>
      <c r="C138" s="2"/>
      <c r="D138" s="3"/>
      <c r="E138" s="2"/>
      <c r="F138" s="4"/>
      <c r="G138" s="4"/>
      <c r="H138" s="4"/>
      <c r="I138" s="4"/>
      <c r="J138" s="4"/>
      <c r="K138" s="4"/>
      <c r="L138" s="4"/>
    </row>
    <row r="139" spans="1:12" s="5" customFormat="1" ht="21.75" customHeight="1">
      <c r="A139" s="1" t="s">
        <v>1</v>
      </c>
      <c r="B139" s="1"/>
      <c r="C139" s="2"/>
      <c r="D139" s="3"/>
      <c r="E139" s="2"/>
      <c r="F139" s="4"/>
      <c r="G139" s="4"/>
      <c r="H139" s="4"/>
      <c r="I139" s="4"/>
      <c r="J139" s="4"/>
      <c r="K139" s="4"/>
      <c r="L139" s="4"/>
    </row>
    <row r="140" spans="1:12" s="5" customFormat="1" ht="21.75" customHeight="1">
      <c r="A140" s="6" t="str">
        <f>93:93</f>
        <v>ณ วันที่ 30 กันยายน พ.ศ. 2563</v>
      </c>
      <c r="B140" s="6"/>
      <c r="C140" s="7"/>
      <c r="D140" s="8"/>
      <c r="E140" s="7"/>
      <c r="F140" s="9"/>
      <c r="G140" s="9"/>
      <c r="H140" s="9"/>
      <c r="I140" s="9"/>
      <c r="J140" s="9"/>
      <c r="K140" s="9"/>
      <c r="L140" s="9"/>
    </row>
    <row r="141" spans="1:12" ht="21" customHeight="1">
      <c r="C141" s="2"/>
      <c r="E141" s="2"/>
      <c r="F141" s="4"/>
      <c r="G141" s="4"/>
      <c r="H141" s="4"/>
      <c r="I141" s="4"/>
      <c r="J141" s="4"/>
      <c r="K141" s="4"/>
      <c r="L141" s="4"/>
    </row>
    <row r="142" spans="1:12" ht="18.95" customHeight="1">
      <c r="F142" s="423" t="s">
        <v>2</v>
      </c>
      <c r="G142" s="423"/>
      <c r="H142" s="423"/>
      <c r="I142" s="12"/>
      <c r="J142" s="423" t="s">
        <v>3</v>
      </c>
      <c r="K142" s="423"/>
      <c r="L142" s="423"/>
    </row>
    <row r="143" spans="1:12" ht="18.95" customHeight="1">
      <c r="F143" s="13" t="s">
        <v>4</v>
      </c>
      <c r="G143" s="13"/>
      <c r="H143" s="13" t="s">
        <v>5</v>
      </c>
      <c r="J143" s="13" t="s">
        <v>4</v>
      </c>
      <c r="K143" s="13"/>
      <c r="L143" s="13" t="s">
        <v>5</v>
      </c>
    </row>
    <row r="144" spans="1:12" ht="18.95" customHeight="1">
      <c r="F144" s="15" t="s">
        <v>315</v>
      </c>
      <c r="G144" s="13"/>
      <c r="H144" s="13" t="s">
        <v>6</v>
      </c>
      <c r="I144" s="12"/>
      <c r="J144" s="15" t="s">
        <v>315</v>
      </c>
      <c r="K144" s="13"/>
      <c r="L144" s="13" t="s">
        <v>6</v>
      </c>
    </row>
    <row r="145" spans="1:12" ht="18.95" customHeight="1">
      <c r="D145" s="16"/>
      <c r="E145" s="17"/>
      <c r="F145" s="13" t="s">
        <v>7</v>
      </c>
      <c r="G145" s="13"/>
      <c r="H145" s="13" t="s">
        <v>8</v>
      </c>
      <c r="I145" s="12"/>
      <c r="J145" s="13" t="s">
        <v>7</v>
      </c>
      <c r="K145" s="13"/>
      <c r="L145" s="13" t="s">
        <v>8</v>
      </c>
    </row>
    <row r="146" spans="1:12" ht="18.95" customHeight="1">
      <c r="D146" s="18" t="s">
        <v>9</v>
      </c>
      <c r="E146" s="17"/>
      <c r="F146" s="19" t="s">
        <v>10</v>
      </c>
      <c r="G146" s="20"/>
      <c r="H146" s="19" t="s">
        <v>10</v>
      </c>
      <c r="I146" s="12"/>
      <c r="J146" s="19" t="s">
        <v>10</v>
      </c>
      <c r="K146" s="20"/>
      <c r="L146" s="19" t="s">
        <v>10</v>
      </c>
    </row>
    <row r="147" spans="1:12" ht="6" customHeight="1">
      <c r="A147" s="21"/>
      <c r="B147" s="21"/>
      <c r="F147" s="22"/>
      <c r="G147" s="23"/>
      <c r="H147" s="23"/>
      <c r="J147" s="22"/>
      <c r="K147" s="23"/>
      <c r="L147" s="23"/>
    </row>
    <row r="148" spans="1:12" ht="18.95" customHeight="1">
      <c r="A148" s="21" t="s">
        <v>74</v>
      </c>
      <c r="D148" s="70"/>
      <c r="E148" s="17"/>
      <c r="F148" s="71"/>
      <c r="G148" s="20"/>
      <c r="H148" s="13"/>
      <c r="I148" s="12"/>
      <c r="J148" s="71"/>
      <c r="K148" s="72"/>
      <c r="L148" s="13"/>
    </row>
    <row r="149" spans="1:12" ht="6" customHeight="1">
      <c r="A149" s="21"/>
      <c r="B149" s="21"/>
      <c r="F149" s="22"/>
      <c r="G149" s="23"/>
      <c r="H149" s="23"/>
      <c r="J149" s="22"/>
      <c r="K149" s="23"/>
      <c r="L149" s="23"/>
    </row>
    <row r="150" spans="1:12" ht="18.95" customHeight="1">
      <c r="A150" s="21" t="s">
        <v>75</v>
      </c>
      <c r="B150" s="21"/>
      <c r="F150" s="22"/>
      <c r="G150" s="23"/>
      <c r="H150" s="23"/>
      <c r="J150" s="22"/>
      <c r="K150" s="23"/>
      <c r="L150" s="23"/>
    </row>
    <row r="151" spans="1:12" ht="6" customHeight="1">
      <c r="A151" s="21"/>
      <c r="B151" s="21"/>
      <c r="F151" s="22"/>
      <c r="G151" s="23"/>
      <c r="H151" s="23"/>
      <c r="J151" s="22"/>
      <c r="K151" s="23"/>
      <c r="L151" s="23"/>
    </row>
    <row r="152" spans="1:12" ht="18.95" customHeight="1">
      <c r="A152" s="10" t="s">
        <v>76</v>
      </c>
      <c r="F152" s="24"/>
      <c r="J152" s="24"/>
    </row>
    <row r="153" spans="1:12" ht="18.95" customHeight="1">
      <c r="A153" s="11"/>
      <c r="B153" s="73" t="s">
        <v>77</v>
      </c>
      <c r="C153" s="5"/>
      <c r="F153" s="24"/>
      <c r="J153" s="24"/>
    </row>
    <row r="154" spans="1:12" ht="18.95" customHeight="1">
      <c r="A154" s="73"/>
      <c r="B154" s="73"/>
      <c r="C154" s="73" t="s">
        <v>78</v>
      </c>
      <c r="F154" s="24"/>
      <c r="J154" s="24"/>
    </row>
    <row r="155" spans="1:12" ht="18.95" customHeight="1" thickBot="1">
      <c r="A155" s="73"/>
      <c r="B155" s="73"/>
      <c r="C155" s="73" t="s">
        <v>79</v>
      </c>
      <c r="F155" s="74">
        <v>849080000</v>
      </c>
      <c r="G155" s="32"/>
      <c r="H155" s="75">
        <v>849080000</v>
      </c>
      <c r="I155" s="32"/>
      <c r="J155" s="74">
        <v>849080000</v>
      </c>
      <c r="K155" s="32"/>
      <c r="L155" s="75">
        <v>849080000</v>
      </c>
    </row>
    <row r="156" spans="1:12" ht="6" customHeight="1" thickTop="1">
      <c r="A156" s="73"/>
      <c r="B156" s="73"/>
      <c r="C156" s="5"/>
      <c r="F156" s="25"/>
      <c r="G156" s="23"/>
      <c r="H156" s="76"/>
      <c r="I156" s="77"/>
      <c r="J156" s="78"/>
      <c r="K156" s="77"/>
      <c r="L156" s="76"/>
    </row>
    <row r="157" spans="1:12" ht="18.95" customHeight="1">
      <c r="A157" s="11"/>
      <c r="B157" s="73" t="s">
        <v>80</v>
      </c>
      <c r="C157" s="5"/>
      <c r="F157" s="25"/>
      <c r="G157" s="23"/>
      <c r="H157" s="76"/>
      <c r="I157" s="77"/>
      <c r="J157" s="78"/>
      <c r="K157" s="77"/>
      <c r="L157" s="76"/>
    </row>
    <row r="158" spans="1:12" ht="18.600000000000001" customHeight="1">
      <c r="A158" s="73"/>
      <c r="B158" s="73"/>
      <c r="C158" s="73" t="s">
        <v>78</v>
      </c>
      <c r="F158" s="78"/>
      <c r="G158" s="77"/>
      <c r="H158" s="11"/>
      <c r="I158" s="11"/>
      <c r="J158" s="61"/>
      <c r="K158" s="11"/>
      <c r="L158" s="11"/>
    </row>
    <row r="159" spans="1:12" ht="18.600000000000001" customHeight="1">
      <c r="A159" s="73"/>
      <c r="B159" s="73"/>
      <c r="C159" s="73" t="s">
        <v>79</v>
      </c>
      <c r="F159" s="28">
        <v>849080000</v>
      </c>
      <c r="G159" s="77"/>
      <c r="H159" s="26">
        <v>849080000</v>
      </c>
      <c r="I159" s="27"/>
      <c r="J159" s="28">
        <v>849080000</v>
      </c>
      <c r="K159" s="27"/>
      <c r="L159" s="29">
        <v>849080000</v>
      </c>
    </row>
    <row r="160" spans="1:12" ht="18.95" customHeight="1">
      <c r="A160" s="10" t="s">
        <v>81</v>
      </c>
      <c r="F160" s="78">
        <v>6861242864</v>
      </c>
      <c r="G160" s="77"/>
      <c r="H160" s="26">
        <v>6861242864</v>
      </c>
      <c r="I160" s="27"/>
      <c r="J160" s="28">
        <v>6861242864</v>
      </c>
      <c r="K160" s="27"/>
      <c r="L160" s="26">
        <v>6861242864</v>
      </c>
    </row>
    <row r="161" spans="1:12" ht="18.95" customHeight="1">
      <c r="A161" s="10" t="s">
        <v>82</v>
      </c>
      <c r="F161" s="78"/>
      <c r="G161" s="77"/>
      <c r="H161" s="26"/>
      <c r="I161" s="27"/>
      <c r="J161" s="28"/>
      <c r="K161" s="27"/>
      <c r="L161" s="26"/>
    </row>
    <row r="162" spans="1:12" ht="18.95" customHeight="1">
      <c r="A162" s="10" t="s">
        <v>83</v>
      </c>
      <c r="F162" s="78">
        <v>112524039</v>
      </c>
      <c r="G162" s="77"/>
      <c r="H162" s="26">
        <v>112524039</v>
      </c>
      <c r="I162" s="27"/>
      <c r="J162" s="28">
        <v>112524039</v>
      </c>
      <c r="K162" s="27"/>
      <c r="L162" s="26">
        <v>112524039</v>
      </c>
    </row>
    <row r="163" spans="1:12" ht="18.95" customHeight="1">
      <c r="A163" s="10" t="s">
        <v>178</v>
      </c>
      <c r="D163" s="3">
        <v>26</v>
      </c>
      <c r="F163" s="78">
        <v>105026490</v>
      </c>
      <c r="G163" s="77"/>
      <c r="H163" s="26">
        <v>0</v>
      </c>
      <c r="I163" s="27"/>
      <c r="J163" s="28">
        <v>105026490</v>
      </c>
      <c r="K163" s="27"/>
      <c r="L163" s="26">
        <v>0</v>
      </c>
    </row>
    <row r="164" spans="1:12" ht="18.95" customHeight="1">
      <c r="A164" s="10" t="s">
        <v>84</v>
      </c>
      <c r="F164" s="78">
        <v>830884456</v>
      </c>
      <c r="G164" s="77"/>
      <c r="H164" s="26">
        <v>1158459033</v>
      </c>
      <c r="I164" s="27"/>
      <c r="J164" s="28">
        <v>1772141703</v>
      </c>
      <c r="K164" s="27"/>
      <c r="L164" s="26">
        <v>1836340519</v>
      </c>
    </row>
    <row r="165" spans="1:12" ht="18.95" customHeight="1">
      <c r="A165" s="10" t="s">
        <v>143</v>
      </c>
      <c r="D165" s="3">
        <v>26</v>
      </c>
      <c r="F165" s="78">
        <v>-105026490</v>
      </c>
      <c r="G165" s="77"/>
      <c r="H165" s="26">
        <v>0</v>
      </c>
      <c r="I165" s="27"/>
      <c r="J165" s="28">
        <v>-105026490</v>
      </c>
      <c r="K165" s="27"/>
      <c r="L165" s="26">
        <v>0</v>
      </c>
    </row>
    <row r="166" spans="1:12" ht="18.95" customHeight="1">
      <c r="A166" s="10" t="s">
        <v>182</v>
      </c>
      <c r="F166" s="78"/>
      <c r="G166" s="77"/>
      <c r="H166" s="26"/>
      <c r="I166" s="27"/>
      <c r="J166" s="28"/>
      <c r="K166" s="27"/>
      <c r="L166" s="26"/>
    </row>
    <row r="167" spans="1:12" ht="18.95" customHeight="1">
      <c r="B167" s="10" t="s">
        <v>183</v>
      </c>
      <c r="F167" s="78">
        <v>-1099805884</v>
      </c>
      <c r="G167" s="77"/>
      <c r="H167" s="26">
        <v>-1099805884</v>
      </c>
      <c r="I167" s="27"/>
      <c r="J167" s="30">
        <v>0</v>
      </c>
      <c r="K167" s="27"/>
      <c r="L167" s="29">
        <v>0</v>
      </c>
    </row>
    <row r="168" spans="1:12" ht="18.95" customHeight="1">
      <c r="A168" s="10" t="s">
        <v>85</v>
      </c>
      <c r="B168" s="11"/>
      <c r="F168" s="79">
        <v>281380309</v>
      </c>
      <c r="G168" s="77"/>
      <c r="H168" s="37">
        <v>414127156</v>
      </c>
      <c r="I168" s="27"/>
      <c r="J168" s="38">
        <v>296482200</v>
      </c>
      <c r="K168" s="27"/>
      <c r="L168" s="37">
        <v>361453126</v>
      </c>
    </row>
    <row r="169" spans="1:12" ht="6" customHeight="1">
      <c r="F169" s="80"/>
      <c r="G169" s="23"/>
      <c r="H169" s="76"/>
      <c r="I169" s="77"/>
      <c r="J169" s="78"/>
      <c r="K169" s="77"/>
      <c r="L169" s="76"/>
    </row>
    <row r="170" spans="1:12" ht="18.95" customHeight="1">
      <c r="A170" s="21" t="s">
        <v>86</v>
      </c>
      <c r="F170" s="81">
        <f>SUM(F159:F168)</f>
        <v>7835305784</v>
      </c>
      <c r="G170" s="82"/>
      <c r="H170" s="76">
        <f>SUM(H159:H168)</f>
        <v>8295627208</v>
      </c>
      <c r="I170" s="76"/>
      <c r="J170" s="78">
        <f>SUM(J159:J168)</f>
        <v>9891470806</v>
      </c>
      <c r="K170" s="76"/>
      <c r="L170" s="76">
        <f>SUM(L159:L168)</f>
        <v>10020640548</v>
      </c>
    </row>
    <row r="171" spans="1:12" ht="18.95" customHeight="1">
      <c r="A171" s="83" t="s">
        <v>87</v>
      </c>
      <c r="F171" s="84">
        <v>439553273</v>
      </c>
      <c r="G171" s="77"/>
      <c r="H171" s="85">
        <v>485861477</v>
      </c>
      <c r="I171" s="27"/>
      <c r="J171" s="86">
        <v>0</v>
      </c>
      <c r="K171" s="27"/>
      <c r="L171" s="37">
        <v>0</v>
      </c>
    </row>
    <row r="172" spans="1:12" ht="6" customHeight="1">
      <c r="F172" s="80"/>
      <c r="G172" s="23"/>
      <c r="H172" s="39"/>
      <c r="J172" s="25"/>
      <c r="K172" s="23"/>
      <c r="L172" s="39"/>
    </row>
    <row r="173" spans="1:12" ht="18.95" customHeight="1">
      <c r="A173" s="87" t="s">
        <v>88</v>
      </c>
      <c r="B173" s="21"/>
      <c r="F173" s="84">
        <f>SUM(F170:F171)</f>
        <v>8274859057</v>
      </c>
      <c r="H173" s="40">
        <f>SUM(H170:H171)</f>
        <v>8781488685</v>
      </c>
      <c r="J173" s="36">
        <f>SUM(J170:J172)</f>
        <v>9891470806</v>
      </c>
      <c r="L173" s="40">
        <f>SUM(L170:L171)</f>
        <v>10020640548</v>
      </c>
    </row>
    <row r="174" spans="1:12" ht="6" customHeight="1">
      <c r="A174" s="21"/>
      <c r="B174" s="21"/>
      <c r="F174" s="81"/>
      <c r="H174" s="39"/>
      <c r="J174" s="25"/>
      <c r="L174" s="39"/>
    </row>
    <row r="175" spans="1:12" ht="18.95" customHeight="1" thickBot="1">
      <c r="A175" s="21" t="s">
        <v>89</v>
      </c>
      <c r="B175" s="88"/>
      <c r="C175" s="89"/>
      <c r="F175" s="90">
        <f>SUM(F135,F173)</f>
        <v>20773903424</v>
      </c>
      <c r="H175" s="91">
        <f>SUM(H135,H173)</f>
        <v>20284992143</v>
      </c>
      <c r="J175" s="92">
        <f>SUM(J135,J173)</f>
        <v>19875855835</v>
      </c>
      <c r="L175" s="91">
        <f>SUM(L135,L173)</f>
        <v>19038985215</v>
      </c>
    </row>
    <row r="176" spans="1:12" s="97" customFormat="1" ht="18.95" customHeight="1" thickTop="1">
      <c r="A176" s="93"/>
      <c r="B176" s="94"/>
      <c r="C176" s="95"/>
      <c r="D176" s="96"/>
      <c r="F176" s="82"/>
      <c r="G176" s="14"/>
      <c r="H176" s="82"/>
      <c r="I176" s="14"/>
      <c r="J176" s="82"/>
      <c r="K176" s="14"/>
      <c r="L176" s="82"/>
    </row>
    <row r="177" spans="1:12" ht="18.95" customHeight="1">
      <c r="A177" s="21"/>
      <c r="B177" s="88"/>
      <c r="C177" s="89"/>
      <c r="F177" s="39"/>
      <c r="H177" s="39"/>
      <c r="J177" s="39"/>
      <c r="L177" s="39"/>
    </row>
    <row r="178" spans="1:12" ht="18.95" customHeight="1">
      <c r="A178" s="21"/>
      <c r="B178" s="88"/>
      <c r="C178" s="89"/>
      <c r="F178" s="39"/>
      <c r="H178" s="39"/>
      <c r="J178" s="39"/>
      <c r="L178" s="39"/>
    </row>
    <row r="179" spans="1:12" ht="18.95" customHeight="1">
      <c r="A179" s="21"/>
      <c r="B179" s="88"/>
      <c r="C179" s="89"/>
      <c r="F179" s="39"/>
      <c r="H179" s="39"/>
      <c r="J179" s="39"/>
      <c r="L179" s="39"/>
    </row>
    <row r="180" spans="1:12" ht="18.95" customHeight="1">
      <c r="A180" s="21"/>
      <c r="B180" s="88"/>
      <c r="C180" s="89"/>
      <c r="F180" s="39"/>
      <c r="H180" s="39"/>
      <c r="J180" s="39"/>
      <c r="L180" s="39"/>
    </row>
    <row r="181" spans="1:12" ht="18.95" customHeight="1">
      <c r="A181" s="21"/>
      <c r="B181" s="88"/>
      <c r="C181" s="89"/>
      <c r="F181" s="39"/>
      <c r="H181" s="39"/>
      <c r="J181" s="39"/>
      <c r="L181" s="39"/>
    </row>
    <row r="182" spans="1:12" ht="18.95" customHeight="1">
      <c r="A182" s="21"/>
      <c r="B182" s="88"/>
      <c r="C182" s="89"/>
      <c r="F182" s="39"/>
      <c r="H182" s="39"/>
      <c r="J182" s="39"/>
      <c r="L182" s="39"/>
    </row>
    <row r="183" spans="1:12" ht="18.95" customHeight="1">
      <c r="A183" s="21"/>
      <c r="B183" s="88"/>
      <c r="C183" s="89"/>
      <c r="F183" s="39"/>
      <c r="H183" s="39"/>
      <c r="J183" s="39"/>
      <c r="L183" s="39"/>
    </row>
    <row r="184" spans="1:12" ht="16.5" customHeight="1">
      <c r="A184" s="21"/>
      <c r="B184" s="88"/>
      <c r="C184" s="89"/>
      <c r="F184" s="39"/>
      <c r="H184" s="39"/>
      <c r="J184" s="39"/>
      <c r="L184" s="39"/>
    </row>
    <row r="185" spans="1:12" ht="8.25" customHeight="1">
      <c r="A185" s="21"/>
      <c r="B185" s="88"/>
      <c r="C185" s="89"/>
      <c r="F185" s="39"/>
      <c r="H185" s="39"/>
      <c r="J185" s="39"/>
      <c r="L185" s="39"/>
    </row>
    <row r="186" spans="1:12" ht="21.75" customHeight="1">
      <c r="A186" s="42" t="str">
        <f>A90:L90</f>
        <v>หมายเหตุประกอบข้อมูลทางการเงินในหน้า 17 ถึง 60 เป็นส่วนหนึ่งของข้อมูลทางการเงินระหว่างกาลนี้</v>
      </c>
      <c r="B186" s="68"/>
      <c r="C186" s="8"/>
      <c r="D186" s="8"/>
      <c r="E186" s="43"/>
      <c r="F186" s="98"/>
      <c r="G186" s="98"/>
      <c r="H186" s="98"/>
      <c r="I186" s="44"/>
      <c r="J186" s="98"/>
      <c r="K186" s="44"/>
      <c r="L186" s="98"/>
    </row>
  </sheetData>
  <mergeCells count="8">
    <mergeCell ref="F142:H142"/>
    <mergeCell ref="J142:L142"/>
    <mergeCell ref="F5:H5"/>
    <mergeCell ref="J5:L5"/>
    <mergeCell ref="F50:H50"/>
    <mergeCell ref="J50:L50"/>
    <mergeCell ref="F95:H95"/>
    <mergeCell ref="J95:L9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0" max="16383" man="1"/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CC972-4E98-4783-B816-15EE40EA0166}">
  <sheetPr>
    <tabColor indexed="21"/>
  </sheetPr>
  <dimension ref="A1:N97"/>
  <sheetViews>
    <sheetView topLeftCell="A81" zoomScaleNormal="100" zoomScaleSheetLayoutView="90" workbookViewId="0">
      <selection activeCell="P106" sqref="P106"/>
    </sheetView>
  </sheetViews>
  <sheetFormatPr defaultColWidth="8.28515625" defaultRowHeight="17.100000000000001" customHeight="1"/>
  <cols>
    <col min="1" max="3" width="1.42578125" style="100" customWidth="1"/>
    <col min="4" max="4" width="1.140625" style="100" customWidth="1"/>
    <col min="5" max="5" width="22.85546875" style="100" customWidth="1"/>
    <col min="6" max="6" width="6.140625" style="100" customWidth="1"/>
    <col min="7" max="7" width="0.7109375" style="100" customWidth="1"/>
    <col min="8" max="8" width="14.28515625" style="101" customWidth="1"/>
    <col min="9" max="9" width="0.7109375" style="101" customWidth="1"/>
    <col min="10" max="10" width="14.28515625" style="101" customWidth="1"/>
    <col min="11" max="11" width="0.7109375" style="101" customWidth="1"/>
    <col min="12" max="12" width="14.28515625" style="101" customWidth="1"/>
    <col min="13" max="13" width="0.7109375" style="101" customWidth="1"/>
    <col min="14" max="14" width="14.28515625" style="101" customWidth="1"/>
    <col min="15" max="157" width="8.28515625" style="100"/>
    <col min="158" max="159" width="1.140625" style="100" customWidth="1"/>
    <col min="160" max="160" width="25.28515625" style="100" customWidth="1"/>
    <col min="161" max="161" width="5.28515625" style="100" customWidth="1"/>
    <col min="162" max="162" width="0.7109375" style="100" customWidth="1"/>
    <col min="163" max="163" width="11.42578125" style="100" customWidth="1"/>
    <col min="164" max="164" width="0.7109375" style="100" customWidth="1"/>
    <col min="165" max="165" width="11.42578125" style="100" customWidth="1"/>
    <col min="166" max="166" width="0.7109375" style="100" customWidth="1"/>
    <col min="167" max="167" width="11.42578125" style="100" customWidth="1"/>
    <col min="168" max="168" width="0.7109375" style="100" customWidth="1"/>
    <col min="169" max="169" width="11.42578125" style="100" customWidth="1"/>
    <col min="170" max="413" width="8.28515625" style="100"/>
    <col min="414" max="415" width="1.140625" style="100" customWidth="1"/>
    <col min="416" max="416" width="25.28515625" style="100" customWidth="1"/>
    <col min="417" max="417" width="5.28515625" style="100" customWidth="1"/>
    <col min="418" max="418" width="0.7109375" style="100" customWidth="1"/>
    <col min="419" max="419" width="11.42578125" style="100" customWidth="1"/>
    <col min="420" max="420" width="0.7109375" style="100" customWidth="1"/>
    <col min="421" max="421" width="11.42578125" style="100" customWidth="1"/>
    <col min="422" max="422" width="0.7109375" style="100" customWidth="1"/>
    <col min="423" max="423" width="11.42578125" style="100" customWidth="1"/>
    <col min="424" max="424" width="0.7109375" style="100" customWidth="1"/>
    <col min="425" max="425" width="11.42578125" style="100" customWidth="1"/>
    <col min="426" max="669" width="8.28515625" style="100"/>
    <col min="670" max="671" width="1.140625" style="100" customWidth="1"/>
    <col min="672" max="672" width="25.28515625" style="100" customWidth="1"/>
    <col min="673" max="673" width="5.28515625" style="100" customWidth="1"/>
    <col min="674" max="674" width="0.7109375" style="100" customWidth="1"/>
    <col min="675" max="675" width="11.42578125" style="100" customWidth="1"/>
    <col min="676" max="676" width="0.7109375" style="100" customWidth="1"/>
    <col min="677" max="677" width="11.42578125" style="100" customWidth="1"/>
    <col min="678" max="678" width="0.7109375" style="100" customWidth="1"/>
    <col min="679" max="679" width="11.42578125" style="100" customWidth="1"/>
    <col min="680" max="680" width="0.7109375" style="100" customWidth="1"/>
    <col min="681" max="681" width="11.42578125" style="100" customWidth="1"/>
    <col min="682" max="925" width="8.28515625" style="100"/>
    <col min="926" max="927" width="1.140625" style="100" customWidth="1"/>
    <col min="928" max="928" width="25.28515625" style="100" customWidth="1"/>
    <col min="929" max="929" width="5.28515625" style="100" customWidth="1"/>
    <col min="930" max="930" width="0.7109375" style="100" customWidth="1"/>
    <col min="931" max="931" width="11.42578125" style="100" customWidth="1"/>
    <col min="932" max="932" width="0.7109375" style="100" customWidth="1"/>
    <col min="933" max="933" width="11.42578125" style="100" customWidth="1"/>
    <col min="934" max="934" width="0.7109375" style="100" customWidth="1"/>
    <col min="935" max="935" width="11.42578125" style="100" customWidth="1"/>
    <col min="936" max="936" width="0.7109375" style="100" customWidth="1"/>
    <col min="937" max="937" width="11.42578125" style="100" customWidth="1"/>
    <col min="938" max="1181" width="8.28515625" style="100"/>
    <col min="1182" max="1183" width="1.140625" style="100" customWidth="1"/>
    <col min="1184" max="1184" width="25.28515625" style="100" customWidth="1"/>
    <col min="1185" max="1185" width="5.28515625" style="100" customWidth="1"/>
    <col min="1186" max="1186" width="0.7109375" style="100" customWidth="1"/>
    <col min="1187" max="1187" width="11.42578125" style="100" customWidth="1"/>
    <col min="1188" max="1188" width="0.7109375" style="100" customWidth="1"/>
    <col min="1189" max="1189" width="11.42578125" style="100" customWidth="1"/>
    <col min="1190" max="1190" width="0.7109375" style="100" customWidth="1"/>
    <col min="1191" max="1191" width="11.42578125" style="100" customWidth="1"/>
    <col min="1192" max="1192" width="0.7109375" style="100" customWidth="1"/>
    <col min="1193" max="1193" width="11.42578125" style="100" customWidth="1"/>
    <col min="1194" max="1437" width="8.28515625" style="100"/>
    <col min="1438" max="1439" width="1.140625" style="100" customWidth="1"/>
    <col min="1440" max="1440" width="25.28515625" style="100" customWidth="1"/>
    <col min="1441" max="1441" width="5.28515625" style="100" customWidth="1"/>
    <col min="1442" max="1442" width="0.7109375" style="100" customWidth="1"/>
    <col min="1443" max="1443" width="11.42578125" style="100" customWidth="1"/>
    <col min="1444" max="1444" width="0.7109375" style="100" customWidth="1"/>
    <col min="1445" max="1445" width="11.42578125" style="100" customWidth="1"/>
    <col min="1446" max="1446" width="0.7109375" style="100" customWidth="1"/>
    <col min="1447" max="1447" width="11.42578125" style="100" customWidth="1"/>
    <col min="1448" max="1448" width="0.7109375" style="100" customWidth="1"/>
    <col min="1449" max="1449" width="11.42578125" style="100" customWidth="1"/>
    <col min="1450" max="1693" width="8.28515625" style="100"/>
    <col min="1694" max="1695" width="1.140625" style="100" customWidth="1"/>
    <col min="1696" max="1696" width="25.28515625" style="100" customWidth="1"/>
    <col min="1697" max="1697" width="5.28515625" style="100" customWidth="1"/>
    <col min="1698" max="1698" width="0.7109375" style="100" customWidth="1"/>
    <col min="1699" max="1699" width="11.42578125" style="100" customWidth="1"/>
    <col min="1700" max="1700" width="0.7109375" style="100" customWidth="1"/>
    <col min="1701" max="1701" width="11.42578125" style="100" customWidth="1"/>
    <col min="1702" max="1702" width="0.7109375" style="100" customWidth="1"/>
    <col min="1703" max="1703" width="11.42578125" style="100" customWidth="1"/>
    <col min="1704" max="1704" width="0.7109375" style="100" customWidth="1"/>
    <col min="1705" max="1705" width="11.42578125" style="100" customWidth="1"/>
    <col min="1706" max="1949" width="8.28515625" style="100"/>
    <col min="1950" max="1951" width="1.140625" style="100" customWidth="1"/>
    <col min="1952" max="1952" width="25.28515625" style="100" customWidth="1"/>
    <col min="1953" max="1953" width="5.28515625" style="100" customWidth="1"/>
    <col min="1954" max="1954" width="0.7109375" style="100" customWidth="1"/>
    <col min="1955" max="1955" width="11.42578125" style="100" customWidth="1"/>
    <col min="1956" max="1956" width="0.7109375" style="100" customWidth="1"/>
    <col min="1957" max="1957" width="11.42578125" style="100" customWidth="1"/>
    <col min="1958" max="1958" width="0.7109375" style="100" customWidth="1"/>
    <col min="1959" max="1959" width="11.42578125" style="100" customWidth="1"/>
    <col min="1960" max="1960" width="0.7109375" style="100" customWidth="1"/>
    <col min="1961" max="1961" width="11.42578125" style="100" customWidth="1"/>
    <col min="1962" max="2205" width="8.28515625" style="100"/>
    <col min="2206" max="2207" width="1.140625" style="100" customWidth="1"/>
    <col min="2208" max="2208" width="25.28515625" style="100" customWidth="1"/>
    <col min="2209" max="2209" width="5.28515625" style="100" customWidth="1"/>
    <col min="2210" max="2210" width="0.7109375" style="100" customWidth="1"/>
    <col min="2211" max="2211" width="11.42578125" style="100" customWidth="1"/>
    <col min="2212" max="2212" width="0.7109375" style="100" customWidth="1"/>
    <col min="2213" max="2213" width="11.42578125" style="100" customWidth="1"/>
    <col min="2214" max="2214" width="0.7109375" style="100" customWidth="1"/>
    <col min="2215" max="2215" width="11.42578125" style="100" customWidth="1"/>
    <col min="2216" max="2216" width="0.7109375" style="100" customWidth="1"/>
    <col min="2217" max="2217" width="11.42578125" style="100" customWidth="1"/>
    <col min="2218" max="2461" width="8.28515625" style="100"/>
    <col min="2462" max="2463" width="1.140625" style="100" customWidth="1"/>
    <col min="2464" max="2464" width="25.28515625" style="100" customWidth="1"/>
    <col min="2465" max="2465" width="5.28515625" style="100" customWidth="1"/>
    <col min="2466" max="2466" width="0.7109375" style="100" customWidth="1"/>
    <col min="2467" max="2467" width="11.42578125" style="100" customWidth="1"/>
    <col min="2468" max="2468" width="0.7109375" style="100" customWidth="1"/>
    <col min="2469" max="2469" width="11.42578125" style="100" customWidth="1"/>
    <col min="2470" max="2470" width="0.7109375" style="100" customWidth="1"/>
    <col min="2471" max="2471" width="11.42578125" style="100" customWidth="1"/>
    <col min="2472" max="2472" width="0.7109375" style="100" customWidth="1"/>
    <col min="2473" max="2473" width="11.42578125" style="100" customWidth="1"/>
    <col min="2474" max="2717" width="8.28515625" style="100"/>
    <col min="2718" max="2719" width="1.140625" style="100" customWidth="1"/>
    <col min="2720" max="2720" width="25.28515625" style="100" customWidth="1"/>
    <col min="2721" max="2721" width="5.28515625" style="100" customWidth="1"/>
    <col min="2722" max="2722" width="0.7109375" style="100" customWidth="1"/>
    <col min="2723" max="2723" width="11.42578125" style="100" customWidth="1"/>
    <col min="2724" max="2724" width="0.7109375" style="100" customWidth="1"/>
    <col min="2725" max="2725" width="11.42578125" style="100" customWidth="1"/>
    <col min="2726" max="2726" width="0.7109375" style="100" customWidth="1"/>
    <col min="2727" max="2727" width="11.42578125" style="100" customWidth="1"/>
    <col min="2728" max="2728" width="0.7109375" style="100" customWidth="1"/>
    <col min="2729" max="2729" width="11.42578125" style="100" customWidth="1"/>
    <col min="2730" max="2973" width="8.28515625" style="100"/>
    <col min="2974" max="2975" width="1.140625" style="100" customWidth="1"/>
    <col min="2976" max="2976" width="25.28515625" style="100" customWidth="1"/>
    <col min="2977" max="2977" width="5.28515625" style="100" customWidth="1"/>
    <col min="2978" max="2978" width="0.7109375" style="100" customWidth="1"/>
    <col min="2979" max="2979" width="11.42578125" style="100" customWidth="1"/>
    <col min="2980" max="2980" width="0.7109375" style="100" customWidth="1"/>
    <col min="2981" max="2981" width="11.42578125" style="100" customWidth="1"/>
    <col min="2982" max="2982" width="0.7109375" style="100" customWidth="1"/>
    <col min="2983" max="2983" width="11.42578125" style="100" customWidth="1"/>
    <col min="2984" max="2984" width="0.7109375" style="100" customWidth="1"/>
    <col min="2985" max="2985" width="11.42578125" style="100" customWidth="1"/>
    <col min="2986" max="3229" width="8.28515625" style="100"/>
    <col min="3230" max="3231" width="1.140625" style="100" customWidth="1"/>
    <col min="3232" max="3232" width="25.28515625" style="100" customWidth="1"/>
    <col min="3233" max="3233" width="5.28515625" style="100" customWidth="1"/>
    <col min="3234" max="3234" width="0.7109375" style="100" customWidth="1"/>
    <col min="3235" max="3235" width="11.42578125" style="100" customWidth="1"/>
    <col min="3236" max="3236" width="0.7109375" style="100" customWidth="1"/>
    <col min="3237" max="3237" width="11.42578125" style="100" customWidth="1"/>
    <col min="3238" max="3238" width="0.7109375" style="100" customWidth="1"/>
    <col min="3239" max="3239" width="11.42578125" style="100" customWidth="1"/>
    <col min="3240" max="3240" width="0.7109375" style="100" customWidth="1"/>
    <col min="3241" max="3241" width="11.42578125" style="100" customWidth="1"/>
    <col min="3242" max="3485" width="8.28515625" style="100"/>
    <col min="3486" max="3487" width="1.140625" style="100" customWidth="1"/>
    <col min="3488" max="3488" width="25.28515625" style="100" customWidth="1"/>
    <col min="3489" max="3489" width="5.28515625" style="100" customWidth="1"/>
    <col min="3490" max="3490" width="0.7109375" style="100" customWidth="1"/>
    <col min="3491" max="3491" width="11.42578125" style="100" customWidth="1"/>
    <col min="3492" max="3492" width="0.7109375" style="100" customWidth="1"/>
    <col min="3493" max="3493" width="11.42578125" style="100" customWidth="1"/>
    <col min="3494" max="3494" width="0.7109375" style="100" customWidth="1"/>
    <col min="3495" max="3495" width="11.42578125" style="100" customWidth="1"/>
    <col min="3496" max="3496" width="0.7109375" style="100" customWidth="1"/>
    <col min="3497" max="3497" width="11.42578125" style="100" customWidth="1"/>
    <col min="3498" max="3741" width="8.28515625" style="100"/>
    <col min="3742" max="3743" width="1.140625" style="100" customWidth="1"/>
    <col min="3744" max="3744" width="25.28515625" style="100" customWidth="1"/>
    <col min="3745" max="3745" width="5.28515625" style="100" customWidth="1"/>
    <col min="3746" max="3746" width="0.7109375" style="100" customWidth="1"/>
    <col min="3747" max="3747" width="11.42578125" style="100" customWidth="1"/>
    <col min="3748" max="3748" width="0.7109375" style="100" customWidth="1"/>
    <col min="3749" max="3749" width="11.42578125" style="100" customWidth="1"/>
    <col min="3750" max="3750" width="0.7109375" style="100" customWidth="1"/>
    <col min="3751" max="3751" width="11.42578125" style="100" customWidth="1"/>
    <col min="3752" max="3752" width="0.7109375" style="100" customWidth="1"/>
    <col min="3753" max="3753" width="11.42578125" style="100" customWidth="1"/>
    <col min="3754" max="3997" width="8.28515625" style="100"/>
    <col min="3998" max="3999" width="1.140625" style="100" customWidth="1"/>
    <col min="4000" max="4000" width="25.28515625" style="100" customWidth="1"/>
    <col min="4001" max="4001" width="5.28515625" style="100" customWidth="1"/>
    <col min="4002" max="4002" width="0.7109375" style="100" customWidth="1"/>
    <col min="4003" max="4003" width="11.42578125" style="100" customWidth="1"/>
    <col min="4004" max="4004" width="0.7109375" style="100" customWidth="1"/>
    <col min="4005" max="4005" width="11.42578125" style="100" customWidth="1"/>
    <col min="4006" max="4006" width="0.7109375" style="100" customWidth="1"/>
    <col min="4007" max="4007" width="11.42578125" style="100" customWidth="1"/>
    <col min="4008" max="4008" width="0.7109375" style="100" customWidth="1"/>
    <col min="4009" max="4009" width="11.42578125" style="100" customWidth="1"/>
    <col min="4010" max="4253" width="8.28515625" style="100"/>
    <col min="4254" max="4255" width="1.140625" style="100" customWidth="1"/>
    <col min="4256" max="4256" width="25.28515625" style="100" customWidth="1"/>
    <col min="4257" max="4257" width="5.28515625" style="100" customWidth="1"/>
    <col min="4258" max="4258" width="0.7109375" style="100" customWidth="1"/>
    <col min="4259" max="4259" width="11.42578125" style="100" customWidth="1"/>
    <col min="4260" max="4260" width="0.7109375" style="100" customWidth="1"/>
    <col min="4261" max="4261" width="11.42578125" style="100" customWidth="1"/>
    <col min="4262" max="4262" width="0.7109375" style="100" customWidth="1"/>
    <col min="4263" max="4263" width="11.42578125" style="100" customWidth="1"/>
    <col min="4264" max="4264" width="0.7109375" style="100" customWidth="1"/>
    <col min="4265" max="4265" width="11.42578125" style="100" customWidth="1"/>
    <col min="4266" max="4509" width="8.28515625" style="100"/>
    <col min="4510" max="4511" width="1.140625" style="100" customWidth="1"/>
    <col min="4512" max="4512" width="25.28515625" style="100" customWidth="1"/>
    <col min="4513" max="4513" width="5.28515625" style="100" customWidth="1"/>
    <col min="4514" max="4514" width="0.7109375" style="100" customWidth="1"/>
    <col min="4515" max="4515" width="11.42578125" style="100" customWidth="1"/>
    <col min="4516" max="4516" width="0.7109375" style="100" customWidth="1"/>
    <col min="4517" max="4517" width="11.42578125" style="100" customWidth="1"/>
    <col min="4518" max="4518" width="0.7109375" style="100" customWidth="1"/>
    <col min="4519" max="4519" width="11.42578125" style="100" customWidth="1"/>
    <col min="4520" max="4520" width="0.7109375" style="100" customWidth="1"/>
    <col min="4521" max="4521" width="11.42578125" style="100" customWidth="1"/>
    <col min="4522" max="4765" width="8.28515625" style="100"/>
    <col min="4766" max="4767" width="1.140625" style="100" customWidth="1"/>
    <col min="4768" max="4768" width="25.28515625" style="100" customWidth="1"/>
    <col min="4769" max="4769" width="5.28515625" style="100" customWidth="1"/>
    <col min="4770" max="4770" width="0.7109375" style="100" customWidth="1"/>
    <col min="4771" max="4771" width="11.42578125" style="100" customWidth="1"/>
    <col min="4772" max="4772" width="0.7109375" style="100" customWidth="1"/>
    <col min="4773" max="4773" width="11.42578125" style="100" customWidth="1"/>
    <col min="4774" max="4774" width="0.7109375" style="100" customWidth="1"/>
    <col min="4775" max="4775" width="11.42578125" style="100" customWidth="1"/>
    <col min="4776" max="4776" width="0.7109375" style="100" customWidth="1"/>
    <col min="4777" max="4777" width="11.42578125" style="100" customWidth="1"/>
    <col min="4778" max="5021" width="8.28515625" style="100"/>
    <col min="5022" max="5023" width="1.140625" style="100" customWidth="1"/>
    <col min="5024" max="5024" width="25.28515625" style="100" customWidth="1"/>
    <col min="5025" max="5025" width="5.28515625" style="100" customWidth="1"/>
    <col min="5026" max="5026" width="0.7109375" style="100" customWidth="1"/>
    <col min="5027" max="5027" width="11.42578125" style="100" customWidth="1"/>
    <col min="5028" max="5028" width="0.7109375" style="100" customWidth="1"/>
    <col min="5029" max="5029" width="11.42578125" style="100" customWidth="1"/>
    <col min="5030" max="5030" width="0.7109375" style="100" customWidth="1"/>
    <col min="5031" max="5031" width="11.42578125" style="100" customWidth="1"/>
    <col min="5032" max="5032" width="0.7109375" style="100" customWidth="1"/>
    <col min="5033" max="5033" width="11.42578125" style="100" customWidth="1"/>
    <col min="5034" max="5277" width="8.28515625" style="100"/>
    <col min="5278" max="5279" width="1.140625" style="100" customWidth="1"/>
    <col min="5280" max="5280" width="25.28515625" style="100" customWidth="1"/>
    <col min="5281" max="5281" width="5.28515625" style="100" customWidth="1"/>
    <col min="5282" max="5282" width="0.7109375" style="100" customWidth="1"/>
    <col min="5283" max="5283" width="11.42578125" style="100" customWidth="1"/>
    <col min="5284" max="5284" width="0.7109375" style="100" customWidth="1"/>
    <col min="5285" max="5285" width="11.42578125" style="100" customWidth="1"/>
    <col min="5286" max="5286" width="0.7109375" style="100" customWidth="1"/>
    <col min="5287" max="5287" width="11.42578125" style="100" customWidth="1"/>
    <col min="5288" max="5288" width="0.7109375" style="100" customWidth="1"/>
    <col min="5289" max="5289" width="11.42578125" style="100" customWidth="1"/>
    <col min="5290" max="5533" width="8.28515625" style="100"/>
    <col min="5534" max="5535" width="1.140625" style="100" customWidth="1"/>
    <col min="5536" max="5536" width="25.28515625" style="100" customWidth="1"/>
    <col min="5537" max="5537" width="5.28515625" style="100" customWidth="1"/>
    <col min="5538" max="5538" width="0.7109375" style="100" customWidth="1"/>
    <col min="5539" max="5539" width="11.42578125" style="100" customWidth="1"/>
    <col min="5540" max="5540" width="0.7109375" style="100" customWidth="1"/>
    <col min="5541" max="5541" width="11.42578125" style="100" customWidth="1"/>
    <col min="5542" max="5542" width="0.7109375" style="100" customWidth="1"/>
    <col min="5543" max="5543" width="11.42578125" style="100" customWidth="1"/>
    <col min="5544" max="5544" width="0.7109375" style="100" customWidth="1"/>
    <col min="5545" max="5545" width="11.42578125" style="100" customWidth="1"/>
    <col min="5546" max="5789" width="8.28515625" style="100"/>
    <col min="5790" max="5791" width="1.140625" style="100" customWidth="1"/>
    <col min="5792" max="5792" width="25.28515625" style="100" customWidth="1"/>
    <col min="5793" max="5793" width="5.28515625" style="100" customWidth="1"/>
    <col min="5794" max="5794" width="0.7109375" style="100" customWidth="1"/>
    <col min="5795" max="5795" width="11.42578125" style="100" customWidth="1"/>
    <col min="5796" max="5796" width="0.7109375" style="100" customWidth="1"/>
    <col min="5797" max="5797" width="11.42578125" style="100" customWidth="1"/>
    <col min="5798" max="5798" width="0.7109375" style="100" customWidth="1"/>
    <col min="5799" max="5799" width="11.42578125" style="100" customWidth="1"/>
    <col min="5800" max="5800" width="0.7109375" style="100" customWidth="1"/>
    <col min="5801" max="5801" width="11.42578125" style="100" customWidth="1"/>
    <col min="5802" max="6045" width="8.28515625" style="100"/>
    <col min="6046" max="6047" width="1.140625" style="100" customWidth="1"/>
    <col min="6048" max="6048" width="25.28515625" style="100" customWidth="1"/>
    <col min="6049" max="6049" width="5.28515625" style="100" customWidth="1"/>
    <col min="6050" max="6050" width="0.7109375" style="100" customWidth="1"/>
    <col min="6051" max="6051" width="11.42578125" style="100" customWidth="1"/>
    <col min="6052" max="6052" width="0.7109375" style="100" customWidth="1"/>
    <col min="6053" max="6053" width="11.42578125" style="100" customWidth="1"/>
    <col min="6054" max="6054" width="0.7109375" style="100" customWidth="1"/>
    <col min="6055" max="6055" width="11.42578125" style="100" customWidth="1"/>
    <col min="6056" max="6056" width="0.7109375" style="100" customWidth="1"/>
    <col min="6057" max="6057" width="11.42578125" style="100" customWidth="1"/>
    <col min="6058" max="6301" width="8.28515625" style="100"/>
    <col min="6302" max="6303" width="1.140625" style="100" customWidth="1"/>
    <col min="6304" max="6304" width="25.28515625" style="100" customWidth="1"/>
    <col min="6305" max="6305" width="5.28515625" style="100" customWidth="1"/>
    <col min="6306" max="6306" width="0.7109375" style="100" customWidth="1"/>
    <col min="6307" max="6307" width="11.42578125" style="100" customWidth="1"/>
    <col min="6308" max="6308" width="0.7109375" style="100" customWidth="1"/>
    <col min="6309" max="6309" width="11.42578125" style="100" customWidth="1"/>
    <col min="6310" max="6310" width="0.7109375" style="100" customWidth="1"/>
    <col min="6311" max="6311" width="11.42578125" style="100" customWidth="1"/>
    <col min="6312" max="6312" width="0.7109375" style="100" customWidth="1"/>
    <col min="6313" max="6313" width="11.42578125" style="100" customWidth="1"/>
    <col min="6314" max="6557" width="8.28515625" style="100"/>
    <col min="6558" max="6559" width="1.140625" style="100" customWidth="1"/>
    <col min="6560" max="6560" width="25.28515625" style="100" customWidth="1"/>
    <col min="6561" max="6561" width="5.28515625" style="100" customWidth="1"/>
    <col min="6562" max="6562" width="0.7109375" style="100" customWidth="1"/>
    <col min="6563" max="6563" width="11.42578125" style="100" customWidth="1"/>
    <col min="6564" max="6564" width="0.7109375" style="100" customWidth="1"/>
    <col min="6565" max="6565" width="11.42578125" style="100" customWidth="1"/>
    <col min="6566" max="6566" width="0.7109375" style="100" customWidth="1"/>
    <col min="6567" max="6567" width="11.42578125" style="100" customWidth="1"/>
    <col min="6568" max="6568" width="0.7109375" style="100" customWidth="1"/>
    <col min="6569" max="6569" width="11.42578125" style="100" customWidth="1"/>
    <col min="6570" max="6813" width="8.28515625" style="100"/>
    <col min="6814" max="6815" width="1.140625" style="100" customWidth="1"/>
    <col min="6816" max="6816" width="25.28515625" style="100" customWidth="1"/>
    <col min="6817" max="6817" width="5.28515625" style="100" customWidth="1"/>
    <col min="6818" max="6818" width="0.7109375" style="100" customWidth="1"/>
    <col min="6819" max="6819" width="11.42578125" style="100" customWidth="1"/>
    <col min="6820" max="6820" width="0.7109375" style="100" customWidth="1"/>
    <col min="6821" max="6821" width="11.42578125" style="100" customWidth="1"/>
    <col min="6822" max="6822" width="0.7109375" style="100" customWidth="1"/>
    <col min="6823" max="6823" width="11.42578125" style="100" customWidth="1"/>
    <col min="6824" max="6824" width="0.7109375" style="100" customWidth="1"/>
    <col min="6825" max="6825" width="11.42578125" style="100" customWidth="1"/>
    <col min="6826" max="7069" width="8.28515625" style="100"/>
    <col min="7070" max="7071" width="1.140625" style="100" customWidth="1"/>
    <col min="7072" max="7072" width="25.28515625" style="100" customWidth="1"/>
    <col min="7073" max="7073" width="5.28515625" style="100" customWidth="1"/>
    <col min="7074" max="7074" width="0.7109375" style="100" customWidth="1"/>
    <col min="7075" max="7075" width="11.42578125" style="100" customWidth="1"/>
    <col min="7076" max="7076" width="0.7109375" style="100" customWidth="1"/>
    <col min="7077" max="7077" width="11.42578125" style="100" customWidth="1"/>
    <col min="7078" max="7078" width="0.7109375" style="100" customWidth="1"/>
    <col min="7079" max="7079" width="11.42578125" style="100" customWidth="1"/>
    <col min="7080" max="7080" width="0.7109375" style="100" customWidth="1"/>
    <col min="7081" max="7081" width="11.42578125" style="100" customWidth="1"/>
    <col min="7082" max="7325" width="8.28515625" style="100"/>
    <col min="7326" max="7327" width="1.140625" style="100" customWidth="1"/>
    <col min="7328" max="7328" width="25.28515625" style="100" customWidth="1"/>
    <col min="7329" max="7329" width="5.28515625" style="100" customWidth="1"/>
    <col min="7330" max="7330" width="0.7109375" style="100" customWidth="1"/>
    <col min="7331" max="7331" width="11.42578125" style="100" customWidth="1"/>
    <col min="7332" max="7332" width="0.7109375" style="100" customWidth="1"/>
    <col min="7333" max="7333" width="11.42578125" style="100" customWidth="1"/>
    <col min="7334" max="7334" width="0.7109375" style="100" customWidth="1"/>
    <col min="7335" max="7335" width="11.42578125" style="100" customWidth="1"/>
    <col min="7336" max="7336" width="0.7109375" style="100" customWidth="1"/>
    <col min="7337" max="7337" width="11.42578125" style="100" customWidth="1"/>
    <col min="7338" max="7581" width="8.28515625" style="100"/>
    <col min="7582" max="7583" width="1.140625" style="100" customWidth="1"/>
    <col min="7584" max="7584" width="25.28515625" style="100" customWidth="1"/>
    <col min="7585" max="7585" width="5.28515625" style="100" customWidth="1"/>
    <col min="7586" max="7586" width="0.7109375" style="100" customWidth="1"/>
    <col min="7587" max="7587" width="11.42578125" style="100" customWidth="1"/>
    <col min="7588" max="7588" width="0.7109375" style="100" customWidth="1"/>
    <col min="7589" max="7589" width="11.42578125" style="100" customWidth="1"/>
    <col min="7590" max="7590" width="0.7109375" style="100" customWidth="1"/>
    <col min="7591" max="7591" width="11.42578125" style="100" customWidth="1"/>
    <col min="7592" max="7592" width="0.7109375" style="100" customWidth="1"/>
    <col min="7593" max="7593" width="11.42578125" style="100" customWidth="1"/>
    <col min="7594" max="7837" width="8.28515625" style="100"/>
    <col min="7838" max="7839" width="1.140625" style="100" customWidth="1"/>
    <col min="7840" max="7840" width="25.28515625" style="100" customWidth="1"/>
    <col min="7841" max="7841" width="5.28515625" style="100" customWidth="1"/>
    <col min="7842" max="7842" width="0.7109375" style="100" customWidth="1"/>
    <col min="7843" max="7843" width="11.42578125" style="100" customWidth="1"/>
    <col min="7844" max="7844" width="0.7109375" style="100" customWidth="1"/>
    <col min="7845" max="7845" width="11.42578125" style="100" customWidth="1"/>
    <col min="7846" max="7846" width="0.7109375" style="100" customWidth="1"/>
    <col min="7847" max="7847" width="11.42578125" style="100" customWidth="1"/>
    <col min="7848" max="7848" width="0.7109375" style="100" customWidth="1"/>
    <col min="7849" max="7849" width="11.42578125" style="100" customWidth="1"/>
    <col min="7850" max="8093" width="8.28515625" style="100"/>
    <col min="8094" max="8095" width="1.140625" style="100" customWidth="1"/>
    <col min="8096" max="8096" width="25.28515625" style="100" customWidth="1"/>
    <col min="8097" max="8097" width="5.28515625" style="100" customWidth="1"/>
    <col min="8098" max="8098" width="0.7109375" style="100" customWidth="1"/>
    <col min="8099" max="8099" width="11.42578125" style="100" customWidth="1"/>
    <col min="8100" max="8100" width="0.7109375" style="100" customWidth="1"/>
    <col min="8101" max="8101" width="11.42578125" style="100" customWidth="1"/>
    <col min="8102" max="8102" width="0.7109375" style="100" customWidth="1"/>
    <col min="8103" max="8103" width="11.42578125" style="100" customWidth="1"/>
    <col min="8104" max="8104" width="0.7109375" style="100" customWidth="1"/>
    <col min="8105" max="8105" width="11.42578125" style="100" customWidth="1"/>
    <col min="8106" max="8349" width="8.28515625" style="100"/>
    <col min="8350" max="8351" width="1.140625" style="100" customWidth="1"/>
    <col min="8352" max="8352" width="25.28515625" style="100" customWidth="1"/>
    <col min="8353" max="8353" width="5.28515625" style="100" customWidth="1"/>
    <col min="8354" max="8354" width="0.7109375" style="100" customWidth="1"/>
    <col min="8355" max="8355" width="11.42578125" style="100" customWidth="1"/>
    <col min="8356" max="8356" width="0.7109375" style="100" customWidth="1"/>
    <col min="8357" max="8357" width="11.42578125" style="100" customWidth="1"/>
    <col min="8358" max="8358" width="0.7109375" style="100" customWidth="1"/>
    <col min="8359" max="8359" width="11.42578125" style="100" customWidth="1"/>
    <col min="8360" max="8360" width="0.7109375" style="100" customWidth="1"/>
    <col min="8361" max="8361" width="11.42578125" style="100" customWidth="1"/>
    <col min="8362" max="8605" width="8.28515625" style="100"/>
    <col min="8606" max="8607" width="1.140625" style="100" customWidth="1"/>
    <col min="8608" max="8608" width="25.28515625" style="100" customWidth="1"/>
    <col min="8609" max="8609" width="5.28515625" style="100" customWidth="1"/>
    <col min="8610" max="8610" width="0.7109375" style="100" customWidth="1"/>
    <col min="8611" max="8611" width="11.42578125" style="100" customWidth="1"/>
    <col min="8612" max="8612" width="0.7109375" style="100" customWidth="1"/>
    <col min="8613" max="8613" width="11.42578125" style="100" customWidth="1"/>
    <col min="8614" max="8614" width="0.7109375" style="100" customWidth="1"/>
    <col min="8615" max="8615" width="11.42578125" style="100" customWidth="1"/>
    <col min="8616" max="8616" width="0.7109375" style="100" customWidth="1"/>
    <col min="8617" max="8617" width="11.42578125" style="100" customWidth="1"/>
    <col min="8618" max="8861" width="8.28515625" style="100"/>
    <col min="8862" max="8863" width="1.140625" style="100" customWidth="1"/>
    <col min="8864" max="8864" width="25.28515625" style="100" customWidth="1"/>
    <col min="8865" max="8865" width="5.28515625" style="100" customWidth="1"/>
    <col min="8866" max="8866" width="0.7109375" style="100" customWidth="1"/>
    <col min="8867" max="8867" width="11.42578125" style="100" customWidth="1"/>
    <col min="8868" max="8868" width="0.7109375" style="100" customWidth="1"/>
    <col min="8869" max="8869" width="11.42578125" style="100" customWidth="1"/>
    <col min="8870" max="8870" width="0.7109375" style="100" customWidth="1"/>
    <col min="8871" max="8871" width="11.42578125" style="100" customWidth="1"/>
    <col min="8872" max="8872" width="0.7109375" style="100" customWidth="1"/>
    <col min="8873" max="8873" width="11.42578125" style="100" customWidth="1"/>
    <col min="8874" max="9117" width="8.28515625" style="100"/>
    <col min="9118" max="9119" width="1.140625" style="100" customWidth="1"/>
    <col min="9120" max="9120" width="25.28515625" style="100" customWidth="1"/>
    <col min="9121" max="9121" width="5.28515625" style="100" customWidth="1"/>
    <col min="9122" max="9122" width="0.7109375" style="100" customWidth="1"/>
    <col min="9123" max="9123" width="11.42578125" style="100" customWidth="1"/>
    <col min="9124" max="9124" width="0.7109375" style="100" customWidth="1"/>
    <col min="9125" max="9125" width="11.42578125" style="100" customWidth="1"/>
    <col min="9126" max="9126" width="0.7109375" style="100" customWidth="1"/>
    <col min="9127" max="9127" width="11.42578125" style="100" customWidth="1"/>
    <col min="9128" max="9128" width="0.7109375" style="100" customWidth="1"/>
    <col min="9129" max="9129" width="11.42578125" style="100" customWidth="1"/>
    <col min="9130" max="9373" width="8.28515625" style="100"/>
    <col min="9374" max="9375" width="1.140625" style="100" customWidth="1"/>
    <col min="9376" max="9376" width="25.28515625" style="100" customWidth="1"/>
    <col min="9377" max="9377" width="5.28515625" style="100" customWidth="1"/>
    <col min="9378" max="9378" width="0.7109375" style="100" customWidth="1"/>
    <col min="9379" max="9379" width="11.42578125" style="100" customWidth="1"/>
    <col min="9380" max="9380" width="0.7109375" style="100" customWidth="1"/>
    <col min="9381" max="9381" width="11.42578125" style="100" customWidth="1"/>
    <col min="9382" max="9382" width="0.7109375" style="100" customWidth="1"/>
    <col min="9383" max="9383" width="11.42578125" style="100" customWidth="1"/>
    <col min="9384" max="9384" width="0.7109375" style="100" customWidth="1"/>
    <col min="9385" max="9385" width="11.42578125" style="100" customWidth="1"/>
    <col min="9386" max="9629" width="8.28515625" style="100"/>
    <col min="9630" max="9631" width="1.140625" style="100" customWidth="1"/>
    <col min="9632" max="9632" width="25.28515625" style="100" customWidth="1"/>
    <col min="9633" max="9633" width="5.28515625" style="100" customWidth="1"/>
    <col min="9634" max="9634" width="0.7109375" style="100" customWidth="1"/>
    <col min="9635" max="9635" width="11.42578125" style="100" customWidth="1"/>
    <col min="9636" max="9636" width="0.7109375" style="100" customWidth="1"/>
    <col min="9637" max="9637" width="11.42578125" style="100" customWidth="1"/>
    <col min="9638" max="9638" width="0.7109375" style="100" customWidth="1"/>
    <col min="9639" max="9639" width="11.42578125" style="100" customWidth="1"/>
    <col min="9640" max="9640" width="0.7109375" style="100" customWidth="1"/>
    <col min="9641" max="9641" width="11.42578125" style="100" customWidth="1"/>
    <col min="9642" max="9885" width="8.28515625" style="100"/>
    <col min="9886" max="9887" width="1.140625" style="100" customWidth="1"/>
    <col min="9888" max="9888" width="25.28515625" style="100" customWidth="1"/>
    <col min="9889" max="9889" width="5.28515625" style="100" customWidth="1"/>
    <col min="9890" max="9890" width="0.7109375" style="100" customWidth="1"/>
    <col min="9891" max="9891" width="11.42578125" style="100" customWidth="1"/>
    <col min="9892" max="9892" width="0.7109375" style="100" customWidth="1"/>
    <col min="9893" max="9893" width="11.42578125" style="100" customWidth="1"/>
    <col min="9894" max="9894" width="0.7109375" style="100" customWidth="1"/>
    <col min="9895" max="9895" width="11.42578125" style="100" customWidth="1"/>
    <col min="9896" max="9896" width="0.7109375" style="100" customWidth="1"/>
    <col min="9897" max="9897" width="11.42578125" style="100" customWidth="1"/>
    <col min="9898" max="10141" width="8.28515625" style="100"/>
    <col min="10142" max="10143" width="1.140625" style="100" customWidth="1"/>
    <col min="10144" max="10144" width="25.28515625" style="100" customWidth="1"/>
    <col min="10145" max="10145" width="5.28515625" style="100" customWidth="1"/>
    <col min="10146" max="10146" width="0.7109375" style="100" customWidth="1"/>
    <col min="10147" max="10147" width="11.42578125" style="100" customWidth="1"/>
    <col min="10148" max="10148" width="0.7109375" style="100" customWidth="1"/>
    <col min="10149" max="10149" width="11.42578125" style="100" customWidth="1"/>
    <col min="10150" max="10150" width="0.7109375" style="100" customWidth="1"/>
    <col min="10151" max="10151" width="11.42578125" style="100" customWidth="1"/>
    <col min="10152" max="10152" width="0.7109375" style="100" customWidth="1"/>
    <col min="10153" max="10153" width="11.42578125" style="100" customWidth="1"/>
    <col min="10154" max="10397" width="8.28515625" style="100"/>
    <col min="10398" max="10399" width="1.140625" style="100" customWidth="1"/>
    <col min="10400" max="10400" width="25.28515625" style="100" customWidth="1"/>
    <col min="10401" max="10401" width="5.28515625" style="100" customWidth="1"/>
    <col min="10402" max="10402" width="0.7109375" style="100" customWidth="1"/>
    <col min="10403" max="10403" width="11.42578125" style="100" customWidth="1"/>
    <col min="10404" max="10404" width="0.7109375" style="100" customWidth="1"/>
    <col min="10405" max="10405" width="11.42578125" style="100" customWidth="1"/>
    <col min="10406" max="10406" width="0.7109375" style="100" customWidth="1"/>
    <col min="10407" max="10407" width="11.42578125" style="100" customWidth="1"/>
    <col min="10408" max="10408" width="0.7109375" style="100" customWidth="1"/>
    <col min="10409" max="10409" width="11.42578125" style="100" customWidth="1"/>
    <col min="10410" max="10653" width="8.28515625" style="100"/>
    <col min="10654" max="10655" width="1.140625" style="100" customWidth="1"/>
    <col min="10656" max="10656" width="25.28515625" style="100" customWidth="1"/>
    <col min="10657" max="10657" width="5.28515625" style="100" customWidth="1"/>
    <col min="10658" max="10658" width="0.7109375" style="100" customWidth="1"/>
    <col min="10659" max="10659" width="11.42578125" style="100" customWidth="1"/>
    <col min="10660" max="10660" width="0.7109375" style="100" customWidth="1"/>
    <col min="10661" max="10661" width="11.42578125" style="100" customWidth="1"/>
    <col min="10662" max="10662" width="0.7109375" style="100" customWidth="1"/>
    <col min="10663" max="10663" width="11.42578125" style="100" customWidth="1"/>
    <col min="10664" max="10664" width="0.7109375" style="100" customWidth="1"/>
    <col min="10665" max="10665" width="11.42578125" style="100" customWidth="1"/>
    <col min="10666" max="10909" width="8.28515625" style="100"/>
    <col min="10910" max="10911" width="1.140625" style="100" customWidth="1"/>
    <col min="10912" max="10912" width="25.28515625" style="100" customWidth="1"/>
    <col min="10913" max="10913" width="5.28515625" style="100" customWidth="1"/>
    <col min="10914" max="10914" width="0.7109375" style="100" customWidth="1"/>
    <col min="10915" max="10915" width="11.42578125" style="100" customWidth="1"/>
    <col min="10916" max="10916" width="0.7109375" style="100" customWidth="1"/>
    <col min="10917" max="10917" width="11.42578125" style="100" customWidth="1"/>
    <col min="10918" max="10918" width="0.7109375" style="100" customWidth="1"/>
    <col min="10919" max="10919" width="11.42578125" style="100" customWidth="1"/>
    <col min="10920" max="10920" width="0.7109375" style="100" customWidth="1"/>
    <col min="10921" max="10921" width="11.42578125" style="100" customWidth="1"/>
    <col min="10922" max="11165" width="8.28515625" style="100"/>
    <col min="11166" max="11167" width="1.140625" style="100" customWidth="1"/>
    <col min="11168" max="11168" width="25.28515625" style="100" customWidth="1"/>
    <col min="11169" max="11169" width="5.28515625" style="100" customWidth="1"/>
    <col min="11170" max="11170" width="0.7109375" style="100" customWidth="1"/>
    <col min="11171" max="11171" width="11.42578125" style="100" customWidth="1"/>
    <col min="11172" max="11172" width="0.7109375" style="100" customWidth="1"/>
    <col min="11173" max="11173" width="11.42578125" style="100" customWidth="1"/>
    <col min="11174" max="11174" width="0.7109375" style="100" customWidth="1"/>
    <col min="11175" max="11175" width="11.42578125" style="100" customWidth="1"/>
    <col min="11176" max="11176" width="0.7109375" style="100" customWidth="1"/>
    <col min="11177" max="11177" width="11.42578125" style="100" customWidth="1"/>
    <col min="11178" max="11421" width="8.28515625" style="100"/>
    <col min="11422" max="11423" width="1.140625" style="100" customWidth="1"/>
    <col min="11424" max="11424" width="25.28515625" style="100" customWidth="1"/>
    <col min="11425" max="11425" width="5.28515625" style="100" customWidth="1"/>
    <col min="11426" max="11426" width="0.7109375" style="100" customWidth="1"/>
    <col min="11427" max="11427" width="11.42578125" style="100" customWidth="1"/>
    <col min="11428" max="11428" width="0.7109375" style="100" customWidth="1"/>
    <col min="11429" max="11429" width="11.42578125" style="100" customWidth="1"/>
    <col min="11430" max="11430" width="0.7109375" style="100" customWidth="1"/>
    <col min="11431" max="11431" width="11.42578125" style="100" customWidth="1"/>
    <col min="11432" max="11432" width="0.7109375" style="100" customWidth="1"/>
    <col min="11433" max="11433" width="11.42578125" style="100" customWidth="1"/>
    <col min="11434" max="11677" width="8.28515625" style="100"/>
    <col min="11678" max="11679" width="1.140625" style="100" customWidth="1"/>
    <col min="11680" max="11680" width="25.28515625" style="100" customWidth="1"/>
    <col min="11681" max="11681" width="5.28515625" style="100" customWidth="1"/>
    <col min="11682" max="11682" width="0.7109375" style="100" customWidth="1"/>
    <col min="11683" max="11683" width="11.42578125" style="100" customWidth="1"/>
    <col min="11684" max="11684" width="0.7109375" style="100" customWidth="1"/>
    <col min="11685" max="11685" width="11.42578125" style="100" customWidth="1"/>
    <col min="11686" max="11686" width="0.7109375" style="100" customWidth="1"/>
    <col min="11687" max="11687" width="11.42578125" style="100" customWidth="1"/>
    <col min="11688" max="11688" width="0.7109375" style="100" customWidth="1"/>
    <col min="11689" max="11689" width="11.42578125" style="100" customWidth="1"/>
    <col min="11690" max="11933" width="8.28515625" style="100"/>
    <col min="11934" max="11935" width="1.140625" style="100" customWidth="1"/>
    <col min="11936" max="11936" width="25.28515625" style="100" customWidth="1"/>
    <col min="11937" max="11937" width="5.28515625" style="100" customWidth="1"/>
    <col min="11938" max="11938" width="0.7109375" style="100" customWidth="1"/>
    <col min="11939" max="11939" width="11.42578125" style="100" customWidth="1"/>
    <col min="11940" max="11940" width="0.7109375" style="100" customWidth="1"/>
    <col min="11941" max="11941" width="11.42578125" style="100" customWidth="1"/>
    <col min="11942" max="11942" width="0.7109375" style="100" customWidth="1"/>
    <col min="11943" max="11943" width="11.42578125" style="100" customWidth="1"/>
    <col min="11944" max="11944" width="0.7109375" style="100" customWidth="1"/>
    <col min="11945" max="11945" width="11.42578125" style="100" customWidth="1"/>
    <col min="11946" max="12189" width="8.28515625" style="100"/>
    <col min="12190" max="12191" width="1.140625" style="100" customWidth="1"/>
    <col min="12192" max="12192" width="25.28515625" style="100" customWidth="1"/>
    <col min="12193" max="12193" width="5.28515625" style="100" customWidth="1"/>
    <col min="12194" max="12194" width="0.7109375" style="100" customWidth="1"/>
    <col min="12195" max="12195" width="11.42578125" style="100" customWidth="1"/>
    <col min="12196" max="12196" width="0.7109375" style="100" customWidth="1"/>
    <col min="12197" max="12197" width="11.42578125" style="100" customWidth="1"/>
    <col min="12198" max="12198" width="0.7109375" style="100" customWidth="1"/>
    <col min="12199" max="12199" width="11.42578125" style="100" customWidth="1"/>
    <col min="12200" max="12200" width="0.7109375" style="100" customWidth="1"/>
    <col min="12201" max="12201" width="11.42578125" style="100" customWidth="1"/>
    <col min="12202" max="12445" width="8.28515625" style="100"/>
    <col min="12446" max="12447" width="1.140625" style="100" customWidth="1"/>
    <col min="12448" max="12448" width="25.28515625" style="100" customWidth="1"/>
    <col min="12449" max="12449" width="5.28515625" style="100" customWidth="1"/>
    <col min="12450" max="12450" width="0.7109375" style="100" customWidth="1"/>
    <col min="12451" max="12451" width="11.42578125" style="100" customWidth="1"/>
    <col min="12452" max="12452" width="0.7109375" style="100" customWidth="1"/>
    <col min="12453" max="12453" width="11.42578125" style="100" customWidth="1"/>
    <col min="12454" max="12454" width="0.7109375" style="100" customWidth="1"/>
    <col min="12455" max="12455" width="11.42578125" style="100" customWidth="1"/>
    <col min="12456" max="12456" width="0.7109375" style="100" customWidth="1"/>
    <col min="12457" max="12457" width="11.42578125" style="100" customWidth="1"/>
    <col min="12458" max="12701" width="8.28515625" style="100"/>
    <col min="12702" max="12703" width="1.140625" style="100" customWidth="1"/>
    <col min="12704" max="12704" width="25.28515625" style="100" customWidth="1"/>
    <col min="12705" max="12705" width="5.28515625" style="100" customWidth="1"/>
    <col min="12706" max="12706" width="0.7109375" style="100" customWidth="1"/>
    <col min="12707" max="12707" width="11.42578125" style="100" customWidth="1"/>
    <col min="12708" max="12708" width="0.7109375" style="100" customWidth="1"/>
    <col min="12709" max="12709" width="11.42578125" style="100" customWidth="1"/>
    <col min="12710" max="12710" width="0.7109375" style="100" customWidth="1"/>
    <col min="12711" max="12711" width="11.42578125" style="100" customWidth="1"/>
    <col min="12712" max="12712" width="0.7109375" style="100" customWidth="1"/>
    <col min="12713" max="12713" width="11.42578125" style="100" customWidth="1"/>
    <col min="12714" max="12957" width="8.28515625" style="100"/>
    <col min="12958" max="12959" width="1.140625" style="100" customWidth="1"/>
    <col min="12960" max="12960" width="25.28515625" style="100" customWidth="1"/>
    <col min="12961" max="12961" width="5.28515625" style="100" customWidth="1"/>
    <col min="12962" max="12962" width="0.7109375" style="100" customWidth="1"/>
    <col min="12963" max="12963" width="11.42578125" style="100" customWidth="1"/>
    <col min="12964" max="12964" width="0.7109375" style="100" customWidth="1"/>
    <col min="12965" max="12965" width="11.42578125" style="100" customWidth="1"/>
    <col min="12966" max="12966" width="0.7109375" style="100" customWidth="1"/>
    <col min="12967" max="12967" width="11.42578125" style="100" customWidth="1"/>
    <col min="12968" max="12968" width="0.7109375" style="100" customWidth="1"/>
    <col min="12969" max="12969" width="11.42578125" style="100" customWidth="1"/>
    <col min="12970" max="13213" width="8.28515625" style="100"/>
    <col min="13214" max="13215" width="1.140625" style="100" customWidth="1"/>
    <col min="13216" max="13216" width="25.28515625" style="100" customWidth="1"/>
    <col min="13217" max="13217" width="5.28515625" style="100" customWidth="1"/>
    <col min="13218" max="13218" width="0.7109375" style="100" customWidth="1"/>
    <col min="13219" max="13219" width="11.42578125" style="100" customWidth="1"/>
    <col min="13220" max="13220" width="0.7109375" style="100" customWidth="1"/>
    <col min="13221" max="13221" width="11.42578125" style="100" customWidth="1"/>
    <col min="13222" max="13222" width="0.7109375" style="100" customWidth="1"/>
    <col min="13223" max="13223" width="11.42578125" style="100" customWidth="1"/>
    <col min="13224" max="13224" width="0.7109375" style="100" customWidth="1"/>
    <col min="13225" max="13225" width="11.42578125" style="100" customWidth="1"/>
    <col min="13226" max="13469" width="8.28515625" style="100"/>
    <col min="13470" max="13471" width="1.140625" style="100" customWidth="1"/>
    <col min="13472" max="13472" width="25.28515625" style="100" customWidth="1"/>
    <col min="13473" max="13473" width="5.28515625" style="100" customWidth="1"/>
    <col min="13474" max="13474" width="0.7109375" style="100" customWidth="1"/>
    <col min="13475" max="13475" width="11.42578125" style="100" customWidth="1"/>
    <col min="13476" max="13476" width="0.7109375" style="100" customWidth="1"/>
    <col min="13477" max="13477" width="11.42578125" style="100" customWidth="1"/>
    <col min="13478" max="13478" width="0.7109375" style="100" customWidth="1"/>
    <col min="13479" max="13479" width="11.42578125" style="100" customWidth="1"/>
    <col min="13480" max="13480" width="0.7109375" style="100" customWidth="1"/>
    <col min="13481" max="13481" width="11.42578125" style="100" customWidth="1"/>
    <col min="13482" max="13725" width="8.28515625" style="100"/>
    <col min="13726" max="13727" width="1.140625" style="100" customWidth="1"/>
    <col min="13728" max="13728" width="25.28515625" style="100" customWidth="1"/>
    <col min="13729" max="13729" width="5.28515625" style="100" customWidth="1"/>
    <col min="13730" max="13730" width="0.7109375" style="100" customWidth="1"/>
    <col min="13731" max="13731" width="11.42578125" style="100" customWidth="1"/>
    <col min="13732" max="13732" width="0.7109375" style="100" customWidth="1"/>
    <col min="13733" max="13733" width="11.42578125" style="100" customWidth="1"/>
    <col min="13734" max="13734" width="0.7109375" style="100" customWidth="1"/>
    <col min="13735" max="13735" width="11.42578125" style="100" customWidth="1"/>
    <col min="13736" max="13736" width="0.7109375" style="100" customWidth="1"/>
    <col min="13737" max="13737" width="11.42578125" style="100" customWidth="1"/>
    <col min="13738" max="13981" width="8.28515625" style="100"/>
    <col min="13982" max="13983" width="1.140625" style="100" customWidth="1"/>
    <col min="13984" max="13984" width="25.28515625" style="100" customWidth="1"/>
    <col min="13985" max="13985" width="5.28515625" style="100" customWidth="1"/>
    <col min="13986" max="13986" width="0.7109375" style="100" customWidth="1"/>
    <col min="13987" max="13987" width="11.42578125" style="100" customWidth="1"/>
    <col min="13988" max="13988" width="0.7109375" style="100" customWidth="1"/>
    <col min="13989" max="13989" width="11.42578125" style="100" customWidth="1"/>
    <col min="13990" max="13990" width="0.7109375" style="100" customWidth="1"/>
    <col min="13991" max="13991" width="11.42578125" style="100" customWidth="1"/>
    <col min="13992" max="13992" width="0.7109375" style="100" customWidth="1"/>
    <col min="13993" max="13993" width="11.42578125" style="100" customWidth="1"/>
    <col min="13994" max="14237" width="8.28515625" style="100"/>
    <col min="14238" max="14239" width="1.140625" style="100" customWidth="1"/>
    <col min="14240" max="14240" width="25.28515625" style="100" customWidth="1"/>
    <col min="14241" max="14241" width="5.28515625" style="100" customWidth="1"/>
    <col min="14242" max="14242" width="0.7109375" style="100" customWidth="1"/>
    <col min="14243" max="14243" width="11.42578125" style="100" customWidth="1"/>
    <col min="14244" max="14244" width="0.7109375" style="100" customWidth="1"/>
    <col min="14245" max="14245" width="11.42578125" style="100" customWidth="1"/>
    <col min="14246" max="14246" width="0.7109375" style="100" customWidth="1"/>
    <col min="14247" max="14247" width="11.42578125" style="100" customWidth="1"/>
    <col min="14248" max="14248" width="0.7109375" style="100" customWidth="1"/>
    <col min="14249" max="14249" width="11.42578125" style="100" customWidth="1"/>
    <col min="14250" max="14493" width="8.28515625" style="100"/>
    <col min="14494" max="14495" width="1.140625" style="100" customWidth="1"/>
    <col min="14496" max="14496" width="25.28515625" style="100" customWidth="1"/>
    <col min="14497" max="14497" width="5.28515625" style="100" customWidth="1"/>
    <col min="14498" max="14498" width="0.7109375" style="100" customWidth="1"/>
    <col min="14499" max="14499" width="11.42578125" style="100" customWidth="1"/>
    <col min="14500" max="14500" width="0.7109375" style="100" customWidth="1"/>
    <col min="14501" max="14501" width="11.42578125" style="100" customWidth="1"/>
    <col min="14502" max="14502" width="0.7109375" style="100" customWidth="1"/>
    <col min="14503" max="14503" width="11.42578125" style="100" customWidth="1"/>
    <col min="14504" max="14504" width="0.7109375" style="100" customWidth="1"/>
    <col min="14505" max="14505" width="11.42578125" style="100" customWidth="1"/>
    <col min="14506" max="14749" width="8.28515625" style="100"/>
    <col min="14750" max="14751" width="1.140625" style="100" customWidth="1"/>
    <col min="14752" max="14752" width="25.28515625" style="100" customWidth="1"/>
    <col min="14753" max="14753" width="5.28515625" style="100" customWidth="1"/>
    <col min="14754" max="14754" width="0.7109375" style="100" customWidth="1"/>
    <col min="14755" max="14755" width="11.42578125" style="100" customWidth="1"/>
    <col min="14756" max="14756" width="0.7109375" style="100" customWidth="1"/>
    <col min="14757" max="14757" width="11.42578125" style="100" customWidth="1"/>
    <col min="14758" max="14758" width="0.7109375" style="100" customWidth="1"/>
    <col min="14759" max="14759" width="11.42578125" style="100" customWidth="1"/>
    <col min="14760" max="14760" width="0.7109375" style="100" customWidth="1"/>
    <col min="14761" max="14761" width="11.42578125" style="100" customWidth="1"/>
    <col min="14762" max="15005" width="8.28515625" style="100"/>
    <col min="15006" max="15007" width="1.140625" style="100" customWidth="1"/>
    <col min="15008" max="15008" width="25.28515625" style="100" customWidth="1"/>
    <col min="15009" max="15009" width="5.28515625" style="100" customWidth="1"/>
    <col min="15010" max="15010" width="0.7109375" style="100" customWidth="1"/>
    <col min="15011" max="15011" width="11.42578125" style="100" customWidth="1"/>
    <col min="15012" max="15012" width="0.7109375" style="100" customWidth="1"/>
    <col min="15013" max="15013" width="11.42578125" style="100" customWidth="1"/>
    <col min="15014" max="15014" width="0.7109375" style="100" customWidth="1"/>
    <col min="15015" max="15015" width="11.42578125" style="100" customWidth="1"/>
    <col min="15016" max="15016" width="0.7109375" style="100" customWidth="1"/>
    <col min="15017" max="15017" width="11.42578125" style="100" customWidth="1"/>
    <col min="15018" max="15261" width="8.28515625" style="100"/>
    <col min="15262" max="15263" width="1.140625" style="100" customWidth="1"/>
    <col min="15264" max="15264" width="25.28515625" style="100" customWidth="1"/>
    <col min="15265" max="15265" width="5.28515625" style="100" customWidth="1"/>
    <col min="15266" max="15266" width="0.7109375" style="100" customWidth="1"/>
    <col min="15267" max="15267" width="11.42578125" style="100" customWidth="1"/>
    <col min="15268" max="15268" width="0.7109375" style="100" customWidth="1"/>
    <col min="15269" max="15269" width="11.42578125" style="100" customWidth="1"/>
    <col min="15270" max="15270" width="0.7109375" style="100" customWidth="1"/>
    <col min="15271" max="15271" width="11.42578125" style="100" customWidth="1"/>
    <col min="15272" max="15272" width="0.7109375" style="100" customWidth="1"/>
    <col min="15273" max="15273" width="11.42578125" style="100" customWidth="1"/>
    <col min="15274" max="15517" width="8.28515625" style="100"/>
    <col min="15518" max="15519" width="1.140625" style="100" customWidth="1"/>
    <col min="15520" max="15520" width="25.28515625" style="100" customWidth="1"/>
    <col min="15521" max="15521" width="5.28515625" style="100" customWidth="1"/>
    <col min="15522" max="15522" width="0.7109375" style="100" customWidth="1"/>
    <col min="15523" max="15523" width="11.42578125" style="100" customWidth="1"/>
    <col min="15524" max="15524" width="0.7109375" style="100" customWidth="1"/>
    <col min="15525" max="15525" width="11.42578125" style="100" customWidth="1"/>
    <col min="15526" max="15526" width="0.7109375" style="100" customWidth="1"/>
    <col min="15527" max="15527" width="11.42578125" style="100" customWidth="1"/>
    <col min="15528" max="15528" width="0.7109375" style="100" customWidth="1"/>
    <col min="15529" max="15529" width="11.42578125" style="100" customWidth="1"/>
    <col min="15530" max="15773" width="8.28515625" style="100"/>
    <col min="15774" max="15775" width="1.140625" style="100" customWidth="1"/>
    <col min="15776" max="15776" width="25.28515625" style="100" customWidth="1"/>
    <col min="15777" max="15777" width="5.28515625" style="100" customWidth="1"/>
    <col min="15778" max="15778" width="0.7109375" style="100" customWidth="1"/>
    <col min="15779" max="15779" width="11.42578125" style="100" customWidth="1"/>
    <col min="15780" max="15780" width="0.7109375" style="100" customWidth="1"/>
    <col min="15781" max="15781" width="11.42578125" style="100" customWidth="1"/>
    <col min="15782" max="15782" width="0.7109375" style="100" customWidth="1"/>
    <col min="15783" max="15783" width="11.42578125" style="100" customWidth="1"/>
    <col min="15784" max="15784" width="0.7109375" style="100" customWidth="1"/>
    <col min="15785" max="15785" width="11.42578125" style="100" customWidth="1"/>
    <col min="15786" max="16029" width="8.28515625" style="100"/>
    <col min="16030" max="16031" width="1.140625" style="100" customWidth="1"/>
    <col min="16032" max="16032" width="25.28515625" style="100" customWidth="1"/>
    <col min="16033" max="16033" width="5.28515625" style="100" customWidth="1"/>
    <col min="16034" max="16034" width="0.7109375" style="100" customWidth="1"/>
    <col min="16035" max="16035" width="11.42578125" style="100" customWidth="1"/>
    <col min="16036" max="16036" width="0.7109375" style="100" customWidth="1"/>
    <col min="16037" max="16037" width="11.42578125" style="100" customWidth="1"/>
    <col min="16038" max="16038" width="0.7109375" style="100" customWidth="1"/>
    <col min="16039" max="16039" width="11.42578125" style="100" customWidth="1"/>
    <col min="16040" max="16040" width="0.7109375" style="100" customWidth="1"/>
    <col min="16041" max="16041" width="11.42578125" style="100" customWidth="1"/>
    <col min="16042" max="16384" width="8.28515625" style="100"/>
  </cols>
  <sheetData>
    <row r="1" spans="1:14" ht="20.100000000000001" customHeight="1">
      <c r="A1" s="99" t="s">
        <v>0</v>
      </c>
    </row>
    <row r="2" spans="1:14" ht="20.100000000000001" customHeight="1">
      <c r="A2" s="102" t="s">
        <v>90</v>
      </c>
      <c r="B2" s="103"/>
      <c r="C2" s="103"/>
      <c r="D2" s="103"/>
      <c r="E2" s="104"/>
      <c r="F2" s="105"/>
      <c r="G2" s="104"/>
    </row>
    <row r="3" spans="1:14" ht="20.100000000000001" customHeight="1">
      <c r="A3" s="106" t="s">
        <v>316</v>
      </c>
      <c r="B3" s="107"/>
      <c r="C3" s="107"/>
      <c r="D3" s="107"/>
      <c r="E3" s="108"/>
      <c r="F3" s="109"/>
      <c r="G3" s="108"/>
      <c r="H3" s="110"/>
      <c r="I3" s="110"/>
      <c r="J3" s="110"/>
      <c r="K3" s="110"/>
      <c r="L3" s="110"/>
      <c r="M3" s="110"/>
      <c r="N3" s="110"/>
    </row>
    <row r="4" spans="1:14" ht="17.100000000000001" customHeight="1">
      <c r="A4" s="99"/>
      <c r="B4" s="103"/>
      <c r="C4" s="103"/>
      <c r="D4" s="103"/>
      <c r="E4" s="104"/>
      <c r="F4" s="105"/>
      <c r="G4" s="104"/>
    </row>
    <row r="5" spans="1:14" ht="20.100000000000001" customHeight="1">
      <c r="A5" s="99"/>
      <c r="B5" s="103"/>
      <c r="C5" s="103"/>
      <c r="D5" s="103"/>
      <c r="E5" s="104"/>
      <c r="F5" s="105"/>
      <c r="G5" s="104"/>
      <c r="H5" s="424" t="s">
        <v>2</v>
      </c>
      <c r="I5" s="424"/>
      <c r="J5" s="424"/>
      <c r="K5" s="111"/>
      <c r="L5" s="424" t="s">
        <v>3</v>
      </c>
      <c r="M5" s="424"/>
      <c r="N5" s="424"/>
    </row>
    <row r="6" spans="1:14" ht="20.100000000000001" customHeight="1">
      <c r="A6" s="99"/>
      <c r="B6" s="103"/>
      <c r="C6" s="103"/>
      <c r="D6" s="103"/>
      <c r="E6" s="104"/>
      <c r="F6" s="105"/>
      <c r="G6" s="104"/>
      <c r="H6" s="112" t="s">
        <v>4</v>
      </c>
      <c r="I6" s="112"/>
      <c r="J6" s="112" t="s">
        <v>4</v>
      </c>
      <c r="K6" s="112"/>
      <c r="L6" s="112" t="s">
        <v>4</v>
      </c>
      <c r="M6" s="112"/>
      <c r="N6" s="112" t="s">
        <v>4</v>
      </c>
    </row>
    <row r="7" spans="1:14" ht="20.100000000000001" customHeight="1">
      <c r="A7" s="99"/>
      <c r="B7" s="103"/>
      <c r="C7" s="103"/>
      <c r="D7" s="103"/>
      <c r="E7" s="104"/>
      <c r="F7" s="105"/>
      <c r="G7" s="104"/>
      <c r="H7" s="113" t="s">
        <v>315</v>
      </c>
      <c r="I7" s="111"/>
      <c r="J7" s="113" t="s">
        <v>315</v>
      </c>
      <c r="K7" s="111"/>
      <c r="L7" s="113" t="s">
        <v>315</v>
      </c>
      <c r="M7" s="111"/>
      <c r="N7" s="113" t="s">
        <v>315</v>
      </c>
    </row>
    <row r="8" spans="1:14" ht="20.100000000000001" customHeight="1">
      <c r="E8" s="114"/>
      <c r="F8" s="144"/>
      <c r="G8" s="115"/>
      <c r="H8" s="112" t="s">
        <v>7</v>
      </c>
      <c r="I8" s="116"/>
      <c r="J8" s="112" t="s">
        <v>8</v>
      </c>
      <c r="K8" s="112"/>
      <c r="L8" s="112" t="s">
        <v>7</v>
      </c>
      <c r="M8" s="116"/>
      <c r="N8" s="112" t="s">
        <v>8</v>
      </c>
    </row>
    <row r="9" spans="1:14" ht="20.100000000000001" customHeight="1">
      <c r="E9" s="114"/>
      <c r="F9" s="337" t="s">
        <v>9</v>
      </c>
      <c r="G9" s="115"/>
      <c r="H9" s="117" t="s">
        <v>10</v>
      </c>
      <c r="I9" s="112"/>
      <c r="J9" s="117" t="s">
        <v>10</v>
      </c>
      <c r="K9" s="112"/>
      <c r="L9" s="117" t="s">
        <v>10</v>
      </c>
      <c r="M9" s="112"/>
      <c r="N9" s="117" t="s">
        <v>10</v>
      </c>
    </row>
    <row r="10" spans="1:14" ht="6" customHeight="1">
      <c r="A10" s="99"/>
      <c r="E10" s="114"/>
      <c r="F10" s="145"/>
      <c r="G10" s="115"/>
      <c r="H10" s="71"/>
      <c r="I10" s="112"/>
      <c r="J10" s="112"/>
      <c r="K10" s="112"/>
      <c r="L10" s="71"/>
      <c r="M10" s="112"/>
      <c r="N10" s="112"/>
    </row>
    <row r="11" spans="1:14" ht="20.100000000000001" customHeight="1">
      <c r="A11" s="99" t="s">
        <v>91</v>
      </c>
      <c r="E11" s="114"/>
      <c r="F11" s="145"/>
      <c r="G11" s="115"/>
      <c r="H11" s="71"/>
      <c r="I11" s="112"/>
      <c r="J11" s="112"/>
      <c r="K11" s="112"/>
      <c r="L11" s="71"/>
      <c r="M11" s="112"/>
      <c r="N11" s="112"/>
    </row>
    <row r="12" spans="1:14" ht="6" customHeight="1">
      <c r="E12" s="114"/>
      <c r="F12" s="118"/>
      <c r="G12" s="115"/>
      <c r="H12" s="71"/>
      <c r="I12" s="112"/>
      <c r="J12" s="112"/>
      <c r="K12" s="112"/>
      <c r="L12" s="71"/>
      <c r="M12" s="112"/>
      <c r="N12" s="112"/>
    </row>
    <row r="13" spans="1:14" ht="20.100000000000001" customHeight="1">
      <c r="A13" s="119" t="s">
        <v>92</v>
      </c>
      <c r="B13" s="119"/>
      <c r="C13" s="119"/>
      <c r="D13" s="119"/>
      <c r="E13" s="120"/>
      <c r="F13" s="105"/>
      <c r="G13" s="114"/>
      <c r="H13" s="28">
        <v>1656388180</v>
      </c>
      <c r="I13" s="27"/>
      <c r="J13" s="272">
        <v>1880497738</v>
      </c>
      <c r="K13" s="27"/>
      <c r="L13" s="28">
        <v>1246470302</v>
      </c>
      <c r="M13" s="27"/>
      <c r="N13" s="272">
        <v>1373230536</v>
      </c>
    </row>
    <row r="14" spans="1:14" ht="20.100000000000001" customHeight="1">
      <c r="A14" s="119" t="s">
        <v>93</v>
      </c>
      <c r="B14" s="119"/>
      <c r="C14" s="119"/>
      <c r="D14" s="119"/>
      <c r="E14" s="120"/>
      <c r="F14" s="105"/>
      <c r="G14" s="114"/>
      <c r="H14" s="28">
        <v>77303306</v>
      </c>
      <c r="I14" s="27"/>
      <c r="J14" s="272">
        <v>65403978</v>
      </c>
      <c r="K14" s="27"/>
      <c r="L14" s="28">
        <v>0</v>
      </c>
      <c r="M14" s="27"/>
      <c r="N14" s="272">
        <v>0</v>
      </c>
    </row>
    <row r="15" spans="1:14" ht="20.100000000000001" customHeight="1">
      <c r="A15" s="119" t="s">
        <v>94</v>
      </c>
      <c r="B15" s="119"/>
      <c r="C15" s="119"/>
      <c r="D15" s="119"/>
      <c r="E15" s="120"/>
      <c r="F15" s="105"/>
      <c r="G15" s="114"/>
      <c r="H15" s="28">
        <v>167174670</v>
      </c>
      <c r="I15" s="27"/>
      <c r="J15" s="272">
        <v>192657214</v>
      </c>
      <c r="K15" s="27"/>
      <c r="L15" s="28">
        <v>108732439</v>
      </c>
      <c r="M15" s="27"/>
      <c r="N15" s="272">
        <v>112309119</v>
      </c>
    </row>
    <row r="16" spans="1:14" ht="20.100000000000001" customHeight="1">
      <c r="A16" s="119" t="s">
        <v>95</v>
      </c>
      <c r="B16" s="119"/>
      <c r="C16" s="119"/>
      <c r="D16" s="119"/>
      <c r="E16" s="120"/>
      <c r="F16" s="105"/>
      <c r="G16" s="114"/>
      <c r="H16" s="28">
        <v>11663924</v>
      </c>
      <c r="I16" s="27"/>
      <c r="J16" s="272">
        <v>96434296</v>
      </c>
      <c r="K16" s="27"/>
      <c r="L16" s="30">
        <v>0</v>
      </c>
      <c r="M16" s="27"/>
      <c r="N16" s="273">
        <v>0</v>
      </c>
    </row>
    <row r="17" spans="1:14" ht="20.100000000000001" customHeight="1">
      <c r="A17" s="119" t="s">
        <v>96</v>
      </c>
      <c r="B17" s="119"/>
      <c r="C17" s="119"/>
      <c r="D17" s="119"/>
      <c r="E17" s="120"/>
      <c r="F17" s="105"/>
      <c r="G17" s="114"/>
      <c r="H17" s="28">
        <v>-1248073418</v>
      </c>
      <c r="I17" s="27"/>
      <c r="J17" s="272">
        <v>-1344361653</v>
      </c>
      <c r="K17" s="27"/>
      <c r="L17" s="28">
        <v>-870662549</v>
      </c>
      <c r="M17" s="27"/>
      <c r="N17" s="272">
        <v>-966215530</v>
      </c>
    </row>
    <row r="18" spans="1:14" ht="20.100000000000001" customHeight="1">
      <c r="A18" s="119" t="s">
        <v>97</v>
      </c>
      <c r="B18" s="119"/>
      <c r="C18" s="119"/>
      <c r="D18" s="119"/>
      <c r="E18" s="120"/>
      <c r="F18" s="105"/>
      <c r="G18" s="114"/>
      <c r="H18" s="28">
        <v>-58789837</v>
      </c>
      <c r="I18" s="27"/>
      <c r="J18" s="272">
        <v>-41712850</v>
      </c>
      <c r="K18" s="27"/>
      <c r="L18" s="28">
        <v>0</v>
      </c>
      <c r="M18" s="27"/>
      <c r="N18" s="272">
        <v>0</v>
      </c>
    </row>
    <row r="19" spans="1:14" ht="20.100000000000001" customHeight="1">
      <c r="A19" s="119" t="s">
        <v>98</v>
      </c>
      <c r="B19" s="119"/>
      <c r="C19" s="119"/>
      <c r="D19" s="119"/>
      <c r="E19" s="120"/>
      <c r="F19" s="105"/>
      <c r="G19" s="114"/>
      <c r="H19" s="28">
        <v>-150358528</v>
      </c>
      <c r="I19" s="27"/>
      <c r="J19" s="272">
        <v>-166692526</v>
      </c>
      <c r="K19" s="27"/>
      <c r="L19" s="28">
        <v>-102382329</v>
      </c>
      <c r="M19" s="27"/>
      <c r="N19" s="272">
        <v>-111123957</v>
      </c>
    </row>
    <row r="20" spans="1:14" ht="20.100000000000001" customHeight="1">
      <c r="A20" s="119" t="s">
        <v>99</v>
      </c>
      <c r="B20" s="119"/>
      <c r="C20" s="119"/>
      <c r="D20" s="119"/>
      <c r="E20" s="120"/>
      <c r="F20" s="105"/>
      <c r="G20" s="114"/>
      <c r="H20" s="86">
        <v>-7262372</v>
      </c>
      <c r="I20" s="27"/>
      <c r="J20" s="274">
        <v>-73867446.439999998</v>
      </c>
      <c r="K20" s="27"/>
      <c r="L20" s="38">
        <v>0</v>
      </c>
      <c r="M20" s="27"/>
      <c r="N20" s="275">
        <v>0</v>
      </c>
    </row>
    <row r="21" spans="1:14" ht="6" customHeight="1">
      <c r="A21" s="99"/>
      <c r="B21" s="99"/>
      <c r="C21" s="99"/>
      <c r="D21" s="99"/>
      <c r="E21" s="114"/>
      <c r="F21" s="105"/>
      <c r="G21" s="114"/>
      <c r="H21" s="22"/>
      <c r="L21" s="22"/>
    </row>
    <row r="22" spans="1:14" ht="20.100000000000001" customHeight="1">
      <c r="A22" s="99" t="s">
        <v>100</v>
      </c>
      <c r="E22" s="114"/>
      <c r="F22" s="105"/>
      <c r="G22" s="114"/>
      <c r="H22" s="25">
        <f>SUM(H13:H21)</f>
        <v>448045925</v>
      </c>
      <c r="J22" s="121">
        <f>SUM(J13:J21)</f>
        <v>608358750.55999994</v>
      </c>
      <c r="L22" s="25">
        <f>SUM(L13:L21)</f>
        <v>382157863</v>
      </c>
      <c r="N22" s="121">
        <f>SUM(N13:N21)</f>
        <v>408200168</v>
      </c>
    </row>
    <row r="23" spans="1:14" ht="20.100000000000001" customHeight="1">
      <c r="A23" s="100" t="s">
        <v>101</v>
      </c>
      <c r="E23" s="114"/>
      <c r="F23" s="105"/>
      <c r="G23" s="114"/>
      <c r="H23" s="309">
        <v>22942783</v>
      </c>
      <c r="I23" s="27"/>
      <c r="J23" s="276">
        <v>32871389</v>
      </c>
      <c r="K23" s="27"/>
      <c r="L23" s="309">
        <v>63008222</v>
      </c>
      <c r="M23" s="27"/>
      <c r="N23" s="276">
        <v>68235152</v>
      </c>
    </row>
    <row r="24" spans="1:14" ht="6" customHeight="1">
      <c r="A24" s="99"/>
      <c r="B24" s="99"/>
      <c r="C24" s="99"/>
      <c r="D24" s="99"/>
      <c r="E24" s="114"/>
      <c r="F24" s="105"/>
      <c r="G24" s="114"/>
      <c r="H24" s="22"/>
      <c r="L24" s="22"/>
    </row>
    <row r="25" spans="1:14" ht="20.100000000000001" customHeight="1">
      <c r="A25" s="99" t="s">
        <v>102</v>
      </c>
      <c r="E25" s="114"/>
      <c r="F25" s="105"/>
      <c r="G25" s="114"/>
      <c r="H25" s="36">
        <f>SUM(H22:H23)</f>
        <v>470988708</v>
      </c>
      <c r="J25" s="123">
        <f>SUM(J22:J23)</f>
        <v>641230139.55999994</v>
      </c>
      <c r="L25" s="36">
        <f>SUM(L22:L23)</f>
        <v>445166085</v>
      </c>
      <c r="N25" s="123">
        <f>SUM(N22:N23)</f>
        <v>476435320</v>
      </c>
    </row>
    <row r="26" spans="1:14" ht="17.100000000000001" customHeight="1">
      <c r="E26" s="114"/>
      <c r="F26" s="105"/>
      <c r="G26" s="114"/>
      <c r="H26" s="25"/>
      <c r="J26" s="121"/>
      <c r="L26" s="25"/>
      <c r="N26" s="121"/>
    </row>
    <row r="27" spans="1:14" ht="20.100000000000001" customHeight="1">
      <c r="A27" s="100" t="s">
        <v>103</v>
      </c>
      <c r="E27" s="114"/>
      <c r="F27" s="105"/>
      <c r="G27" s="114"/>
      <c r="H27" s="28">
        <v>-48708732</v>
      </c>
      <c r="I27" s="27"/>
      <c r="J27" s="272">
        <v>-57298825</v>
      </c>
      <c r="K27" s="27"/>
      <c r="L27" s="28">
        <v>-19937811</v>
      </c>
      <c r="M27" s="27"/>
      <c r="N27" s="272">
        <v>-18349942</v>
      </c>
    </row>
    <row r="28" spans="1:14" ht="20.100000000000001" customHeight="1">
      <c r="A28" s="100" t="s">
        <v>104</v>
      </c>
      <c r="E28" s="120"/>
      <c r="F28" s="105">
        <v>9</v>
      </c>
      <c r="G28" s="114"/>
      <c r="H28" s="28">
        <v>-284698756</v>
      </c>
      <c r="I28" s="27"/>
      <c r="J28" s="272">
        <v>-319963779.55999994</v>
      </c>
      <c r="K28" s="27"/>
      <c r="L28" s="28">
        <v>-152431520</v>
      </c>
      <c r="M28" s="27"/>
      <c r="N28" s="272">
        <v>-171977179</v>
      </c>
    </row>
    <row r="29" spans="1:14" ht="20.100000000000001" customHeight="1">
      <c r="A29" s="100" t="s">
        <v>105</v>
      </c>
      <c r="E29" s="120"/>
      <c r="F29" s="105"/>
      <c r="G29" s="114"/>
      <c r="H29" s="25"/>
      <c r="J29" s="121"/>
      <c r="L29" s="25"/>
      <c r="N29" s="121"/>
    </row>
    <row r="30" spans="1:14" ht="20.100000000000001" customHeight="1">
      <c r="B30" s="124" t="s">
        <v>333</v>
      </c>
      <c r="C30" s="124"/>
      <c r="D30" s="124"/>
      <c r="E30" s="120"/>
      <c r="F30" s="105"/>
      <c r="G30" s="114"/>
      <c r="H30" s="28">
        <v>27677937</v>
      </c>
      <c r="I30" s="27"/>
      <c r="J30" s="272">
        <v>-2977633</v>
      </c>
      <c r="K30" s="27"/>
      <c r="L30" s="25">
        <v>28385531</v>
      </c>
      <c r="M30" s="27"/>
      <c r="N30" s="272">
        <v>-3542546</v>
      </c>
    </row>
    <row r="31" spans="1:14" ht="20.100000000000001" customHeight="1">
      <c r="A31" s="100" t="s">
        <v>106</v>
      </c>
      <c r="E31" s="120"/>
      <c r="F31" s="105"/>
      <c r="G31" s="114"/>
      <c r="H31" s="28">
        <v>-1630837</v>
      </c>
      <c r="I31" s="27"/>
      <c r="J31" s="272">
        <v>-329657</v>
      </c>
      <c r="K31" s="27"/>
      <c r="L31" s="28">
        <v>-1646172</v>
      </c>
      <c r="M31" s="27"/>
      <c r="N31" s="272">
        <v>-20</v>
      </c>
    </row>
    <row r="32" spans="1:14" ht="20.100000000000001" customHeight="1">
      <c r="A32" s="100" t="s">
        <v>107</v>
      </c>
      <c r="F32" s="105"/>
      <c r="G32" s="114"/>
      <c r="H32" s="25">
        <v>-76338483</v>
      </c>
      <c r="I32" s="27"/>
      <c r="J32" s="272">
        <v>-56691362</v>
      </c>
      <c r="K32" s="27"/>
      <c r="L32" s="28">
        <v>-64297254</v>
      </c>
      <c r="M32" s="27"/>
      <c r="N32" s="272">
        <v>-60461616</v>
      </c>
    </row>
    <row r="33" spans="1:14" ht="20.100000000000001" customHeight="1">
      <c r="A33" s="100" t="s">
        <v>311</v>
      </c>
      <c r="F33" s="105"/>
      <c r="G33" s="114"/>
      <c r="H33" s="25"/>
      <c r="J33" s="121"/>
      <c r="L33" s="28"/>
      <c r="N33" s="121"/>
    </row>
    <row r="34" spans="1:14" ht="20.100000000000001" customHeight="1">
      <c r="B34" s="100" t="s">
        <v>310</v>
      </c>
      <c r="F34" s="105"/>
      <c r="G34" s="114"/>
      <c r="H34" s="30">
        <v>6515201</v>
      </c>
      <c r="I34" s="27"/>
      <c r="J34" s="273">
        <v>19932978</v>
      </c>
      <c r="K34" s="27"/>
      <c r="L34" s="25">
        <v>0</v>
      </c>
      <c r="M34" s="27"/>
      <c r="N34" s="272">
        <v>0</v>
      </c>
    </row>
    <row r="35" spans="1:14" ht="20.100000000000001" customHeight="1">
      <c r="A35" s="100" t="s">
        <v>338</v>
      </c>
      <c r="F35" s="105"/>
      <c r="G35" s="114"/>
      <c r="H35" s="25"/>
      <c r="J35" s="121"/>
      <c r="L35" s="28"/>
      <c r="M35" s="100"/>
      <c r="N35" s="121"/>
    </row>
    <row r="36" spans="1:14" ht="20.100000000000001" customHeight="1">
      <c r="B36" s="100" t="s">
        <v>184</v>
      </c>
      <c r="F36" s="105"/>
      <c r="G36" s="114"/>
      <c r="H36" s="317">
        <v>14634923</v>
      </c>
      <c r="I36" s="27"/>
      <c r="J36" s="277">
        <v>-31228990</v>
      </c>
      <c r="K36" s="27"/>
      <c r="L36" s="86">
        <v>0</v>
      </c>
      <c r="M36" s="27"/>
      <c r="N36" s="274">
        <v>0</v>
      </c>
    </row>
    <row r="37" spans="1:14" ht="6" customHeight="1">
      <c r="E37" s="120"/>
      <c r="F37" s="105"/>
      <c r="G37" s="114"/>
      <c r="H37" s="25"/>
      <c r="J37" s="121"/>
      <c r="L37" s="25"/>
      <c r="N37" s="121"/>
    </row>
    <row r="38" spans="1:14" ht="20.100000000000001" customHeight="1">
      <c r="A38" s="99" t="s">
        <v>339</v>
      </c>
      <c r="F38" s="105"/>
      <c r="G38" s="114"/>
      <c r="H38" s="25">
        <f>SUM(H25,H27:H36)</f>
        <v>108439961</v>
      </c>
      <c r="J38" s="121">
        <f>SUM(J25,J27:J36)</f>
        <v>192672871</v>
      </c>
      <c r="L38" s="25">
        <f>SUM(L25,L27:L36)</f>
        <v>235238859</v>
      </c>
      <c r="N38" s="121">
        <f>SUM(N25,N27:N36)</f>
        <v>222104017</v>
      </c>
    </row>
    <row r="39" spans="1:14" ht="20.100000000000001" customHeight="1">
      <c r="A39" s="100" t="s">
        <v>109</v>
      </c>
      <c r="F39" s="105"/>
      <c r="G39" s="114"/>
      <c r="H39" s="311">
        <v>-38802727</v>
      </c>
      <c r="I39" s="27"/>
      <c r="J39" s="278">
        <v>-43241561</v>
      </c>
      <c r="K39" s="27"/>
      <c r="L39" s="313">
        <v>-44020153</v>
      </c>
      <c r="M39" s="27"/>
      <c r="N39" s="279">
        <v>-41234498</v>
      </c>
    </row>
    <row r="40" spans="1:14" ht="6" customHeight="1">
      <c r="E40" s="120"/>
      <c r="F40" s="105"/>
      <c r="G40" s="114"/>
      <c r="H40" s="25"/>
      <c r="J40" s="121"/>
      <c r="L40" s="25"/>
      <c r="N40" s="121"/>
    </row>
    <row r="41" spans="1:14" ht="20.100000000000001" customHeight="1">
      <c r="A41" s="99" t="s">
        <v>340</v>
      </c>
      <c r="B41" s="99"/>
      <c r="C41" s="99"/>
      <c r="D41" s="99"/>
      <c r="E41" s="120"/>
      <c r="F41" s="105"/>
      <c r="G41" s="114"/>
      <c r="H41" s="312">
        <f>SUM(H38:H39)</f>
        <v>69637234</v>
      </c>
      <c r="J41" s="110">
        <f>SUM(J38:J39)</f>
        <v>149431310</v>
      </c>
      <c r="L41" s="312">
        <f>SUM(L38:L39)</f>
        <v>191218706</v>
      </c>
      <c r="N41" s="110">
        <f>SUM(N38:N39)</f>
        <v>180869519</v>
      </c>
    </row>
    <row r="42" spans="1:14" ht="17.100000000000001" customHeight="1">
      <c r="A42" s="99"/>
      <c r="B42" s="99"/>
      <c r="C42" s="99"/>
      <c r="D42" s="99"/>
      <c r="E42" s="120"/>
      <c r="F42" s="105"/>
      <c r="G42" s="114"/>
      <c r="H42" s="155"/>
      <c r="J42" s="155"/>
      <c r="L42" s="155"/>
      <c r="N42" s="155"/>
    </row>
    <row r="43" spans="1:14" ht="17.100000000000001" customHeight="1">
      <c r="A43" s="99"/>
      <c r="B43" s="99"/>
      <c r="C43" s="99"/>
      <c r="D43" s="99"/>
      <c r="E43" s="120"/>
      <c r="F43" s="105"/>
      <c r="G43" s="114"/>
      <c r="H43" s="155"/>
      <c r="J43" s="155"/>
      <c r="L43" s="155"/>
      <c r="N43" s="155"/>
    </row>
    <row r="44" spans="1:14" ht="17.100000000000001" customHeight="1">
      <c r="A44" s="99"/>
      <c r="B44" s="99"/>
      <c r="C44" s="99"/>
      <c r="D44" s="99"/>
      <c r="E44" s="120"/>
      <c r="F44" s="105"/>
      <c r="G44" s="114"/>
      <c r="H44" s="155"/>
      <c r="J44" s="155"/>
      <c r="L44" s="155"/>
      <c r="N44" s="155"/>
    </row>
    <row r="45" spans="1:14" ht="17.100000000000001" customHeight="1">
      <c r="A45" s="99"/>
      <c r="B45" s="99"/>
      <c r="C45" s="99"/>
      <c r="D45" s="99"/>
      <c r="E45" s="120"/>
      <c r="F45" s="105"/>
      <c r="G45" s="114"/>
    </row>
    <row r="46" spans="1:14" ht="14.25" customHeight="1">
      <c r="A46" s="99"/>
      <c r="B46" s="99"/>
      <c r="C46" s="99"/>
      <c r="D46" s="99"/>
      <c r="E46" s="120"/>
      <c r="F46" s="105"/>
      <c r="G46" s="114"/>
    </row>
    <row r="47" spans="1:14" ht="21.95" customHeight="1">
      <c r="A47" s="125" t="str">
        <f>'P 2-5'!A45</f>
        <v>หมายเหตุประกอบข้อมูลทางการเงินในหน้า 17 ถึง 60 เป็นส่วนหนึ่งของข้อมูลทางการเงินระหว่างกาลนี้</v>
      </c>
      <c r="B47" s="126"/>
      <c r="C47" s="126"/>
      <c r="D47" s="126"/>
      <c r="E47" s="127"/>
      <c r="F47" s="109"/>
      <c r="G47" s="128"/>
      <c r="H47" s="123"/>
      <c r="I47" s="110"/>
      <c r="J47" s="123"/>
      <c r="K47" s="110"/>
      <c r="L47" s="123"/>
      <c r="M47" s="110"/>
      <c r="N47" s="123"/>
    </row>
    <row r="48" spans="1:14" ht="20.100000000000001" customHeight="1">
      <c r="A48" s="103" t="s">
        <v>0</v>
      </c>
      <c r="B48" s="103"/>
      <c r="C48" s="103"/>
      <c r="D48" s="103"/>
      <c r="E48" s="104"/>
      <c r="F48" s="105"/>
      <c r="G48" s="104"/>
    </row>
    <row r="49" spans="1:14" ht="20.100000000000001" customHeight="1">
      <c r="A49" s="103" t="s">
        <v>90</v>
      </c>
      <c r="B49" s="103"/>
      <c r="C49" s="103"/>
      <c r="D49" s="103"/>
      <c r="E49" s="104"/>
      <c r="F49" s="105"/>
      <c r="G49" s="104"/>
    </row>
    <row r="50" spans="1:14" ht="20.100000000000001" customHeight="1">
      <c r="A50" s="107" t="s">
        <v>316</v>
      </c>
      <c r="B50" s="107"/>
      <c r="C50" s="107"/>
      <c r="D50" s="107"/>
      <c r="E50" s="108"/>
      <c r="F50" s="109"/>
      <c r="G50" s="108"/>
      <c r="H50" s="110"/>
      <c r="I50" s="110"/>
      <c r="J50" s="110"/>
      <c r="K50" s="110"/>
      <c r="L50" s="110"/>
      <c r="M50" s="110"/>
      <c r="N50" s="110"/>
    </row>
    <row r="51" spans="1:14" ht="15" customHeight="1">
      <c r="A51" s="103"/>
      <c r="B51" s="103"/>
      <c r="C51" s="103"/>
      <c r="D51" s="103"/>
      <c r="E51" s="104"/>
      <c r="F51" s="105"/>
      <c r="G51" s="104"/>
    </row>
    <row r="52" spans="1:14" s="133" customFormat="1" ht="20.100000000000001" customHeight="1">
      <c r="A52" s="129"/>
      <c r="B52" s="129"/>
      <c r="C52" s="129"/>
      <c r="D52" s="129"/>
      <c r="E52" s="130"/>
      <c r="F52" s="131"/>
      <c r="G52" s="130"/>
      <c r="H52" s="425" t="s">
        <v>2</v>
      </c>
      <c r="I52" s="425"/>
      <c r="J52" s="425"/>
      <c r="K52" s="132"/>
      <c r="L52" s="425" t="s">
        <v>3</v>
      </c>
      <c r="M52" s="425"/>
      <c r="N52" s="425"/>
    </row>
    <row r="53" spans="1:14" s="133" customFormat="1" ht="20.100000000000001" customHeight="1">
      <c r="A53" s="129"/>
      <c r="B53" s="129"/>
      <c r="C53" s="129"/>
      <c r="D53" s="129"/>
      <c r="E53" s="130"/>
      <c r="F53" s="131"/>
      <c r="G53" s="130"/>
      <c r="H53" s="134" t="s">
        <v>4</v>
      </c>
      <c r="I53" s="134"/>
      <c r="J53" s="134" t="s">
        <v>4</v>
      </c>
      <c r="K53" s="134"/>
      <c r="L53" s="134" t="s">
        <v>4</v>
      </c>
      <c r="M53" s="134"/>
      <c r="N53" s="134" t="s">
        <v>4</v>
      </c>
    </row>
    <row r="54" spans="1:14" s="133" customFormat="1" ht="20.100000000000001" customHeight="1">
      <c r="A54" s="129"/>
      <c r="B54" s="129"/>
      <c r="C54" s="129"/>
      <c r="D54" s="129"/>
      <c r="E54" s="130"/>
      <c r="F54" s="131"/>
      <c r="G54" s="130"/>
      <c r="H54" s="113" t="s">
        <v>315</v>
      </c>
      <c r="I54" s="112"/>
      <c r="J54" s="113" t="s">
        <v>315</v>
      </c>
      <c r="K54" s="112"/>
      <c r="L54" s="113" t="s">
        <v>315</v>
      </c>
      <c r="M54" s="112"/>
      <c r="N54" s="113" t="s">
        <v>315</v>
      </c>
    </row>
    <row r="55" spans="1:14" s="133" customFormat="1" ht="20.100000000000001" customHeight="1">
      <c r="A55" s="129"/>
      <c r="B55" s="129"/>
      <c r="C55" s="129"/>
      <c r="D55" s="129"/>
      <c r="E55" s="130"/>
      <c r="F55" s="146"/>
      <c r="G55" s="130"/>
      <c r="H55" s="112" t="s">
        <v>7</v>
      </c>
      <c r="I55" s="116"/>
      <c r="J55" s="112" t="s">
        <v>8</v>
      </c>
      <c r="K55" s="112"/>
      <c r="L55" s="112" t="s">
        <v>7</v>
      </c>
      <c r="M55" s="116"/>
      <c r="N55" s="112" t="s">
        <v>8</v>
      </c>
    </row>
    <row r="56" spans="1:14" s="133" customFormat="1" ht="20.100000000000001" customHeight="1">
      <c r="A56" s="129"/>
      <c r="B56" s="129"/>
      <c r="C56" s="129"/>
      <c r="D56" s="129"/>
      <c r="E56" s="130"/>
      <c r="F56" s="147"/>
      <c r="G56" s="130"/>
      <c r="H56" s="135" t="s">
        <v>10</v>
      </c>
      <c r="I56" s="134"/>
      <c r="J56" s="135" t="s">
        <v>10</v>
      </c>
      <c r="K56" s="134"/>
      <c r="L56" s="135" t="s">
        <v>10</v>
      </c>
      <c r="M56" s="134"/>
      <c r="N56" s="135" t="s">
        <v>10</v>
      </c>
    </row>
    <row r="57" spans="1:14" ht="6" customHeight="1">
      <c r="E57" s="120"/>
      <c r="F57" s="105"/>
      <c r="G57" s="114"/>
      <c r="H57" s="25"/>
      <c r="J57" s="121"/>
      <c r="L57" s="25"/>
      <c r="N57" s="121"/>
    </row>
    <row r="58" spans="1:14" ht="20.100000000000001" customHeight="1">
      <c r="A58" s="99" t="s">
        <v>110</v>
      </c>
      <c r="E58" s="120"/>
      <c r="F58" s="148"/>
      <c r="G58" s="114"/>
      <c r="H58" s="22"/>
      <c r="L58" s="22"/>
    </row>
    <row r="59" spans="1:14" ht="20.100000000000001" customHeight="1">
      <c r="A59" s="157" t="s">
        <v>185</v>
      </c>
      <c r="E59" s="120"/>
      <c r="F59" s="3"/>
      <c r="G59" s="11"/>
      <c r="H59" s="314"/>
      <c r="I59" s="27"/>
      <c r="J59" s="27"/>
      <c r="K59" s="27"/>
      <c r="L59" s="314"/>
      <c r="M59" s="27"/>
      <c r="N59" s="27"/>
    </row>
    <row r="60" spans="1:14" ht="20.100000000000001" customHeight="1">
      <c r="A60" s="99"/>
      <c r="B60" s="157" t="s">
        <v>186</v>
      </c>
      <c r="C60" s="157"/>
      <c r="D60" s="157"/>
      <c r="E60" s="120"/>
      <c r="F60" s="3"/>
      <c r="G60" s="11"/>
      <c r="H60" s="314"/>
      <c r="I60" s="27"/>
      <c r="J60" s="27"/>
      <c r="K60" s="27"/>
      <c r="L60" s="314"/>
      <c r="M60" s="27"/>
      <c r="N60" s="27"/>
    </row>
    <row r="61" spans="1:14" ht="20.100000000000001" customHeight="1">
      <c r="A61" s="21"/>
      <c r="C61" s="33" t="s">
        <v>318</v>
      </c>
      <c r="D61" s="33"/>
      <c r="F61" s="3"/>
      <c r="G61" s="11"/>
      <c r="H61" s="314"/>
      <c r="I61" s="27"/>
      <c r="J61" s="27"/>
      <c r="K61" s="27"/>
      <c r="L61" s="314"/>
      <c r="M61" s="27"/>
      <c r="N61" s="27"/>
    </row>
    <row r="62" spans="1:14" ht="20.100000000000001" customHeight="1">
      <c r="A62" s="21"/>
      <c r="B62" s="10"/>
      <c r="C62" s="10"/>
      <c r="D62" s="10"/>
      <c r="E62" s="157" t="s">
        <v>319</v>
      </c>
      <c r="F62" s="3"/>
      <c r="G62" s="11"/>
      <c r="H62" s="25">
        <v>0</v>
      </c>
      <c r="I62" s="27"/>
      <c r="J62" s="27">
        <v>-35315186</v>
      </c>
      <c r="K62" s="27"/>
      <c r="L62" s="25">
        <v>0</v>
      </c>
      <c r="M62" s="27"/>
      <c r="N62" s="273">
        <v>-30175486</v>
      </c>
    </row>
    <row r="63" spans="1:14" ht="20.100000000000001" customHeight="1">
      <c r="C63" s="158" t="s">
        <v>170</v>
      </c>
      <c r="D63" s="158"/>
      <c r="F63" s="105"/>
      <c r="G63" s="114"/>
      <c r="H63" s="22"/>
      <c r="L63" s="25"/>
      <c r="N63" s="121"/>
    </row>
    <row r="64" spans="1:14" ht="20.100000000000001" customHeight="1">
      <c r="B64" s="157"/>
      <c r="C64" s="157"/>
      <c r="D64" s="157"/>
      <c r="E64" s="157" t="s">
        <v>171</v>
      </c>
      <c r="F64" s="105"/>
      <c r="G64" s="114"/>
      <c r="H64" s="22">
        <v>9480854</v>
      </c>
      <c r="J64" s="27">
        <v>60398146</v>
      </c>
      <c r="L64" s="22">
        <v>9480854</v>
      </c>
      <c r="N64" s="27">
        <v>60345945</v>
      </c>
    </row>
    <row r="65" spans="1:14" ht="20.100000000000001" customHeight="1">
      <c r="C65" s="158" t="s">
        <v>111</v>
      </c>
      <c r="D65" s="158"/>
      <c r="F65" s="105"/>
      <c r="G65" s="114"/>
      <c r="H65" s="25"/>
      <c r="J65" s="121"/>
      <c r="L65" s="22"/>
    </row>
    <row r="66" spans="1:14" ht="20.100000000000001" customHeight="1">
      <c r="B66" s="157"/>
      <c r="C66" s="157"/>
      <c r="D66" s="157"/>
      <c r="E66" s="157" t="s">
        <v>112</v>
      </c>
      <c r="F66" s="105"/>
      <c r="G66" s="114"/>
      <c r="H66" s="314">
        <v>-8947945</v>
      </c>
      <c r="I66" s="27"/>
      <c r="J66" s="27">
        <v>13621717</v>
      </c>
      <c r="K66" s="27"/>
      <c r="L66" s="314">
        <v>0</v>
      </c>
      <c r="M66" s="27"/>
      <c r="N66" s="27">
        <v>0</v>
      </c>
    </row>
    <row r="67" spans="1:14" ht="20.100000000000001" customHeight="1">
      <c r="C67" s="158" t="s">
        <v>172</v>
      </c>
      <c r="D67" s="158"/>
      <c r="F67" s="105"/>
      <c r="G67" s="114"/>
      <c r="H67" s="25"/>
      <c r="J67" s="121"/>
      <c r="L67" s="22"/>
    </row>
    <row r="68" spans="1:14" ht="20.100000000000001" customHeight="1">
      <c r="B68" s="157"/>
      <c r="C68" s="157"/>
      <c r="D68" s="157"/>
      <c r="E68" s="157" t="s">
        <v>110</v>
      </c>
      <c r="F68" s="105"/>
      <c r="G68" s="114"/>
      <c r="H68" s="309">
        <v>-1896171</v>
      </c>
      <c r="I68" s="27"/>
      <c r="J68" s="276">
        <v>-5016592</v>
      </c>
      <c r="K68" s="27"/>
      <c r="L68" s="313">
        <v>-1896171</v>
      </c>
      <c r="M68" s="27"/>
      <c r="N68" s="279">
        <v>-6034092</v>
      </c>
    </row>
    <row r="69" spans="1:14" ht="6" customHeight="1">
      <c r="E69" s="120"/>
      <c r="F69" s="105"/>
      <c r="G69" s="114"/>
      <c r="H69" s="25"/>
      <c r="J69" s="121"/>
      <c r="L69" s="25"/>
      <c r="N69" s="121"/>
    </row>
    <row r="70" spans="1:14" ht="20.100000000000001" customHeight="1">
      <c r="A70" s="99" t="s">
        <v>173</v>
      </c>
      <c r="E70" s="120"/>
      <c r="F70" s="105"/>
      <c r="G70" s="114"/>
      <c r="H70" s="22"/>
      <c r="L70" s="22"/>
    </row>
    <row r="71" spans="1:14" ht="20.100000000000001" customHeight="1">
      <c r="B71" s="136" t="s">
        <v>113</v>
      </c>
      <c r="C71" s="136"/>
      <c r="D71" s="136"/>
      <c r="E71" s="137"/>
      <c r="F71" s="105"/>
      <c r="G71" s="114"/>
      <c r="H71" s="312">
        <f>SUM(H62:H68)</f>
        <v>-1363262</v>
      </c>
      <c r="J71" s="110">
        <f>SUM(J62:J68)</f>
        <v>33688085</v>
      </c>
      <c r="L71" s="312">
        <f>SUM(L62:L68)</f>
        <v>7584683</v>
      </c>
      <c r="N71" s="110">
        <f>SUM(N62:N68)</f>
        <v>24136367</v>
      </c>
    </row>
    <row r="72" spans="1:14" ht="6" customHeight="1">
      <c r="E72" s="120"/>
      <c r="F72" s="105"/>
      <c r="G72" s="114"/>
      <c r="H72" s="25"/>
      <c r="J72" s="121"/>
      <c r="L72" s="25"/>
      <c r="N72" s="121"/>
    </row>
    <row r="73" spans="1:14" ht="20.100000000000001" customHeight="1" thickBot="1">
      <c r="A73" s="99" t="s">
        <v>114</v>
      </c>
      <c r="E73" s="120"/>
      <c r="F73" s="105"/>
      <c r="G73" s="114"/>
      <c r="H73" s="316">
        <f>SUM(H71,H41)</f>
        <v>68273972</v>
      </c>
      <c r="J73" s="138">
        <f>SUM(J71,J41)</f>
        <v>183119395</v>
      </c>
      <c r="L73" s="316">
        <f>SUM(L41+L71)</f>
        <v>198803389</v>
      </c>
      <c r="N73" s="138">
        <f>SUM(N41+N71)</f>
        <v>205005886</v>
      </c>
    </row>
    <row r="74" spans="1:14" ht="9.9499999999999993" customHeight="1" thickTop="1">
      <c r="A74" s="99"/>
      <c r="E74" s="120"/>
      <c r="F74" s="105"/>
      <c r="G74" s="114"/>
      <c r="H74" s="22"/>
      <c r="L74" s="22"/>
    </row>
    <row r="75" spans="1:14" ht="20.100000000000001" customHeight="1">
      <c r="A75" s="99" t="s">
        <v>341</v>
      </c>
      <c r="B75" s="99"/>
      <c r="C75" s="99"/>
      <c r="D75" s="99"/>
      <c r="E75" s="120"/>
      <c r="F75" s="105"/>
      <c r="G75" s="114"/>
      <c r="H75" s="25"/>
      <c r="J75" s="121"/>
      <c r="L75" s="25"/>
      <c r="N75" s="121"/>
    </row>
    <row r="76" spans="1:14" ht="6" customHeight="1">
      <c r="E76" s="120"/>
      <c r="F76" s="105"/>
      <c r="G76" s="114"/>
      <c r="H76" s="25"/>
      <c r="J76" s="121"/>
      <c r="L76" s="25"/>
      <c r="N76" s="121"/>
    </row>
    <row r="77" spans="1:14" ht="20.100000000000001" customHeight="1">
      <c r="A77" s="114"/>
      <c r="B77" s="100" t="s">
        <v>149</v>
      </c>
      <c r="E77" s="120"/>
      <c r="F77" s="105"/>
      <c r="G77" s="114"/>
      <c r="H77" s="28">
        <v>75187684</v>
      </c>
      <c r="I77" s="27"/>
      <c r="J77" s="272">
        <v>147996561</v>
      </c>
      <c r="K77" s="27"/>
      <c r="L77" s="28">
        <v>191218706</v>
      </c>
      <c r="M77" s="27"/>
      <c r="N77" s="272">
        <v>180869519</v>
      </c>
    </row>
    <row r="78" spans="1:14" ht="20.100000000000001" customHeight="1">
      <c r="A78" s="114"/>
      <c r="B78" s="100" t="s">
        <v>87</v>
      </c>
      <c r="E78" s="120"/>
      <c r="F78" s="105"/>
      <c r="G78" s="114"/>
      <c r="H78" s="309">
        <v>-5550450</v>
      </c>
      <c r="I78" s="27"/>
      <c r="J78" s="276">
        <v>1434749</v>
      </c>
      <c r="K78" s="27"/>
      <c r="L78" s="86">
        <v>0</v>
      </c>
      <c r="M78" s="27"/>
      <c r="N78" s="274">
        <v>0</v>
      </c>
    </row>
    <row r="79" spans="1:14" ht="6" customHeight="1">
      <c r="E79" s="120"/>
      <c r="F79" s="105"/>
      <c r="G79" s="114"/>
      <c r="H79" s="28"/>
      <c r="I79" s="27"/>
      <c r="J79" s="272"/>
      <c r="K79" s="27"/>
      <c r="L79" s="28"/>
      <c r="M79" s="27"/>
      <c r="N79" s="272"/>
    </row>
    <row r="80" spans="1:14" ht="20.100000000000001" customHeight="1" thickBot="1">
      <c r="A80" s="114"/>
      <c r="E80" s="120"/>
      <c r="F80" s="105"/>
      <c r="G80" s="114"/>
      <c r="H80" s="319">
        <f>SUM(H77:H78)</f>
        <v>69637234</v>
      </c>
      <c r="I80" s="27"/>
      <c r="J80" s="280">
        <f>SUM(J77:J78)</f>
        <v>149431310</v>
      </c>
      <c r="K80" s="27"/>
      <c r="L80" s="319">
        <f>SUM(L77:L79)</f>
        <v>191218706</v>
      </c>
      <c r="M80" s="27"/>
      <c r="N80" s="280">
        <f>SUM(N77:N79)</f>
        <v>180869519</v>
      </c>
    </row>
    <row r="81" spans="1:14" ht="9.9499999999999993" customHeight="1" thickTop="1">
      <c r="A81" s="114"/>
      <c r="E81" s="120"/>
      <c r="F81" s="105"/>
      <c r="G81" s="114"/>
      <c r="H81" s="25"/>
      <c r="J81" s="121"/>
      <c r="L81" s="25"/>
      <c r="N81" s="121"/>
    </row>
    <row r="82" spans="1:14" ht="20.100000000000001" customHeight="1">
      <c r="A82" s="99" t="s">
        <v>342</v>
      </c>
      <c r="E82" s="120"/>
      <c r="F82" s="105"/>
      <c r="G82" s="114"/>
      <c r="H82" s="22"/>
      <c r="L82" s="22"/>
    </row>
    <row r="83" spans="1:14" ht="6" customHeight="1">
      <c r="E83" s="120"/>
      <c r="F83" s="105"/>
      <c r="G83" s="114"/>
      <c r="H83" s="25"/>
      <c r="J83" s="121"/>
      <c r="L83" s="25"/>
      <c r="N83" s="121"/>
    </row>
    <row r="84" spans="1:14" ht="20.100000000000001" customHeight="1">
      <c r="B84" s="100" t="s">
        <v>149</v>
      </c>
      <c r="E84" s="120"/>
      <c r="F84" s="105"/>
      <c r="G84" s="114"/>
      <c r="H84" s="314">
        <v>73824422</v>
      </c>
      <c r="I84" s="27"/>
      <c r="J84" s="27">
        <v>183439832</v>
      </c>
      <c r="K84" s="27"/>
      <c r="L84" s="314">
        <v>198803389</v>
      </c>
      <c r="M84" s="27"/>
      <c r="N84" s="27">
        <v>205005886</v>
      </c>
    </row>
    <row r="85" spans="1:14" ht="20.100000000000001" customHeight="1">
      <c r="B85" s="100" t="s">
        <v>87</v>
      </c>
      <c r="E85" s="120"/>
      <c r="F85" s="105"/>
      <c r="G85" s="114"/>
      <c r="H85" s="317">
        <v>-5550450</v>
      </c>
      <c r="I85" s="27"/>
      <c r="J85" s="277">
        <v>-320437</v>
      </c>
      <c r="K85" s="27"/>
      <c r="L85" s="313">
        <v>0</v>
      </c>
      <c r="M85" s="27"/>
      <c r="N85" s="279">
        <v>0</v>
      </c>
    </row>
    <row r="86" spans="1:14" ht="6" customHeight="1">
      <c r="E86" s="120"/>
      <c r="F86" s="105"/>
      <c r="G86" s="114"/>
      <c r="H86" s="28"/>
      <c r="I86" s="27"/>
      <c r="J86" s="272"/>
      <c r="K86" s="27"/>
      <c r="L86" s="28"/>
      <c r="M86" s="27"/>
      <c r="N86" s="272"/>
    </row>
    <row r="87" spans="1:14" ht="17.100000000000001" customHeight="1" thickBot="1">
      <c r="E87" s="120"/>
      <c r="F87" s="105"/>
      <c r="G87" s="114"/>
      <c r="H87" s="320">
        <f>SUM(H84:H85)</f>
        <v>68273972</v>
      </c>
      <c r="I87" s="27"/>
      <c r="J87" s="281">
        <f>SUM(J84:J85)</f>
        <v>183119395</v>
      </c>
      <c r="K87" s="27"/>
      <c r="L87" s="320">
        <f>SUM(L84:L85)</f>
        <v>198803389</v>
      </c>
      <c r="M87" s="27"/>
      <c r="N87" s="281">
        <f>SUM(N84:N85)</f>
        <v>205005886</v>
      </c>
    </row>
    <row r="88" spans="1:14" ht="9.9499999999999993" customHeight="1" thickTop="1">
      <c r="E88" s="120"/>
      <c r="F88" s="105"/>
      <c r="G88" s="114"/>
      <c r="H88" s="22"/>
      <c r="L88" s="22"/>
    </row>
    <row r="89" spans="1:14" ht="20.100000000000001" customHeight="1">
      <c r="A89" s="99" t="s">
        <v>343</v>
      </c>
      <c r="B89" s="99"/>
      <c r="C89" s="99"/>
      <c r="D89" s="99"/>
      <c r="E89" s="120"/>
      <c r="G89" s="114"/>
      <c r="H89" s="25"/>
      <c r="J89" s="121"/>
      <c r="L89" s="25"/>
      <c r="N89" s="121"/>
    </row>
    <row r="90" spans="1:14" ht="6" customHeight="1">
      <c r="E90" s="120"/>
      <c r="F90" s="105"/>
      <c r="G90" s="114"/>
      <c r="H90" s="25"/>
      <c r="J90" s="121"/>
      <c r="L90" s="25"/>
      <c r="N90" s="121"/>
    </row>
    <row r="91" spans="1:14" ht="20.100000000000001" customHeight="1">
      <c r="A91" s="114"/>
      <c r="B91" s="100" t="s">
        <v>346</v>
      </c>
      <c r="E91" s="120"/>
      <c r="F91" s="105"/>
      <c r="G91" s="114"/>
      <c r="H91" s="315"/>
      <c r="I91" s="100"/>
      <c r="J91" s="100"/>
      <c r="K91" s="100"/>
      <c r="L91" s="315"/>
      <c r="M91" s="100"/>
      <c r="N91" s="100"/>
    </row>
    <row r="92" spans="1:14" ht="20.100000000000001" customHeight="1" thickBot="1">
      <c r="A92" s="114"/>
      <c r="C92" s="100" t="s">
        <v>347</v>
      </c>
      <c r="F92" s="105"/>
      <c r="G92" s="114"/>
      <c r="H92" s="321">
        <v>8.846887108950903E-2</v>
      </c>
      <c r="I92" s="283"/>
      <c r="J92" s="282">
        <v>0.17399999999999999</v>
      </c>
      <c r="K92" s="283"/>
      <c r="L92" s="321">
        <v>0.22594360023978916</v>
      </c>
      <c r="M92" s="283"/>
      <c r="N92" s="282">
        <v>0.21299999999999999</v>
      </c>
    </row>
    <row r="93" spans="1:14" ht="20.100000000000001" customHeight="1" thickTop="1">
      <c r="A93" s="114"/>
      <c r="F93" s="105"/>
      <c r="G93" s="114"/>
      <c r="H93" s="22"/>
      <c r="L93" s="22"/>
    </row>
    <row r="94" spans="1:14" ht="6" customHeight="1">
      <c r="E94" s="120"/>
      <c r="F94" s="105"/>
      <c r="G94" s="114"/>
      <c r="H94" s="25"/>
      <c r="J94" s="121"/>
      <c r="L94" s="25"/>
      <c r="N94" s="121"/>
    </row>
    <row r="95" spans="1:14" ht="20.100000000000001" customHeight="1" thickBot="1">
      <c r="A95" s="114"/>
      <c r="B95" s="100" t="s">
        <v>115</v>
      </c>
      <c r="E95" s="120"/>
      <c r="F95" s="105"/>
      <c r="G95" s="114"/>
      <c r="H95" s="92">
        <v>844171150</v>
      </c>
      <c r="I95" s="140"/>
      <c r="J95" s="139">
        <v>849080000</v>
      </c>
      <c r="K95" s="140"/>
      <c r="L95" s="92">
        <v>844171150</v>
      </c>
      <c r="M95" s="140"/>
      <c r="N95" s="139">
        <v>849080000</v>
      </c>
    </row>
    <row r="96" spans="1:14" ht="17.25" customHeight="1" thickTop="1">
      <c r="A96" s="114"/>
      <c r="E96" s="120"/>
      <c r="F96" s="105"/>
      <c r="G96" s="114"/>
      <c r="H96" s="141"/>
      <c r="I96" s="140"/>
      <c r="J96" s="141"/>
      <c r="K96" s="140"/>
      <c r="L96" s="141"/>
      <c r="M96" s="140"/>
      <c r="N96" s="141"/>
    </row>
    <row r="97" spans="1:14" ht="21.95" customHeight="1">
      <c r="A97" s="142" t="str">
        <f>'P 2-5'!A45</f>
        <v>หมายเหตุประกอบข้อมูลทางการเงินในหน้า 17 ถึง 60 เป็นส่วนหนึ่งของข้อมูลทางการเงินระหว่างกาลนี้</v>
      </c>
      <c r="B97" s="143"/>
      <c r="C97" s="143"/>
      <c r="D97" s="143"/>
      <c r="E97" s="127"/>
      <c r="F97" s="109"/>
      <c r="G97" s="128"/>
      <c r="H97" s="110"/>
      <c r="I97" s="110"/>
      <c r="J97" s="110"/>
      <c r="K97" s="110"/>
      <c r="L97" s="110"/>
      <c r="M97" s="110"/>
      <c r="N97" s="110"/>
    </row>
  </sheetData>
  <mergeCells count="4">
    <mergeCell ref="H5:J5"/>
    <mergeCell ref="L5:N5"/>
    <mergeCell ref="H52:J52"/>
    <mergeCell ref="L52:N5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572D8-9951-4091-9549-C2F90ECC15F6}">
  <sheetPr>
    <tabColor indexed="21"/>
  </sheetPr>
  <dimension ref="A1:N103"/>
  <sheetViews>
    <sheetView topLeftCell="A94" zoomScaleNormal="100" zoomScaleSheetLayoutView="90" workbookViewId="0">
      <selection activeCell="A104" sqref="A104:XFD113"/>
    </sheetView>
  </sheetViews>
  <sheetFormatPr defaultColWidth="8.28515625" defaultRowHeight="17.100000000000001" customHeight="1"/>
  <cols>
    <col min="1" max="3" width="1.42578125" style="100" customWidth="1"/>
    <col min="4" max="4" width="1.140625" style="100" customWidth="1"/>
    <col min="5" max="5" width="21.7109375" style="100" customWidth="1"/>
    <col min="6" max="6" width="7.7109375" style="105" customWidth="1"/>
    <col min="7" max="7" width="0.5703125" style="100" customWidth="1"/>
    <col min="8" max="8" width="14.28515625" style="101" customWidth="1"/>
    <col min="9" max="9" width="0.5703125" style="101" customWidth="1"/>
    <col min="10" max="10" width="14.28515625" style="101" customWidth="1"/>
    <col min="11" max="11" width="0.5703125" style="101" customWidth="1"/>
    <col min="12" max="12" width="14.28515625" style="101" customWidth="1"/>
    <col min="13" max="13" width="0.5703125" style="101" customWidth="1"/>
    <col min="14" max="14" width="14.28515625" style="101" customWidth="1"/>
    <col min="15" max="60" width="8.28515625" style="100"/>
    <col min="61" max="62" width="1.140625" style="100" customWidth="1"/>
    <col min="63" max="63" width="25.28515625" style="100" customWidth="1"/>
    <col min="64" max="64" width="5.28515625" style="100" customWidth="1"/>
    <col min="65" max="65" width="0.7109375" style="100" customWidth="1"/>
    <col min="66" max="66" width="11.42578125" style="100" customWidth="1"/>
    <col min="67" max="67" width="0.7109375" style="100" customWidth="1"/>
    <col min="68" max="68" width="11.42578125" style="100" customWidth="1"/>
    <col min="69" max="69" width="0.7109375" style="100" customWidth="1"/>
    <col min="70" max="70" width="11.42578125" style="100" customWidth="1"/>
    <col min="71" max="71" width="0.7109375" style="100" customWidth="1"/>
    <col min="72" max="72" width="11.42578125" style="100" customWidth="1"/>
    <col min="73" max="316" width="8.28515625" style="100"/>
    <col min="317" max="318" width="1.140625" style="100" customWidth="1"/>
    <col min="319" max="319" width="25.28515625" style="100" customWidth="1"/>
    <col min="320" max="320" width="5.28515625" style="100" customWidth="1"/>
    <col min="321" max="321" width="0.7109375" style="100" customWidth="1"/>
    <col min="322" max="322" width="11.42578125" style="100" customWidth="1"/>
    <col min="323" max="323" width="0.7109375" style="100" customWidth="1"/>
    <col min="324" max="324" width="11.42578125" style="100" customWidth="1"/>
    <col min="325" max="325" width="0.7109375" style="100" customWidth="1"/>
    <col min="326" max="326" width="11.42578125" style="100" customWidth="1"/>
    <col min="327" max="327" width="0.7109375" style="100" customWidth="1"/>
    <col min="328" max="328" width="11.42578125" style="100" customWidth="1"/>
    <col min="329" max="572" width="8.28515625" style="100"/>
    <col min="573" max="574" width="1.140625" style="100" customWidth="1"/>
    <col min="575" max="575" width="25.28515625" style="100" customWidth="1"/>
    <col min="576" max="576" width="5.28515625" style="100" customWidth="1"/>
    <col min="577" max="577" width="0.7109375" style="100" customWidth="1"/>
    <col min="578" max="578" width="11.42578125" style="100" customWidth="1"/>
    <col min="579" max="579" width="0.7109375" style="100" customWidth="1"/>
    <col min="580" max="580" width="11.42578125" style="100" customWidth="1"/>
    <col min="581" max="581" width="0.7109375" style="100" customWidth="1"/>
    <col min="582" max="582" width="11.42578125" style="100" customWidth="1"/>
    <col min="583" max="583" width="0.7109375" style="100" customWidth="1"/>
    <col min="584" max="584" width="11.42578125" style="100" customWidth="1"/>
    <col min="585" max="828" width="8.28515625" style="100"/>
    <col min="829" max="830" width="1.140625" style="100" customWidth="1"/>
    <col min="831" max="831" width="25.28515625" style="100" customWidth="1"/>
    <col min="832" max="832" width="5.28515625" style="100" customWidth="1"/>
    <col min="833" max="833" width="0.7109375" style="100" customWidth="1"/>
    <col min="834" max="834" width="11.42578125" style="100" customWidth="1"/>
    <col min="835" max="835" width="0.7109375" style="100" customWidth="1"/>
    <col min="836" max="836" width="11.42578125" style="100" customWidth="1"/>
    <col min="837" max="837" width="0.7109375" style="100" customWidth="1"/>
    <col min="838" max="838" width="11.42578125" style="100" customWidth="1"/>
    <col min="839" max="839" width="0.7109375" style="100" customWidth="1"/>
    <col min="840" max="840" width="11.42578125" style="100" customWidth="1"/>
    <col min="841" max="1084" width="8.28515625" style="100"/>
    <col min="1085" max="1086" width="1.140625" style="100" customWidth="1"/>
    <col min="1087" max="1087" width="25.28515625" style="100" customWidth="1"/>
    <col min="1088" max="1088" width="5.28515625" style="100" customWidth="1"/>
    <col min="1089" max="1089" width="0.7109375" style="100" customWidth="1"/>
    <col min="1090" max="1090" width="11.42578125" style="100" customWidth="1"/>
    <col min="1091" max="1091" width="0.7109375" style="100" customWidth="1"/>
    <col min="1092" max="1092" width="11.42578125" style="100" customWidth="1"/>
    <col min="1093" max="1093" width="0.7109375" style="100" customWidth="1"/>
    <col min="1094" max="1094" width="11.42578125" style="100" customWidth="1"/>
    <col min="1095" max="1095" width="0.7109375" style="100" customWidth="1"/>
    <col min="1096" max="1096" width="11.42578125" style="100" customWidth="1"/>
    <col min="1097" max="1340" width="8.28515625" style="100"/>
    <col min="1341" max="1342" width="1.140625" style="100" customWidth="1"/>
    <col min="1343" max="1343" width="25.28515625" style="100" customWidth="1"/>
    <col min="1344" max="1344" width="5.28515625" style="100" customWidth="1"/>
    <col min="1345" max="1345" width="0.7109375" style="100" customWidth="1"/>
    <col min="1346" max="1346" width="11.42578125" style="100" customWidth="1"/>
    <col min="1347" max="1347" width="0.7109375" style="100" customWidth="1"/>
    <col min="1348" max="1348" width="11.42578125" style="100" customWidth="1"/>
    <col min="1349" max="1349" width="0.7109375" style="100" customWidth="1"/>
    <col min="1350" max="1350" width="11.42578125" style="100" customWidth="1"/>
    <col min="1351" max="1351" width="0.7109375" style="100" customWidth="1"/>
    <col min="1352" max="1352" width="11.42578125" style="100" customWidth="1"/>
    <col min="1353" max="1596" width="8.28515625" style="100"/>
    <col min="1597" max="1598" width="1.140625" style="100" customWidth="1"/>
    <col min="1599" max="1599" width="25.28515625" style="100" customWidth="1"/>
    <col min="1600" max="1600" width="5.28515625" style="100" customWidth="1"/>
    <col min="1601" max="1601" width="0.7109375" style="100" customWidth="1"/>
    <col min="1602" max="1602" width="11.42578125" style="100" customWidth="1"/>
    <col min="1603" max="1603" width="0.7109375" style="100" customWidth="1"/>
    <col min="1604" max="1604" width="11.42578125" style="100" customWidth="1"/>
    <col min="1605" max="1605" width="0.7109375" style="100" customWidth="1"/>
    <col min="1606" max="1606" width="11.42578125" style="100" customWidth="1"/>
    <col min="1607" max="1607" width="0.7109375" style="100" customWidth="1"/>
    <col min="1608" max="1608" width="11.42578125" style="100" customWidth="1"/>
    <col min="1609" max="1852" width="8.28515625" style="100"/>
    <col min="1853" max="1854" width="1.140625" style="100" customWidth="1"/>
    <col min="1855" max="1855" width="25.28515625" style="100" customWidth="1"/>
    <col min="1856" max="1856" width="5.28515625" style="100" customWidth="1"/>
    <col min="1857" max="1857" width="0.7109375" style="100" customWidth="1"/>
    <col min="1858" max="1858" width="11.42578125" style="100" customWidth="1"/>
    <col min="1859" max="1859" width="0.7109375" style="100" customWidth="1"/>
    <col min="1860" max="1860" width="11.42578125" style="100" customWidth="1"/>
    <col min="1861" max="1861" width="0.7109375" style="100" customWidth="1"/>
    <col min="1862" max="1862" width="11.42578125" style="100" customWidth="1"/>
    <col min="1863" max="1863" width="0.7109375" style="100" customWidth="1"/>
    <col min="1864" max="1864" width="11.42578125" style="100" customWidth="1"/>
    <col min="1865" max="2108" width="8.28515625" style="100"/>
    <col min="2109" max="2110" width="1.140625" style="100" customWidth="1"/>
    <col min="2111" max="2111" width="25.28515625" style="100" customWidth="1"/>
    <col min="2112" max="2112" width="5.28515625" style="100" customWidth="1"/>
    <col min="2113" max="2113" width="0.7109375" style="100" customWidth="1"/>
    <col min="2114" max="2114" width="11.42578125" style="100" customWidth="1"/>
    <col min="2115" max="2115" width="0.7109375" style="100" customWidth="1"/>
    <col min="2116" max="2116" width="11.42578125" style="100" customWidth="1"/>
    <col min="2117" max="2117" width="0.7109375" style="100" customWidth="1"/>
    <col min="2118" max="2118" width="11.42578125" style="100" customWidth="1"/>
    <col min="2119" max="2119" width="0.7109375" style="100" customWidth="1"/>
    <col min="2120" max="2120" width="11.42578125" style="100" customWidth="1"/>
    <col min="2121" max="2364" width="8.28515625" style="100"/>
    <col min="2365" max="2366" width="1.140625" style="100" customWidth="1"/>
    <col min="2367" max="2367" width="25.28515625" style="100" customWidth="1"/>
    <col min="2368" max="2368" width="5.28515625" style="100" customWidth="1"/>
    <col min="2369" max="2369" width="0.7109375" style="100" customWidth="1"/>
    <col min="2370" max="2370" width="11.42578125" style="100" customWidth="1"/>
    <col min="2371" max="2371" width="0.7109375" style="100" customWidth="1"/>
    <col min="2372" max="2372" width="11.42578125" style="100" customWidth="1"/>
    <col min="2373" max="2373" width="0.7109375" style="100" customWidth="1"/>
    <col min="2374" max="2374" width="11.42578125" style="100" customWidth="1"/>
    <col min="2375" max="2375" width="0.7109375" style="100" customWidth="1"/>
    <col min="2376" max="2376" width="11.42578125" style="100" customWidth="1"/>
    <col min="2377" max="2620" width="8.28515625" style="100"/>
    <col min="2621" max="2622" width="1.140625" style="100" customWidth="1"/>
    <col min="2623" max="2623" width="25.28515625" style="100" customWidth="1"/>
    <col min="2624" max="2624" width="5.28515625" style="100" customWidth="1"/>
    <col min="2625" max="2625" width="0.7109375" style="100" customWidth="1"/>
    <col min="2626" max="2626" width="11.42578125" style="100" customWidth="1"/>
    <col min="2627" max="2627" width="0.7109375" style="100" customWidth="1"/>
    <col min="2628" max="2628" width="11.42578125" style="100" customWidth="1"/>
    <col min="2629" max="2629" width="0.7109375" style="100" customWidth="1"/>
    <col min="2630" max="2630" width="11.42578125" style="100" customWidth="1"/>
    <col min="2631" max="2631" width="0.7109375" style="100" customWidth="1"/>
    <col min="2632" max="2632" width="11.42578125" style="100" customWidth="1"/>
    <col min="2633" max="2876" width="8.28515625" style="100"/>
    <col min="2877" max="2878" width="1.140625" style="100" customWidth="1"/>
    <col min="2879" max="2879" width="25.28515625" style="100" customWidth="1"/>
    <col min="2880" max="2880" width="5.28515625" style="100" customWidth="1"/>
    <col min="2881" max="2881" width="0.7109375" style="100" customWidth="1"/>
    <col min="2882" max="2882" width="11.42578125" style="100" customWidth="1"/>
    <col min="2883" max="2883" width="0.7109375" style="100" customWidth="1"/>
    <col min="2884" max="2884" width="11.42578125" style="100" customWidth="1"/>
    <col min="2885" max="2885" width="0.7109375" style="100" customWidth="1"/>
    <col min="2886" max="2886" width="11.42578125" style="100" customWidth="1"/>
    <col min="2887" max="2887" width="0.7109375" style="100" customWidth="1"/>
    <col min="2888" max="2888" width="11.42578125" style="100" customWidth="1"/>
    <col min="2889" max="3132" width="8.28515625" style="100"/>
    <col min="3133" max="3134" width="1.140625" style="100" customWidth="1"/>
    <col min="3135" max="3135" width="25.28515625" style="100" customWidth="1"/>
    <col min="3136" max="3136" width="5.28515625" style="100" customWidth="1"/>
    <col min="3137" max="3137" width="0.7109375" style="100" customWidth="1"/>
    <col min="3138" max="3138" width="11.42578125" style="100" customWidth="1"/>
    <col min="3139" max="3139" width="0.7109375" style="100" customWidth="1"/>
    <col min="3140" max="3140" width="11.42578125" style="100" customWidth="1"/>
    <col min="3141" max="3141" width="0.7109375" style="100" customWidth="1"/>
    <col min="3142" max="3142" width="11.42578125" style="100" customWidth="1"/>
    <col min="3143" max="3143" width="0.7109375" style="100" customWidth="1"/>
    <col min="3144" max="3144" width="11.42578125" style="100" customWidth="1"/>
    <col min="3145" max="3388" width="8.28515625" style="100"/>
    <col min="3389" max="3390" width="1.140625" style="100" customWidth="1"/>
    <col min="3391" max="3391" width="25.28515625" style="100" customWidth="1"/>
    <col min="3392" max="3392" width="5.28515625" style="100" customWidth="1"/>
    <col min="3393" max="3393" width="0.7109375" style="100" customWidth="1"/>
    <col min="3394" max="3394" width="11.42578125" style="100" customWidth="1"/>
    <col min="3395" max="3395" width="0.7109375" style="100" customWidth="1"/>
    <col min="3396" max="3396" width="11.42578125" style="100" customWidth="1"/>
    <col min="3397" max="3397" width="0.7109375" style="100" customWidth="1"/>
    <col min="3398" max="3398" width="11.42578125" style="100" customWidth="1"/>
    <col min="3399" max="3399" width="0.7109375" style="100" customWidth="1"/>
    <col min="3400" max="3400" width="11.42578125" style="100" customWidth="1"/>
    <col min="3401" max="3644" width="8.28515625" style="100"/>
    <col min="3645" max="3646" width="1.140625" style="100" customWidth="1"/>
    <col min="3647" max="3647" width="25.28515625" style="100" customWidth="1"/>
    <col min="3648" max="3648" width="5.28515625" style="100" customWidth="1"/>
    <col min="3649" max="3649" width="0.7109375" style="100" customWidth="1"/>
    <col min="3650" max="3650" width="11.42578125" style="100" customWidth="1"/>
    <col min="3651" max="3651" width="0.7109375" style="100" customWidth="1"/>
    <col min="3652" max="3652" width="11.42578125" style="100" customWidth="1"/>
    <col min="3653" max="3653" width="0.7109375" style="100" customWidth="1"/>
    <col min="3654" max="3654" width="11.42578125" style="100" customWidth="1"/>
    <col min="3655" max="3655" width="0.7109375" style="100" customWidth="1"/>
    <col min="3656" max="3656" width="11.42578125" style="100" customWidth="1"/>
    <col min="3657" max="3900" width="8.28515625" style="100"/>
    <col min="3901" max="3902" width="1.140625" style="100" customWidth="1"/>
    <col min="3903" max="3903" width="25.28515625" style="100" customWidth="1"/>
    <col min="3904" max="3904" width="5.28515625" style="100" customWidth="1"/>
    <col min="3905" max="3905" width="0.7109375" style="100" customWidth="1"/>
    <col min="3906" max="3906" width="11.42578125" style="100" customWidth="1"/>
    <col min="3907" max="3907" width="0.7109375" style="100" customWidth="1"/>
    <col min="3908" max="3908" width="11.42578125" style="100" customWidth="1"/>
    <col min="3909" max="3909" width="0.7109375" style="100" customWidth="1"/>
    <col min="3910" max="3910" width="11.42578125" style="100" customWidth="1"/>
    <col min="3911" max="3911" width="0.7109375" style="100" customWidth="1"/>
    <col min="3912" max="3912" width="11.42578125" style="100" customWidth="1"/>
    <col min="3913" max="4156" width="8.28515625" style="100"/>
    <col min="4157" max="4158" width="1.140625" style="100" customWidth="1"/>
    <col min="4159" max="4159" width="25.28515625" style="100" customWidth="1"/>
    <col min="4160" max="4160" width="5.28515625" style="100" customWidth="1"/>
    <col min="4161" max="4161" width="0.7109375" style="100" customWidth="1"/>
    <col min="4162" max="4162" width="11.42578125" style="100" customWidth="1"/>
    <col min="4163" max="4163" width="0.7109375" style="100" customWidth="1"/>
    <col min="4164" max="4164" width="11.42578125" style="100" customWidth="1"/>
    <col min="4165" max="4165" width="0.7109375" style="100" customWidth="1"/>
    <col min="4166" max="4166" width="11.42578125" style="100" customWidth="1"/>
    <col min="4167" max="4167" width="0.7109375" style="100" customWidth="1"/>
    <col min="4168" max="4168" width="11.42578125" style="100" customWidth="1"/>
    <col min="4169" max="4412" width="8.28515625" style="100"/>
    <col min="4413" max="4414" width="1.140625" style="100" customWidth="1"/>
    <col min="4415" max="4415" width="25.28515625" style="100" customWidth="1"/>
    <col min="4416" max="4416" width="5.28515625" style="100" customWidth="1"/>
    <col min="4417" max="4417" width="0.7109375" style="100" customWidth="1"/>
    <col min="4418" max="4418" width="11.42578125" style="100" customWidth="1"/>
    <col min="4419" max="4419" width="0.7109375" style="100" customWidth="1"/>
    <col min="4420" max="4420" width="11.42578125" style="100" customWidth="1"/>
    <col min="4421" max="4421" width="0.7109375" style="100" customWidth="1"/>
    <col min="4422" max="4422" width="11.42578125" style="100" customWidth="1"/>
    <col min="4423" max="4423" width="0.7109375" style="100" customWidth="1"/>
    <col min="4424" max="4424" width="11.42578125" style="100" customWidth="1"/>
    <col min="4425" max="4668" width="8.28515625" style="100"/>
    <col min="4669" max="4670" width="1.140625" style="100" customWidth="1"/>
    <col min="4671" max="4671" width="25.28515625" style="100" customWidth="1"/>
    <col min="4672" max="4672" width="5.28515625" style="100" customWidth="1"/>
    <col min="4673" max="4673" width="0.7109375" style="100" customWidth="1"/>
    <col min="4674" max="4674" width="11.42578125" style="100" customWidth="1"/>
    <col min="4675" max="4675" width="0.7109375" style="100" customWidth="1"/>
    <col min="4676" max="4676" width="11.42578125" style="100" customWidth="1"/>
    <col min="4677" max="4677" width="0.7109375" style="100" customWidth="1"/>
    <col min="4678" max="4678" width="11.42578125" style="100" customWidth="1"/>
    <col min="4679" max="4679" width="0.7109375" style="100" customWidth="1"/>
    <col min="4680" max="4680" width="11.42578125" style="100" customWidth="1"/>
    <col min="4681" max="4924" width="8.28515625" style="100"/>
    <col min="4925" max="4926" width="1.140625" style="100" customWidth="1"/>
    <col min="4927" max="4927" width="25.28515625" style="100" customWidth="1"/>
    <col min="4928" max="4928" width="5.28515625" style="100" customWidth="1"/>
    <col min="4929" max="4929" width="0.7109375" style="100" customWidth="1"/>
    <col min="4930" max="4930" width="11.42578125" style="100" customWidth="1"/>
    <col min="4931" max="4931" width="0.7109375" style="100" customWidth="1"/>
    <col min="4932" max="4932" width="11.42578125" style="100" customWidth="1"/>
    <col min="4933" max="4933" width="0.7109375" style="100" customWidth="1"/>
    <col min="4934" max="4934" width="11.42578125" style="100" customWidth="1"/>
    <col min="4935" max="4935" width="0.7109375" style="100" customWidth="1"/>
    <col min="4936" max="4936" width="11.42578125" style="100" customWidth="1"/>
    <col min="4937" max="5180" width="8.28515625" style="100"/>
    <col min="5181" max="5182" width="1.140625" style="100" customWidth="1"/>
    <col min="5183" max="5183" width="25.28515625" style="100" customWidth="1"/>
    <col min="5184" max="5184" width="5.28515625" style="100" customWidth="1"/>
    <col min="5185" max="5185" width="0.7109375" style="100" customWidth="1"/>
    <col min="5186" max="5186" width="11.42578125" style="100" customWidth="1"/>
    <col min="5187" max="5187" width="0.7109375" style="100" customWidth="1"/>
    <col min="5188" max="5188" width="11.42578125" style="100" customWidth="1"/>
    <col min="5189" max="5189" width="0.7109375" style="100" customWidth="1"/>
    <col min="5190" max="5190" width="11.42578125" style="100" customWidth="1"/>
    <col min="5191" max="5191" width="0.7109375" style="100" customWidth="1"/>
    <col min="5192" max="5192" width="11.42578125" style="100" customWidth="1"/>
    <col min="5193" max="5436" width="8.28515625" style="100"/>
    <col min="5437" max="5438" width="1.140625" style="100" customWidth="1"/>
    <col min="5439" max="5439" width="25.28515625" style="100" customWidth="1"/>
    <col min="5440" max="5440" width="5.28515625" style="100" customWidth="1"/>
    <col min="5441" max="5441" width="0.7109375" style="100" customWidth="1"/>
    <col min="5442" max="5442" width="11.42578125" style="100" customWidth="1"/>
    <col min="5443" max="5443" width="0.7109375" style="100" customWidth="1"/>
    <col min="5444" max="5444" width="11.42578125" style="100" customWidth="1"/>
    <col min="5445" max="5445" width="0.7109375" style="100" customWidth="1"/>
    <col min="5446" max="5446" width="11.42578125" style="100" customWidth="1"/>
    <col min="5447" max="5447" width="0.7109375" style="100" customWidth="1"/>
    <col min="5448" max="5448" width="11.42578125" style="100" customWidth="1"/>
    <col min="5449" max="5692" width="8.28515625" style="100"/>
    <col min="5693" max="5694" width="1.140625" style="100" customWidth="1"/>
    <col min="5695" max="5695" width="25.28515625" style="100" customWidth="1"/>
    <col min="5696" max="5696" width="5.28515625" style="100" customWidth="1"/>
    <col min="5697" max="5697" width="0.7109375" style="100" customWidth="1"/>
    <col min="5698" max="5698" width="11.42578125" style="100" customWidth="1"/>
    <col min="5699" max="5699" width="0.7109375" style="100" customWidth="1"/>
    <col min="5700" max="5700" width="11.42578125" style="100" customWidth="1"/>
    <col min="5701" max="5701" width="0.7109375" style="100" customWidth="1"/>
    <col min="5702" max="5702" width="11.42578125" style="100" customWidth="1"/>
    <col min="5703" max="5703" width="0.7109375" style="100" customWidth="1"/>
    <col min="5704" max="5704" width="11.42578125" style="100" customWidth="1"/>
    <col min="5705" max="5948" width="8.28515625" style="100"/>
    <col min="5949" max="5950" width="1.140625" style="100" customWidth="1"/>
    <col min="5951" max="5951" width="25.28515625" style="100" customWidth="1"/>
    <col min="5952" max="5952" width="5.28515625" style="100" customWidth="1"/>
    <col min="5953" max="5953" width="0.7109375" style="100" customWidth="1"/>
    <col min="5954" max="5954" width="11.42578125" style="100" customWidth="1"/>
    <col min="5955" max="5955" width="0.7109375" style="100" customWidth="1"/>
    <col min="5956" max="5956" width="11.42578125" style="100" customWidth="1"/>
    <col min="5957" max="5957" width="0.7109375" style="100" customWidth="1"/>
    <col min="5958" max="5958" width="11.42578125" style="100" customWidth="1"/>
    <col min="5959" max="5959" width="0.7109375" style="100" customWidth="1"/>
    <col min="5960" max="5960" width="11.42578125" style="100" customWidth="1"/>
    <col min="5961" max="6204" width="8.28515625" style="100"/>
    <col min="6205" max="6206" width="1.140625" style="100" customWidth="1"/>
    <col min="6207" max="6207" width="25.28515625" style="100" customWidth="1"/>
    <col min="6208" max="6208" width="5.28515625" style="100" customWidth="1"/>
    <col min="6209" max="6209" width="0.7109375" style="100" customWidth="1"/>
    <col min="6210" max="6210" width="11.42578125" style="100" customWidth="1"/>
    <col min="6211" max="6211" width="0.7109375" style="100" customWidth="1"/>
    <col min="6212" max="6212" width="11.42578125" style="100" customWidth="1"/>
    <col min="6213" max="6213" width="0.7109375" style="100" customWidth="1"/>
    <col min="6214" max="6214" width="11.42578125" style="100" customWidth="1"/>
    <col min="6215" max="6215" width="0.7109375" style="100" customWidth="1"/>
    <col min="6216" max="6216" width="11.42578125" style="100" customWidth="1"/>
    <col min="6217" max="6460" width="8.28515625" style="100"/>
    <col min="6461" max="6462" width="1.140625" style="100" customWidth="1"/>
    <col min="6463" max="6463" width="25.28515625" style="100" customWidth="1"/>
    <col min="6464" max="6464" width="5.28515625" style="100" customWidth="1"/>
    <col min="6465" max="6465" width="0.7109375" style="100" customWidth="1"/>
    <col min="6466" max="6466" width="11.42578125" style="100" customWidth="1"/>
    <col min="6467" max="6467" width="0.7109375" style="100" customWidth="1"/>
    <col min="6468" max="6468" width="11.42578125" style="100" customWidth="1"/>
    <col min="6469" max="6469" width="0.7109375" style="100" customWidth="1"/>
    <col min="6470" max="6470" width="11.42578125" style="100" customWidth="1"/>
    <col min="6471" max="6471" width="0.7109375" style="100" customWidth="1"/>
    <col min="6472" max="6472" width="11.42578125" style="100" customWidth="1"/>
    <col min="6473" max="6716" width="8.28515625" style="100"/>
    <col min="6717" max="6718" width="1.140625" style="100" customWidth="1"/>
    <col min="6719" max="6719" width="25.28515625" style="100" customWidth="1"/>
    <col min="6720" max="6720" width="5.28515625" style="100" customWidth="1"/>
    <col min="6721" max="6721" width="0.7109375" style="100" customWidth="1"/>
    <col min="6722" max="6722" width="11.42578125" style="100" customWidth="1"/>
    <col min="6723" max="6723" width="0.7109375" style="100" customWidth="1"/>
    <col min="6724" max="6724" width="11.42578125" style="100" customWidth="1"/>
    <col min="6725" max="6725" width="0.7109375" style="100" customWidth="1"/>
    <col min="6726" max="6726" width="11.42578125" style="100" customWidth="1"/>
    <col min="6727" max="6727" width="0.7109375" style="100" customWidth="1"/>
    <col min="6728" max="6728" width="11.42578125" style="100" customWidth="1"/>
    <col min="6729" max="6972" width="8.28515625" style="100"/>
    <col min="6973" max="6974" width="1.140625" style="100" customWidth="1"/>
    <col min="6975" max="6975" width="25.28515625" style="100" customWidth="1"/>
    <col min="6976" max="6976" width="5.28515625" style="100" customWidth="1"/>
    <col min="6977" max="6977" width="0.7109375" style="100" customWidth="1"/>
    <col min="6978" max="6978" width="11.42578125" style="100" customWidth="1"/>
    <col min="6979" max="6979" width="0.7109375" style="100" customWidth="1"/>
    <col min="6980" max="6980" width="11.42578125" style="100" customWidth="1"/>
    <col min="6981" max="6981" width="0.7109375" style="100" customWidth="1"/>
    <col min="6982" max="6982" width="11.42578125" style="100" customWidth="1"/>
    <col min="6983" max="6983" width="0.7109375" style="100" customWidth="1"/>
    <col min="6984" max="6984" width="11.42578125" style="100" customWidth="1"/>
    <col min="6985" max="7228" width="8.28515625" style="100"/>
    <col min="7229" max="7230" width="1.140625" style="100" customWidth="1"/>
    <col min="7231" max="7231" width="25.28515625" style="100" customWidth="1"/>
    <col min="7232" max="7232" width="5.28515625" style="100" customWidth="1"/>
    <col min="7233" max="7233" width="0.7109375" style="100" customWidth="1"/>
    <col min="7234" max="7234" width="11.42578125" style="100" customWidth="1"/>
    <col min="7235" max="7235" width="0.7109375" style="100" customWidth="1"/>
    <col min="7236" max="7236" width="11.42578125" style="100" customWidth="1"/>
    <col min="7237" max="7237" width="0.7109375" style="100" customWidth="1"/>
    <col min="7238" max="7238" width="11.42578125" style="100" customWidth="1"/>
    <col min="7239" max="7239" width="0.7109375" style="100" customWidth="1"/>
    <col min="7240" max="7240" width="11.42578125" style="100" customWidth="1"/>
    <col min="7241" max="7484" width="8.28515625" style="100"/>
    <col min="7485" max="7486" width="1.140625" style="100" customWidth="1"/>
    <col min="7487" max="7487" width="25.28515625" style="100" customWidth="1"/>
    <col min="7488" max="7488" width="5.28515625" style="100" customWidth="1"/>
    <col min="7489" max="7489" width="0.7109375" style="100" customWidth="1"/>
    <col min="7490" max="7490" width="11.42578125" style="100" customWidth="1"/>
    <col min="7491" max="7491" width="0.7109375" style="100" customWidth="1"/>
    <col min="7492" max="7492" width="11.42578125" style="100" customWidth="1"/>
    <col min="7493" max="7493" width="0.7109375" style="100" customWidth="1"/>
    <col min="7494" max="7494" width="11.42578125" style="100" customWidth="1"/>
    <col min="7495" max="7495" width="0.7109375" style="100" customWidth="1"/>
    <col min="7496" max="7496" width="11.42578125" style="100" customWidth="1"/>
    <col min="7497" max="7740" width="8.28515625" style="100"/>
    <col min="7741" max="7742" width="1.140625" style="100" customWidth="1"/>
    <col min="7743" max="7743" width="25.28515625" style="100" customWidth="1"/>
    <col min="7744" max="7744" width="5.28515625" style="100" customWidth="1"/>
    <col min="7745" max="7745" width="0.7109375" style="100" customWidth="1"/>
    <col min="7746" max="7746" width="11.42578125" style="100" customWidth="1"/>
    <col min="7747" max="7747" width="0.7109375" style="100" customWidth="1"/>
    <col min="7748" max="7748" width="11.42578125" style="100" customWidth="1"/>
    <col min="7749" max="7749" width="0.7109375" style="100" customWidth="1"/>
    <col min="7750" max="7750" width="11.42578125" style="100" customWidth="1"/>
    <col min="7751" max="7751" width="0.7109375" style="100" customWidth="1"/>
    <col min="7752" max="7752" width="11.42578125" style="100" customWidth="1"/>
    <col min="7753" max="7996" width="8.28515625" style="100"/>
    <col min="7997" max="7998" width="1.140625" style="100" customWidth="1"/>
    <col min="7999" max="7999" width="25.28515625" style="100" customWidth="1"/>
    <col min="8000" max="8000" width="5.28515625" style="100" customWidth="1"/>
    <col min="8001" max="8001" width="0.7109375" style="100" customWidth="1"/>
    <col min="8002" max="8002" width="11.42578125" style="100" customWidth="1"/>
    <col min="8003" max="8003" width="0.7109375" style="100" customWidth="1"/>
    <col min="8004" max="8004" width="11.42578125" style="100" customWidth="1"/>
    <col min="8005" max="8005" width="0.7109375" style="100" customWidth="1"/>
    <col min="8006" max="8006" width="11.42578125" style="100" customWidth="1"/>
    <col min="8007" max="8007" width="0.7109375" style="100" customWidth="1"/>
    <col min="8008" max="8008" width="11.42578125" style="100" customWidth="1"/>
    <col min="8009" max="8252" width="8.28515625" style="100"/>
    <col min="8253" max="8254" width="1.140625" style="100" customWidth="1"/>
    <col min="8255" max="8255" width="25.28515625" style="100" customWidth="1"/>
    <col min="8256" max="8256" width="5.28515625" style="100" customWidth="1"/>
    <col min="8257" max="8257" width="0.7109375" style="100" customWidth="1"/>
    <col min="8258" max="8258" width="11.42578125" style="100" customWidth="1"/>
    <col min="8259" max="8259" width="0.7109375" style="100" customWidth="1"/>
    <col min="8260" max="8260" width="11.42578125" style="100" customWidth="1"/>
    <col min="8261" max="8261" width="0.7109375" style="100" customWidth="1"/>
    <col min="8262" max="8262" width="11.42578125" style="100" customWidth="1"/>
    <col min="8263" max="8263" width="0.7109375" style="100" customWidth="1"/>
    <col min="8264" max="8264" width="11.42578125" style="100" customWidth="1"/>
    <col min="8265" max="8508" width="8.28515625" style="100"/>
    <col min="8509" max="8510" width="1.140625" style="100" customWidth="1"/>
    <col min="8511" max="8511" width="25.28515625" style="100" customWidth="1"/>
    <col min="8512" max="8512" width="5.28515625" style="100" customWidth="1"/>
    <col min="8513" max="8513" width="0.7109375" style="100" customWidth="1"/>
    <col min="8514" max="8514" width="11.42578125" style="100" customWidth="1"/>
    <col min="8515" max="8515" width="0.7109375" style="100" customWidth="1"/>
    <col min="8516" max="8516" width="11.42578125" style="100" customWidth="1"/>
    <col min="8517" max="8517" width="0.7109375" style="100" customWidth="1"/>
    <col min="8518" max="8518" width="11.42578125" style="100" customWidth="1"/>
    <col min="8519" max="8519" width="0.7109375" style="100" customWidth="1"/>
    <col min="8520" max="8520" width="11.42578125" style="100" customWidth="1"/>
    <col min="8521" max="8764" width="8.28515625" style="100"/>
    <col min="8765" max="8766" width="1.140625" style="100" customWidth="1"/>
    <col min="8767" max="8767" width="25.28515625" style="100" customWidth="1"/>
    <col min="8768" max="8768" width="5.28515625" style="100" customWidth="1"/>
    <col min="8769" max="8769" width="0.7109375" style="100" customWidth="1"/>
    <col min="8770" max="8770" width="11.42578125" style="100" customWidth="1"/>
    <col min="8771" max="8771" width="0.7109375" style="100" customWidth="1"/>
    <col min="8772" max="8772" width="11.42578125" style="100" customWidth="1"/>
    <col min="8773" max="8773" width="0.7109375" style="100" customWidth="1"/>
    <col min="8774" max="8774" width="11.42578125" style="100" customWidth="1"/>
    <col min="8775" max="8775" width="0.7109375" style="100" customWidth="1"/>
    <col min="8776" max="8776" width="11.42578125" style="100" customWidth="1"/>
    <col min="8777" max="9020" width="8.28515625" style="100"/>
    <col min="9021" max="9022" width="1.140625" style="100" customWidth="1"/>
    <col min="9023" max="9023" width="25.28515625" style="100" customWidth="1"/>
    <col min="9024" max="9024" width="5.28515625" style="100" customWidth="1"/>
    <col min="9025" max="9025" width="0.7109375" style="100" customWidth="1"/>
    <col min="9026" max="9026" width="11.42578125" style="100" customWidth="1"/>
    <col min="9027" max="9027" width="0.7109375" style="100" customWidth="1"/>
    <col min="9028" max="9028" width="11.42578125" style="100" customWidth="1"/>
    <col min="9029" max="9029" width="0.7109375" style="100" customWidth="1"/>
    <col min="9030" max="9030" width="11.42578125" style="100" customWidth="1"/>
    <col min="9031" max="9031" width="0.7109375" style="100" customWidth="1"/>
    <col min="9032" max="9032" width="11.42578125" style="100" customWidth="1"/>
    <col min="9033" max="9276" width="8.28515625" style="100"/>
    <col min="9277" max="9278" width="1.140625" style="100" customWidth="1"/>
    <col min="9279" max="9279" width="25.28515625" style="100" customWidth="1"/>
    <col min="9280" max="9280" width="5.28515625" style="100" customWidth="1"/>
    <col min="9281" max="9281" width="0.7109375" style="100" customWidth="1"/>
    <col min="9282" max="9282" width="11.42578125" style="100" customWidth="1"/>
    <col min="9283" max="9283" width="0.7109375" style="100" customWidth="1"/>
    <col min="9284" max="9284" width="11.42578125" style="100" customWidth="1"/>
    <col min="9285" max="9285" width="0.7109375" style="100" customWidth="1"/>
    <col min="9286" max="9286" width="11.42578125" style="100" customWidth="1"/>
    <col min="9287" max="9287" width="0.7109375" style="100" customWidth="1"/>
    <col min="9288" max="9288" width="11.42578125" style="100" customWidth="1"/>
    <col min="9289" max="9532" width="8.28515625" style="100"/>
    <col min="9533" max="9534" width="1.140625" style="100" customWidth="1"/>
    <col min="9535" max="9535" width="25.28515625" style="100" customWidth="1"/>
    <col min="9536" max="9536" width="5.28515625" style="100" customWidth="1"/>
    <col min="9537" max="9537" width="0.7109375" style="100" customWidth="1"/>
    <col min="9538" max="9538" width="11.42578125" style="100" customWidth="1"/>
    <col min="9539" max="9539" width="0.7109375" style="100" customWidth="1"/>
    <col min="9540" max="9540" width="11.42578125" style="100" customWidth="1"/>
    <col min="9541" max="9541" width="0.7109375" style="100" customWidth="1"/>
    <col min="9542" max="9542" width="11.42578125" style="100" customWidth="1"/>
    <col min="9543" max="9543" width="0.7109375" style="100" customWidth="1"/>
    <col min="9544" max="9544" width="11.42578125" style="100" customWidth="1"/>
    <col min="9545" max="9788" width="8.28515625" style="100"/>
    <col min="9789" max="9790" width="1.140625" style="100" customWidth="1"/>
    <col min="9791" max="9791" width="25.28515625" style="100" customWidth="1"/>
    <col min="9792" max="9792" width="5.28515625" style="100" customWidth="1"/>
    <col min="9793" max="9793" width="0.7109375" style="100" customWidth="1"/>
    <col min="9794" max="9794" width="11.42578125" style="100" customWidth="1"/>
    <col min="9795" max="9795" width="0.7109375" style="100" customWidth="1"/>
    <col min="9796" max="9796" width="11.42578125" style="100" customWidth="1"/>
    <col min="9797" max="9797" width="0.7109375" style="100" customWidth="1"/>
    <col min="9798" max="9798" width="11.42578125" style="100" customWidth="1"/>
    <col min="9799" max="9799" width="0.7109375" style="100" customWidth="1"/>
    <col min="9800" max="9800" width="11.42578125" style="100" customWidth="1"/>
    <col min="9801" max="10044" width="8.28515625" style="100"/>
    <col min="10045" max="10046" width="1.140625" style="100" customWidth="1"/>
    <col min="10047" max="10047" width="25.28515625" style="100" customWidth="1"/>
    <col min="10048" max="10048" width="5.28515625" style="100" customWidth="1"/>
    <col min="10049" max="10049" width="0.7109375" style="100" customWidth="1"/>
    <col min="10050" max="10050" width="11.42578125" style="100" customWidth="1"/>
    <col min="10051" max="10051" width="0.7109375" style="100" customWidth="1"/>
    <col min="10052" max="10052" width="11.42578125" style="100" customWidth="1"/>
    <col min="10053" max="10053" width="0.7109375" style="100" customWidth="1"/>
    <col min="10054" max="10054" width="11.42578125" style="100" customWidth="1"/>
    <col min="10055" max="10055" width="0.7109375" style="100" customWidth="1"/>
    <col min="10056" max="10056" width="11.42578125" style="100" customWidth="1"/>
    <col min="10057" max="10300" width="8.28515625" style="100"/>
    <col min="10301" max="10302" width="1.140625" style="100" customWidth="1"/>
    <col min="10303" max="10303" width="25.28515625" style="100" customWidth="1"/>
    <col min="10304" max="10304" width="5.28515625" style="100" customWidth="1"/>
    <col min="10305" max="10305" width="0.7109375" style="100" customWidth="1"/>
    <col min="10306" max="10306" width="11.42578125" style="100" customWidth="1"/>
    <col min="10307" max="10307" width="0.7109375" style="100" customWidth="1"/>
    <col min="10308" max="10308" width="11.42578125" style="100" customWidth="1"/>
    <col min="10309" max="10309" width="0.7109375" style="100" customWidth="1"/>
    <col min="10310" max="10310" width="11.42578125" style="100" customWidth="1"/>
    <col min="10311" max="10311" width="0.7109375" style="100" customWidth="1"/>
    <col min="10312" max="10312" width="11.42578125" style="100" customWidth="1"/>
    <col min="10313" max="10556" width="8.28515625" style="100"/>
    <col min="10557" max="10558" width="1.140625" style="100" customWidth="1"/>
    <col min="10559" max="10559" width="25.28515625" style="100" customWidth="1"/>
    <col min="10560" max="10560" width="5.28515625" style="100" customWidth="1"/>
    <col min="10561" max="10561" width="0.7109375" style="100" customWidth="1"/>
    <col min="10562" max="10562" width="11.42578125" style="100" customWidth="1"/>
    <col min="10563" max="10563" width="0.7109375" style="100" customWidth="1"/>
    <col min="10564" max="10564" width="11.42578125" style="100" customWidth="1"/>
    <col min="10565" max="10565" width="0.7109375" style="100" customWidth="1"/>
    <col min="10566" max="10566" width="11.42578125" style="100" customWidth="1"/>
    <col min="10567" max="10567" width="0.7109375" style="100" customWidth="1"/>
    <col min="10568" max="10568" width="11.42578125" style="100" customWidth="1"/>
    <col min="10569" max="10812" width="8.28515625" style="100"/>
    <col min="10813" max="10814" width="1.140625" style="100" customWidth="1"/>
    <col min="10815" max="10815" width="25.28515625" style="100" customWidth="1"/>
    <col min="10816" max="10816" width="5.28515625" style="100" customWidth="1"/>
    <col min="10817" max="10817" width="0.7109375" style="100" customWidth="1"/>
    <col min="10818" max="10818" width="11.42578125" style="100" customWidth="1"/>
    <col min="10819" max="10819" width="0.7109375" style="100" customWidth="1"/>
    <col min="10820" max="10820" width="11.42578125" style="100" customWidth="1"/>
    <col min="10821" max="10821" width="0.7109375" style="100" customWidth="1"/>
    <col min="10822" max="10822" width="11.42578125" style="100" customWidth="1"/>
    <col min="10823" max="10823" width="0.7109375" style="100" customWidth="1"/>
    <col min="10824" max="10824" width="11.42578125" style="100" customWidth="1"/>
    <col min="10825" max="11068" width="8.28515625" style="100"/>
    <col min="11069" max="11070" width="1.140625" style="100" customWidth="1"/>
    <col min="11071" max="11071" width="25.28515625" style="100" customWidth="1"/>
    <col min="11072" max="11072" width="5.28515625" style="100" customWidth="1"/>
    <col min="11073" max="11073" width="0.7109375" style="100" customWidth="1"/>
    <col min="11074" max="11074" width="11.42578125" style="100" customWidth="1"/>
    <col min="11075" max="11075" width="0.7109375" style="100" customWidth="1"/>
    <col min="11076" max="11076" width="11.42578125" style="100" customWidth="1"/>
    <col min="11077" max="11077" width="0.7109375" style="100" customWidth="1"/>
    <col min="11078" max="11078" width="11.42578125" style="100" customWidth="1"/>
    <col min="11079" max="11079" width="0.7109375" style="100" customWidth="1"/>
    <col min="11080" max="11080" width="11.42578125" style="100" customWidth="1"/>
    <col min="11081" max="11324" width="8.28515625" style="100"/>
    <col min="11325" max="11326" width="1.140625" style="100" customWidth="1"/>
    <col min="11327" max="11327" width="25.28515625" style="100" customWidth="1"/>
    <col min="11328" max="11328" width="5.28515625" style="100" customWidth="1"/>
    <col min="11329" max="11329" width="0.7109375" style="100" customWidth="1"/>
    <col min="11330" max="11330" width="11.42578125" style="100" customWidth="1"/>
    <col min="11331" max="11331" width="0.7109375" style="100" customWidth="1"/>
    <col min="11332" max="11332" width="11.42578125" style="100" customWidth="1"/>
    <col min="11333" max="11333" width="0.7109375" style="100" customWidth="1"/>
    <col min="11334" max="11334" width="11.42578125" style="100" customWidth="1"/>
    <col min="11335" max="11335" width="0.7109375" style="100" customWidth="1"/>
    <col min="11336" max="11336" width="11.42578125" style="100" customWidth="1"/>
    <col min="11337" max="11580" width="8.28515625" style="100"/>
    <col min="11581" max="11582" width="1.140625" style="100" customWidth="1"/>
    <col min="11583" max="11583" width="25.28515625" style="100" customWidth="1"/>
    <col min="11584" max="11584" width="5.28515625" style="100" customWidth="1"/>
    <col min="11585" max="11585" width="0.7109375" style="100" customWidth="1"/>
    <col min="11586" max="11586" width="11.42578125" style="100" customWidth="1"/>
    <col min="11587" max="11587" width="0.7109375" style="100" customWidth="1"/>
    <col min="11588" max="11588" width="11.42578125" style="100" customWidth="1"/>
    <col min="11589" max="11589" width="0.7109375" style="100" customWidth="1"/>
    <col min="11590" max="11590" width="11.42578125" style="100" customWidth="1"/>
    <col min="11591" max="11591" width="0.7109375" style="100" customWidth="1"/>
    <col min="11592" max="11592" width="11.42578125" style="100" customWidth="1"/>
    <col min="11593" max="11836" width="8.28515625" style="100"/>
    <col min="11837" max="11838" width="1.140625" style="100" customWidth="1"/>
    <col min="11839" max="11839" width="25.28515625" style="100" customWidth="1"/>
    <col min="11840" max="11840" width="5.28515625" style="100" customWidth="1"/>
    <col min="11841" max="11841" width="0.7109375" style="100" customWidth="1"/>
    <col min="11842" max="11842" width="11.42578125" style="100" customWidth="1"/>
    <col min="11843" max="11843" width="0.7109375" style="100" customWidth="1"/>
    <col min="11844" max="11844" width="11.42578125" style="100" customWidth="1"/>
    <col min="11845" max="11845" width="0.7109375" style="100" customWidth="1"/>
    <col min="11846" max="11846" width="11.42578125" style="100" customWidth="1"/>
    <col min="11847" max="11847" width="0.7109375" style="100" customWidth="1"/>
    <col min="11848" max="11848" width="11.42578125" style="100" customWidth="1"/>
    <col min="11849" max="12092" width="8.28515625" style="100"/>
    <col min="12093" max="12094" width="1.140625" style="100" customWidth="1"/>
    <col min="12095" max="12095" width="25.28515625" style="100" customWidth="1"/>
    <col min="12096" max="12096" width="5.28515625" style="100" customWidth="1"/>
    <col min="12097" max="12097" width="0.7109375" style="100" customWidth="1"/>
    <col min="12098" max="12098" width="11.42578125" style="100" customWidth="1"/>
    <col min="12099" max="12099" width="0.7109375" style="100" customWidth="1"/>
    <col min="12100" max="12100" width="11.42578125" style="100" customWidth="1"/>
    <col min="12101" max="12101" width="0.7109375" style="100" customWidth="1"/>
    <col min="12102" max="12102" width="11.42578125" style="100" customWidth="1"/>
    <col min="12103" max="12103" width="0.7109375" style="100" customWidth="1"/>
    <col min="12104" max="12104" width="11.42578125" style="100" customWidth="1"/>
    <col min="12105" max="12348" width="8.28515625" style="100"/>
    <col min="12349" max="12350" width="1.140625" style="100" customWidth="1"/>
    <col min="12351" max="12351" width="25.28515625" style="100" customWidth="1"/>
    <col min="12352" max="12352" width="5.28515625" style="100" customWidth="1"/>
    <col min="12353" max="12353" width="0.7109375" style="100" customWidth="1"/>
    <col min="12354" max="12354" width="11.42578125" style="100" customWidth="1"/>
    <col min="12355" max="12355" width="0.7109375" style="100" customWidth="1"/>
    <col min="12356" max="12356" width="11.42578125" style="100" customWidth="1"/>
    <col min="12357" max="12357" width="0.7109375" style="100" customWidth="1"/>
    <col min="12358" max="12358" width="11.42578125" style="100" customWidth="1"/>
    <col min="12359" max="12359" width="0.7109375" style="100" customWidth="1"/>
    <col min="12360" max="12360" width="11.42578125" style="100" customWidth="1"/>
    <col min="12361" max="12604" width="8.28515625" style="100"/>
    <col min="12605" max="12606" width="1.140625" style="100" customWidth="1"/>
    <col min="12607" max="12607" width="25.28515625" style="100" customWidth="1"/>
    <col min="12608" max="12608" width="5.28515625" style="100" customWidth="1"/>
    <col min="12609" max="12609" width="0.7109375" style="100" customWidth="1"/>
    <col min="12610" max="12610" width="11.42578125" style="100" customWidth="1"/>
    <col min="12611" max="12611" width="0.7109375" style="100" customWidth="1"/>
    <col min="12612" max="12612" width="11.42578125" style="100" customWidth="1"/>
    <col min="12613" max="12613" width="0.7109375" style="100" customWidth="1"/>
    <col min="12614" max="12614" width="11.42578125" style="100" customWidth="1"/>
    <col min="12615" max="12615" width="0.7109375" style="100" customWidth="1"/>
    <col min="12616" max="12616" width="11.42578125" style="100" customWidth="1"/>
    <col min="12617" max="12860" width="8.28515625" style="100"/>
    <col min="12861" max="12862" width="1.140625" style="100" customWidth="1"/>
    <col min="12863" max="12863" width="25.28515625" style="100" customWidth="1"/>
    <col min="12864" max="12864" width="5.28515625" style="100" customWidth="1"/>
    <col min="12865" max="12865" width="0.7109375" style="100" customWidth="1"/>
    <col min="12866" max="12866" width="11.42578125" style="100" customWidth="1"/>
    <col min="12867" max="12867" width="0.7109375" style="100" customWidth="1"/>
    <col min="12868" max="12868" width="11.42578125" style="100" customWidth="1"/>
    <col min="12869" max="12869" width="0.7109375" style="100" customWidth="1"/>
    <col min="12870" max="12870" width="11.42578125" style="100" customWidth="1"/>
    <col min="12871" max="12871" width="0.7109375" style="100" customWidth="1"/>
    <col min="12872" max="12872" width="11.42578125" style="100" customWidth="1"/>
    <col min="12873" max="13116" width="8.28515625" style="100"/>
    <col min="13117" max="13118" width="1.140625" style="100" customWidth="1"/>
    <col min="13119" max="13119" width="25.28515625" style="100" customWidth="1"/>
    <col min="13120" max="13120" width="5.28515625" style="100" customWidth="1"/>
    <col min="13121" max="13121" width="0.7109375" style="100" customWidth="1"/>
    <col min="13122" max="13122" width="11.42578125" style="100" customWidth="1"/>
    <col min="13123" max="13123" width="0.7109375" style="100" customWidth="1"/>
    <col min="13124" max="13124" width="11.42578125" style="100" customWidth="1"/>
    <col min="13125" max="13125" width="0.7109375" style="100" customWidth="1"/>
    <col min="13126" max="13126" width="11.42578125" style="100" customWidth="1"/>
    <col min="13127" max="13127" width="0.7109375" style="100" customWidth="1"/>
    <col min="13128" max="13128" width="11.42578125" style="100" customWidth="1"/>
    <col min="13129" max="13372" width="8.28515625" style="100"/>
    <col min="13373" max="13374" width="1.140625" style="100" customWidth="1"/>
    <col min="13375" max="13375" width="25.28515625" style="100" customWidth="1"/>
    <col min="13376" max="13376" width="5.28515625" style="100" customWidth="1"/>
    <col min="13377" max="13377" width="0.7109375" style="100" customWidth="1"/>
    <col min="13378" max="13378" width="11.42578125" style="100" customWidth="1"/>
    <col min="13379" max="13379" width="0.7109375" style="100" customWidth="1"/>
    <col min="13380" max="13380" width="11.42578125" style="100" customWidth="1"/>
    <col min="13381" max="13381" width="0.7109375" style="100" customWidth="1"/>
    <col min="13382" max="13382" width="11.42578125" style="100" customWidth="1"/>
    <col min="13383" max="13383" width="0.7109375" style="100" customWidth="1"/>
    <col min="13384" max="13384" width="11.42578125" style="100" customWidth="1"/>
    <col min="13385" max="13628" width="8.28515625" style="100"/>
    <col min="13629" max="13630" width="1.140625" style="100" customWidth="1"/>
    <col min="13631" max="13631" width="25.28515625" style="100" customWidth="1"/>
    <col min="13632" max="13632" width="5.28515625" style="100" customWidth="1"/>
    <col min="13633" max="13633" width="0.7109375" style="100" customWidth="1"/>
    <col min="13634" max="13634" width="11.42578125" style="100" customWidth="1"/>
    <col min="13635" max="13635" width="0.7109375" style="100" customWidth="1"/>
    <col min="13636" max="13636" width="11.42578125" style="100" customWidth="1"/>
    <col min="13637" max="13637" width="0.7109375" style="100" customWidth="1"/>
    <col min="13638" max="13638" width="11.42578125" style="100" customWidth="1"/>
    <col min="13639" max="13639" width="0.7109375" style="100" customWidth="1"/>
    <col min="13640" max="13640" width="11.42578125" style="100" customWidth="1"/>
    <col min="13641" max="13884" width="8.28515625" style="100"/>
    <col min="13885" max="13886" width="1.140625" style="100" customWidth="1"/>
    <col min="13887" max="13887" width="25.28515625" style="100" customWidth="1"/>
    <col min="13888" max="13888" width="5.28515625" style="100" customWidth="1"/>
    <col min="13889" max="13889" width="0.7109375" style="100" customWidth="1"/>
    <col min="13890" max="13890" width="11.42578125" style="100" customWidth="1"/>
    <col min="13891" max="13891" width="0.7109375" style="100" customWidth="1"/>
    <col min="13892" max="13892" width="11.42578125" style="100" customWidth="1"/>
    <col min="13893" max="13893" width="0.7109375" style="100" customWidth="1"/>
    <col min="13894" max="13894" width="11.42578125" style="100" customWidth="1"/>
    <col min="13895" max="13895" width="0.7109375" style="100" customWidth="1"/>
    <col min="13896" max="13896" width="11.42578125" style="100" customWidth="1"/>
    <col min="13897" max="14140" width="8.28515625" style="100"/>
    <col min="14141" max="14142" width="1.140625" style="100" customWidth="1"/>
    <col min="14143" max="14143" width="25.28515625" style="100" customWidth="1"/>
    <col min="14144" max="14144" width="5.28515625" style="100" customWidth="1"/>
    <col min="14145" max="14145" width="0.7109375" style="100" customWidth="1"/>
    <col min="14146" max="14146" width="11.42578125" style="100" customWidth="1"/>
    <col min="14147" max="14147" width="0.7109375" style="100" customWidth="1"/>
    <col min="14148" max="14148" width="11.42578125" style="100" customWidth="1"/>
    <col min="14149" max="14149" width="0.7109375" style="100" customWidth="1"/>
    <col min="14150" max="14150" width="11.42578125" style="100" customWidth="1"/>
    <col min="14151" max="14151" width="0.7109375" style="100" customWidth="1"/>
    <col min="14152" max="14152" width="11.42578125" style="100" customWidth="1"/>
    <col min="14153" max="14396" width="8.28515625" style="100"/>
    <col min="14397" max="14398" width="1.140625" style="100" customWidth="1"/>
    <col min="14399" max="14399" width="25.28515625" style="100" customWidth="1"/>
    <col min="14400" max="14400" width="5.28515625" style="100" customWidth="1"/>
    <col min="14401" max="14401" width="0.7109375" style="100" customWidth="1"/>
    <col min="14402" max="14402" width="11.42578125" style="100" customWidth="1"/>
    <col min="14403" max="14403" width="0.7109375" style="100" customWidth="1"/>
    <col min="14404" max="14404" width="11.42578125" style="100" customWidth="1"/>
    <col min="14405" max="14405" width="0.7109375" style="100" customWidth="1"/>
    <col min="14406" max="14406" width="11.42578125" style="100" customWidth="1"/>
    <col min="14407" max="14407" width="0.7109375" style="100" customWidth="1"/>
    <col min="14408" max="14408" width="11.42578125" style="100" customWidth="1"/>
    <col min="14409" max="14652" width="8.28515625" style="100"/>
    <col min="14653" max="14654" width="1.140625" style="100" customWidth="1"/>
    <col min="14655" max="14655" width="25.28515625" style="100" customWidth="1"/>
    <col min="14656" max="14656" width="5.28515625" style="100" customWidth="1"/>
    <col min="14657" max="14657" width="0.7109375" style="100" customWidth="1"/>
    <col min="14658" max="14658" width="11.42578125" style="100" customWidth="1"/>
    <col min="14659" max="14659" width="0.7109375" style="100" customWidth="1"/>
    <col min="14660" max="14660" width="11.42578125" style="100" customWidth="1"/>
    <col min="14661" max="14661" width="0.7109375" style="100" customWidth="1"/>
    <col min="14662" max="14662" width="11.42578125" style="100" customWidth="1"/>
    <col min="14663" max="14663" width="0.7109375" style="100" customWidth="1"/>
    <col min="14664" max="14664" width="11.42578125" style="100" customWidth="1"/>
    <col min="14665" max="14908" width="8.28515625" style="100"/>
    <col min="14909" max="14910" width="1.140625" style="100" customWidth="1"/>
    <col min="14911" max="14911" width="25.28515625" style="100" customWidth="1"/>
    <col min="14912" max="14912" width="5.28515625" style="100" customWidth="1"/>
    <col min="14913" max="14913" width="0.7109375" style="100" customWidth="1"/>
    <col min="14914" max="14914" width="11.42578125" style="100" customWidth="1"/>
    <col min="14915" max="14915" width="0.7109375" style="100" customWidth="1"/>
    <col min="14916" max="14916" width="11.42578125" style="100" customWidth="1"/>
    <col min="14917" max="14917" width="0.7109375" style="100" customWidth="1"/>
    <col min="14918" max="14918" width="11.42578125" style="100" customWidth="1"/>
    <col min="14919" max="14919" width="0.7109375" style="100" customWidth="1"/>
    <col min="14920" max="14920" width="11.42578125" style="100" customWidth="1"/>
    <col min="14921" max="15164" width="8.28515625" style="100"/>
    <col min="15165" max="15166" width="1.140625" style="100" customWidth="1"/>
    <col min="15167" max="15167" width="25.28515625" style="100" customWidth="1"/>
    <col min="15168" max="15168" width="5.28515625" style="100" customWidth="1"/>
    <col min="15169" max="15169" width="0.7109375" style="100" customWidth="1"/>
    <col min="15170" max="15170" width="11.42578125" style="100" customWidth="1"/>
    <col min="15171" max="15171" width="0.7109375" style="100" customWidth="1"/>
    <col min="15172" max="15172" width="11.42578125" style="100" customWidth="1"/>
    <col min="15173" max="15173" width="0.7109375" style="100" customWidth="1"/>
    <col min="15174" max="15174" width="11.42578125" style="100" customWidth="1"/>
    <col min="15175" max="15175" width="0.7109375" style="100" customWidth="1"/>
    <col min="15176" max="15176" width="11.42578125" style="100" customWidth="1"/>
    <col min="15177" max="15420" width="8.28515625" style="100"/>
    <col min="15421" max="15422" width="1.140625" style="100" customWidth="1"/>
    <col min="15423" max="15423" width="25.28515625" style="100" customWidth="1"/>
    <col min="15424" max="15424" width="5.28515625" style="100" customWidth="1"/>
    <col min="15425" max="15425" width="0.7109375" style="100" customWidth="1"/>
    <col min="15426" max="15426" width="11.42578125" style="100" customWidth="1"/>
    <col min="15427" max="15427" width="0.7109375" style="100" customWidth="1"/>
    <col min="15428" max="15428" width="11.42578125" style="100" customWidth="1"/>
    <col min="15429" max="15429" width="0.7109375" style="100" customWidth="1"/>
    <col min="15430" max="15430" width="11.42578125" style="100" customWidth="1"/>
    <col min="15431" max="15431" width="0.7109375" style="100" customWidth="1"/>
    <col min="15432" max="15432" width="11.42578125" style="100" customWidth="1"/>
    <col min="15433" max="15676" width="8.28515625" style="100"/>
    <col min="15677" max="15678" width="1.140625" style="100" customWidth="1"/>
    <col min="15679" max="15679" width="25.28515625" style="100" customWidth="1"/>
    <col min="15680" max="15680" width="5.28515625" style="100" customWidth="1"/>
    <col min="15681" max="15681" width="0.7109375" style="100" customWidth="1"/>
    <col min="15682" max="15682" width="11.42578125" style="100" customWidth="1"/>
    <col min="15683" max="15683" width="0.7109375" style="100" customWidth="1"/>
    <col min="15684" max="15684" width="11.42578125" style="100" customWidth="1"/>
    <col min="15685" max="15685" width="0.7109375" style="100" customWidth="1"/>
    <col min="15686" max="15686" width="11.42578125" style="100" customWidth="1"/>
    <col min="15687" max="15687" width="0.7109375" style="100" customWidth="1"/>
    <col min="15688" max="15688" width="11.42578125" style="100" customWidth="1"/>
    <col min="15689" max="15932" width="8.28515625" style="100"/>
    <col min="15933" max="15934" width="1.140625" style="100" customWidth="1"/>
    <col min="15935" max="15935" width="25.28515625" style="100" customWidth="1"/>
    <col min="15936" max="15936" width="5.28515625" style="100" customWidth="1"/>
    <col min="15937" max="15937" width="0.7109375" style="100" customWidth="1"/>
    <col min="15938" max="15938" width="11.42578125" style="100" customWidth="1"/>
    <col min="15939" max="15939" width="0.7109375" style="100" customWidth="1"/>
    <col min="15940" max="15940" width="11.42578125" style="100" customWidth="1"/>
    <col min="15941" max="15941" width="0.7109375" style="100" customWidth="1"/>
    <col min="15942" max="15942" width="11.42578125" style="100" customWidth="1"/>
    <col min="15943" max="15943" width="0.7109375" style="100" customWidth="1"/>
    <col min="15944" max="15944" width="11.42578125" style="100" customWidth="1"/>
    <col min="15945" max="16384" width="8.28515625" style="100"/>
  </cols>
  <sheetData>
    <row r="1" spans="1:14" ht="20.100000000000001" customHeight="1">
      <c r="A1" s="99" t="s">
        <v>0</v>
      </c>
    </row>
    <row r="2" spans="1:14" ht="20.100000000000001" customHeight="1">
      <c r="A2" s="102" t="s">
        <v>90</v>
      </c>
      <c r="B2" s="103"/>
      <c r="C2" s="103"/>
      <c r="D2" s="103"/>
      <c r="E2" s="104"/>
      <c r="G2" s="104"/>
    </row>
    <row r="3" spans="1:14" ht="20.100000000000001" customHeight="1">
      <c r="A3" s="106" t="s">
        <v>317</v>
      </c>
      <c r="B3" s="107"/>
      <c r="C3" s="107"/>
      <c r="D3" s="107"/>
      <c r="E3" s="108"/>
      <c r="F3" s="109"/>
      <c r="G3" s="108"/>
      <c r="H3" s="110"/>
      <c r="I3" s="110"/>
      <c r="J3" s="110"/>
      <c r="K3" s="110"/>
      <c r="L3" s="110"/>
      <c r="M3" s="110"/>
      <c r="N3" s="110"/>
    </row>
    <row r="4" spans="1:14" ht="15.75" customHeight="1">
      <c r="A4" s="99"/>
      <c r="B4" s="103"/>
      <c r="C4" s="103"/>
      <c r="D4" s="103"/>
      <c r="E4" s="104"/>
      <c r="G4" s="104"/>
    </row>
    <row r="5" spans="1:14" ht="18.600000000000001" customHeight="1">
      <c r="A5" s="99"/>
      <c r="B5" s="103"/>
      <c r="C5" s="103"/>
      <c r="D5" s="103"/>
      <c r="E5" s="104"/>
      <c r="G5" s="104"/>
      <c r="H5" s="424" t="s">
        <v>2</v>
      </c>
      <c r="I5" s="424"/>
      <c r="J5" s="424"/>
      <c r="K5" s="111"/>
      <c r="L5" s="424" t="s">
        <v>3</v>
      </c>
      <c r="M5" s="424"/>
      <c r="N5" s="424"/>
    </row>
    <row r="6" spans="1:14" ht="18.600000000000001" customHeight="1">
      <c r="A6" s="99"/>
      <c r="B6" s="103"/>
      <c r="C6" s="103"/>
      <c r="D6" s="103"/>
      <c r="E6" s="104"/>
      <c r="G6" s="104"/>
      <c r="H6" s="112" t="s">
        <v>4</v>
      </c>
      <c r="I6" s="111"/>
      <c r="J6" s="112" t="s">
        <v>4</v>
      </c>
      <c r="K6" s="111"/>
      <c r="L6" s="112" t="s">
        <v>4</v>
      </c>
      <c r="M6" s="111"/>
      <c r="N6" s="112" t="s">
        <v>4</v>
      </c>
    </row>
    <row r="7" spans="1:14" ht="18.600000000000001" customHeight="1">
      <c r="A7" s="99"/>
      <c r="B7" s="103"/>
      <c r="C7" s="103"/>
      <c r="D7" s="103"/>
      <c r="E7" s="104"/>
      <c r="G7" s="104"/>
      <c r="H7" s="113" t="s">
        <v>315</v>
      </c>
      <c r="I7" s="112"/>
      <c r="J7" s="113" t="s">
        <v>315</v>
      </c>
      <c r="K7" s="112"/>
      <c r="L7" s="113" t="s">
        <v>315</v>
      </c>
      <c r="M7" s="112"/>
      <c r="N7" s="113" t="s">
        <v>315</v>
      </c>
    </row>
    <row r="8" spans="1:14" ht="18.600000000000001" customHeight="1">
      <c r="E8" s="114"/>
      <c r="F8" s="159"/>
      <c r="G8" s="115"/>
      <c r="H8" s="112" t="s">
        <v>7</v>
      </c>
      <c r="I8" s="116"/>
      <c r="J8" s="112" t="s">
        <v>8</v>
      </c>
      <c r="K8" s="112"/>
      <c r="L8" s="112" t="s">
        <v>7</v>
      </c>
      <c r="M8" s="116"/>
      <c r="N8" s="112" t="s">
        <v>8</v>
      </c>
    </row>
    <row r="9" spans="1:14" ht="18.600000000000001" customHeight="1">
      <c r="E9" s="114"/>
      <c r="F9" s="160" t="s">
        <v>9</v>
      </c>
      <c r="G9" s="115"/>
      <c r="H9" s="117" t="s">
        <v>10</v>
      </c>
      <c r="I9" s="112"/>
      <c r="J9" s="117" t="s">
        <v>10</v>
      </c>
      <c r="K9" s="112"/>
      <c r="L9" s="117" t="s">
        <v>10</v>
      </c>
      <c r="M9" s="112"/>
      <c r="N9" s="117" t="s">
        <v>10</v>
      </c>
    </row>
    <row r="10" spans="1:14" ht="6" customHeight="1">
      <c r="A10" s="99"/>
      <c r="E10" s="114"/>
      <c r="F10" s="118"/>
      <c r="G10" s="115"/>
      <c r="H10" s="71"/>
      <c r="I10" s="112"/>
      <c r="J10" s="112"/>
      <c r="K10" s="112"/>
      <c r="L10" s="71"/>
      <c r="M10" s="112"/>
      <c r="N10" s="112"/>
    </row>
    <row r="11" spans="1:14" ht="18.600000000000001" customHeight="1">
      <c r="A11" s="99" t="s">
        <v>91</v>
      </c>
      <c r="E11" s="114"/>
      <c r="F11" s="118"/>
      <c r="G11" s="115"/>
      <c r="H11" s="71"/>
      <c r="I11" s="112"/>
      <c r="J11" s="112"/>
      <c r="K11" s="112"/>
      <c r="L11" s="71"/>
      <c r="M11" s="112"/>
      <c r="N11" s="112"/>
    </row>
    <row r="12" spans="1:14" ht="6" customHeight="1">
      <c r="E12" s="114"/>
      <c r="F12" s="118"/>
      <c r="G12" s="115"/>
      <c r="H12" s="71"/>
      <c r="I12" s="112"/>
      <c r="J12" s="112"/>
      <c r="K12" s="112"/>
      <c r="L12" s="71"/>
      <c r="M12" s="112"/>
      <c r="N12" s="112"/>
    </row>
    <row r="13" spans="1:14" ht="18.600000000000001" customHeight="1">
      <c r="A13" s="119" t="s">
        <v>92</v>
      </c>
      <c r="B13" s="119"/>
      <c r="C13" s="119"/>
      <c r="D13" s="119"/>
      <c r="E13" s="120"/>
      <c r="G13" s="114"/>
      <c r="H13" s="28">
        <v>4642736093</v>
      </c>
      <c r="I13" s="27"/>
      <c r="J13" s="272">
        <v>4932871471</v>
      </c>
      <c r="K13" s="27"/>
      <c r="L13" s="28">
        <v>3496961056</v>
      </c>
      <c r="M13" s="27"/>
      <c r="N13" s="272">
        <v>3836880519</v>
      </c>
    </row>
    <row r="14" spans="1:14" ht="18.600000000000001" customHeight="1">
      <c r="A14" s="119" t="s">
        <v>93</v>
      </c>
      <c r="B14" s="119"/>
      <c r="C14" s="119"/>
      <c r="D14" s="119"/>
      <c r="E14" s="120"/>
      <c r="G14" s="114"/>
      <c r="H14" s="28">
        <v>202199265</v>
      </c>
      <c r="I14" s="27"/>
      <c r="J14" s="272">
        <v>238477914</v>
      </c>
      <c r="K14" s="27"/>
      <c r="L14" s="28">
        <v>0</v>
      </c>
      <c r="M14" s="27"/>
      <c r="N14" s="272">
        <v>0</v>
      </c>
    </row>
    <row r="15" spans="1:14" ht="18.600000000000001" customHeight="1">
      <c r="A15" s="119" t="s">
        <v>94</v>
      </c>
      <c r="B15" s="119"/>
      <c r="C15" s="119"/>
      <c r="D15" s="119"/>
      <c r="E15" s="120"/>
      <c r="G15" s="114"/>
      <c r="H15" s="28">
        <v>515152908</v>
      </c>
      <c r="I15" s="27"/>
      <c r="J15" s="272">
        <v>550220981</v>
      </c>
      <c r="K15" s="27"/>
      <c r="L15" s="28">
        <v>329214701</v>
      </c>
      <c r="M15" s="27"/>
      <c r="N15" s="272">
        <v>332959231</v>
      </c>
    </row>
    <row r="16" spans="1:14" ht="18.600000000000001" customHeight="1">
      <c r="A16" s="119" t="s">
        <v>95</v>
      </c>
      <c r="B16" s="119"/>
      <c r="C16" s="119"/>
      <c r="D16" s="119"/>
      <c r="E16" s="120"/>
      <c r="G16" s="114"/>
      <c r="H16" s="28">
        <v>72462401</v>
      </c>
      <c r="I16" s="27"/>
      <c r="J16" s="272">
        <v>394073200</v>
      </c>
      <c r="K16" s="27"/>
      <c r="L16" s="28">
        <v>0</v>
      </c>
      <c r="M16" s="27"/>
      <c r="N16" s="272">
        <v>0</v>
      </c>
    </row>
    <row r="17" spans="1:14" ht="18.600000000000001" customHeight="1">
      <c r="A17" s="119" t="s">
        <v>96</v>
      </c>
      <c r="B17" s="119"/>
      <c r="C17" s="119"/>
      <c r="D17" s="119"/>
      <c r="E17" s="120"/>
      <c r="G17" s="114"/>
      <c r="H17" s="28">
        <v>-3661891576</v>
      </c>
      <c r="I17" s="27"/>
      <c r="J17" s="272">
        <v>-3813148880</v>
      </c>
      <c r="K17" s="27"/>
      <c r="L17" s="28">
        <v>-2572959683</v>
      </c>
      <c r="M17" s="27"/>
      <c r="N17" s="272">
        <v>-2842952664</v>
      </c>
    </row>
    <row r="18" spans="1:14" ht="18.600000000000001" customHeight="1">
      <c r="A18" s="119" t="s">
        <v>97</v>
      </c>
      <c r="B18" s="119"/>
      <c r="C18" s="119"/>
      <c r="D18" s="119"/>
      <c r="E18" s="120"/>
      <c r="G18" s="114"/>
      <c r="H18" s="28">
        <v>-141351074</v>
      </c>
      <c r="I18" s="27"/>
      <c r="J18" s="272">
        <v>-149057813</v>
      </c>
      <c r="K18" s="27"/>
      <c r="L18" s="28">
        <v>0</v>
      </c>
      <c r="M18" s="27"/>
      <c r="N18" s="272">
        <v>0</v>
      </c>
    </row>
    <row r="19" spans="1:14" ht="18.600000000000001" customHeight="1">
      <c r="A19" s="119" t="s">
        <v>98</v>
      </c>
      <c r="B19" s="119"/>
      <c r="C19" s="119"/>
      <c r="D19" s="119"/>
      <c r="E19" s="120"/>
      <c r="G19" s="114"/>
      <c r="H19" s="28">
        <v>-466513571</v>
      </c>
      <c r="I19" s="27"/>
      <c r="J19" s="272">
        <v>-482001770</v>
      </c>
      <c r="K19" s="27"/>
      <c r="L19" s="28">
        <v>-317786111</v>
      </c>
      <c r="M19" s="27"/>
      <c r="N19" s="272">
        <v>-327083959</v>
      </c>
    </row>
    <row r="20" spans="1:14" ht="18.600000000000001" customHeight="1">
      <c r="A20" s="119" t="s">
        <v>99</v>
      </c>
      <c r="B20" s="119"/>
      <c r="C20" s="119"/>
      <c r="D20" s="119"/>
      <c r="E20" s="120"/>
      <c r="G20" s="114"/>
      <c r="H20" s="86">
        <v>-44662022</v>
      </c>
      <c r="I20" s="27"/>
      <c r="J20" s="274">
        <v>-261597663</v>
      </c>
      <c r="K20" s="27"/>
      <c r="L20" s="38">
        <v>0</v>
      </c>
      <c r="M20" s="27"/>
      <c r="N20" s="275">
        <v>0</v>
      </c>
    </row>
    <row r="21" spans="1:14" ht="6" customHeight="1">
      <c r="A21" s="99"/>
      <c r="B21" s="99"/>
      <c r="C21" s="99"/>
      <c r="D21" s="99"/>
      <c r="E21" s="114"/>
      <c r="G21" s="114"/>
      <c r="H21" s="22"/>
      <c r="L21" s="22"/>
    </row>
    <row r="22" spans="1:14" ht="18.600000000000001" customHeight="1">
      <c r="A22" s="99" t="s">
        <v>100</v>
      </c>
      <c r="E22" s="114"/>
      <c r="G22" s="114"/>
      <c r="H22" s="25">
        <f>SUM(H13:H21)</f>
        <v>1118132424</v>
      </c>
      <c r="J22" s="121">
        <f>SUM(J13:J21)</f>
        <v>1409837440</v>
      </c>
      <c r="L22" s="25">
        <f>SUM(L13:L21)</f>
        <v>935429963</v>
      </c>
      <c r="N22" s="121">
        <f>SUM(N13:N21)</f>
        <v>999803127</v>
      </c>
    </row>
    <row r="23" spans="1:14" ht="18.600000000000001" customHeight="1">
      <c r="A23" s="100" t="s">
        <v>101</v>
      </c>
      <c r="E23" s="114"/>
      <c r="G23" s="114"/>
      <c r="H23" s="309">
        <v>105150109</v>
      </c>
      <c r="I23" s="27"/>
      <c r="J23" s="276">
        <v>382762149</v>
      </c>
      <c r="K23" s="27"/>
      <c r="L23" s="38">
        <v>268507430</v>
      </c>
      <c r="M23" s="27"/>
      <c r="N23" s="274">
        <v>520133163</v>
      </c>
    </row>
    <row r="24" spans="1:14" ht="6" customHeight="1">
      <c r="A24" s="99"/>
      <c r="B24" s="99"/>
      <c r="C24" s="99"/>
      <c r="D24" s="99"/>
      <c r="E24" s="114"/>
      <c r="G24" s="114"/>
      <c r="H24" s="22"/>
      <c r="L24" s="22"/>
    </row>
    <row r="25" spans="1:14" ht="18.600000000000001" customHeight="1">
      <c r="A25" s="99" t="s">
        <v>102</v>
      </c>
      <c r="E25" s="114"/>
      <c r="G25" s="114"/>
      <c r="H25" s="36">
        <f>SUM(H22:H23)</f>
        <v>1223282533</v>
      </c>
      <c r="J25" s="123">
        <f>SUM(J22:J23)</f>
        <v>1792599589</v>
      </c>
      <c r="L25" s="36">
        <f>SUM(L22:L23)</f>
        <v>1203937393</v>
      </c>
      <c r="N25" s="123">
        <f>SUM(N22:N23)</f>
        <v>1519936290</v>
      </c>
    </row>
    <row r="26" spans="1:14" ht="15" customHeight="1">
      <c r="E26" s="114"/>
      <c r="G26" s="114"/>
      <c r="H26" s="25"/>
      <c r="J26" s="121"/>
      <c r="L26" s="25"/>
      <c r="N26" s="121"/>
    </row>
    <row r="27" spans="1:14" ht="18.600000000000001" customHeight="1">
      <c r="A27" s="100" t="s">
        <v>103</v>
      </c>
      <c r="E27" s="114"/>
      <c r="G27" s="114"/>
      <c r="H27" s="28">
        <v>-163938476</v>
      </c>
      <c r="I27" s="27"/>
      <c r="J27" s="272">
        <v>-170767010</v>
      </c>
      <c r="K27" s="27"/>
      <c r="L27" s="28">
        <v>-53705339</v>
      </c>
      <c r="M27" s="27"/>
      <c r="N27" s="272">
        <v>-54800159</v>
      </c>
    </row>
    <row r="28" spans="1:14" ht="18.600000000000001" customHeight="1">
      <c r="A28" s="100" t="s">
        <v>104</v>
      </c>
      <c r="E28" s="120"/>
      <c r="F28" s="105">
        <v>9</v>
      </c>
      <c r="G28" s="114"/>
      <c r="H28" s="28">
        <v>-893741978</v>
      </c>
      <c r="I28" s="27"/>
      <c r="J28" s="272">
        <v>-926453345</v>
      </c>
      <c r="K28" s="27"/>
      <c r="L28" s="28">
        <v>-423324999</v>
      </c>
      <c r="M28" s="27"/>
      <c r="N28" s="272">
        <v>-529093233</v>
      </c>
    </row>
    <row r="29" spans="1:14" ht="18.600000000000001" customHeight="1">
      <c r="A29" s="157" t="s">
        <v>187</v>
      </c>
      <c r="B29" s="157"/>
      <c r="C29" s="157"/>
      <c r="D29" s="157"/>
      <c r="E29" s="161"/>
      <c r="F29" s="162"/>
      <c r="G29" s="114"/>
      <c r="H29" s="28"/>
      <c r="I29" s="27"/>
      <c r="J29" s="272"/>
      <c r="K29" s="27"/>
      <c r="L29" s="28"/>
      <c r="M29" s="27"/>
      <c r="N29" s="272"/>
    </row>
    <row r="30" spans="1:14" ht="18.600000000000001" customHeight="1">
      <c r="A30" s="157"/>
      <c r="B30" s="157" t="s">
        <v>188</v>
      </c>
      <c r="C30" s="157"/>
      <c r="D30" s="157"/>
      <c r="E30" s="161"/>
      <c r="F30" s="162"/>
      <c r="G30" s="114"/>
      <c r="H30" s="28"/>
      <c r="I30" s="27"/>
      <c r="J30" s="121"/>
      <c r="K30" s="338"/>
      <c r="L30" s="25"/>
      <c r="M30" s="336"/>
      <c r="N30" s="121"/>
    </row>
    <row r="31" spans="1:14" ht="18.600000000000001" customHeight="1">
      <c r="A31" s="157"/>
      <c r="B31" s="157" t="s">
        <v>189</v>
      </c>
      <c r="C31" s="157"/>
      <c r="D31" s="157"/>
      <c r="E31" s="161"/>
      <c r="F31" s="162"/>
      <c r="G31" s="114"/>
      <c r="H31" s="28"/>
      <c r="I31" s="27"/>
      <c r="J31" s="121"/>
      <c r="K31" s="338"/>
      <c r="L31" s="25"/>
      <c r="M31" s="336"/>
      <c r="N31" s="121"/>
    </row>
    <row r="32" spans="1:14" ht="18.600000000000001" customHeight="1">
      <c r="A32" s="157"/>
      <c r="B32" s="157" t="s">
        <v>177</v>
      </c>
      <c r="C32" s="157"/>
      <c r="D32" s="157"/>
      <c r="E32" s="161"/>
      <c r="F32" s="162" t="s">
        <v>325</v>
      </c>
      <c r="G32" s="114"/>
      <c r="H32" s="25">
        <v>0</v>
      </c>
      <c r="I32" s="27"/>
      <c r="J32" s="141">
        <v>0</v>
      </c>
      <c r="K32" s="338"/>
      <c r="L32" s="25">
        <v>-236158221</v>
      </c>
      <c r="M32" s="336"/>
      <c r="N32" s="141">
        <v>0</v>
      </c>
    </row>
    <row r="33" spans="1:14" ht="18.600000000000001" customHeight="1">
      <c r="A33" s="100" t="s">
        <v>105</v>
      </c>
      <c r="E33" s="120"/>
      <c r="G33" s="114"/>
      <c r="H33" s="28"/>
      <c r="I33" s="27"/>
      <c r="J33" s="272"/>
      <c r="K33" s="27"/>
      <c r="L33" s="28"/>
      <c r="M33" s="27"/>
      <c r="N33" s="272"/>
    </row>
    <row r="34" spans="1:14" ht="18.600000000000001" customHeight="1">
      <c r="B34" s="124" t="s">
        <v>333</v>
      </c>
      <c r="C34" s="124"/>
      <c r="D34" s="124"/>
      <c r="E34" s="120"/>
      <c r="G34" s="114"/>
      <c r="H34" s="25">
        <v>8358036</v>
      </c>
      <c r="J34" s="121">
        <v>-7327696</v>
      </c>
      <c r="K34" s="338"/>
      <c r="L34" s="25">
        <v>9829394</v>
      </c>
      <c r="M34" s="336"/>
      <c r="N34" s="121">
        <v>-9602943</v>
      </c>
    </row>
    <row r="35" spans="1:14" ht="18.600000000000001" customHeight="1">
      <c r="A35" s="100" t="s">
        <v>106</v>
      </c>
      <c r="E35" s="120"/>
      <c r="G35" s="114"/>
      <c r="H35" s="25">
        <v>-3792228</v>
      </c>
      <c r="J35" s="121">
        <v>-696804</v>
      </c>
      <c r="K35" s="339"/>
      <c r="L35" s="25">
        <v>-1712437</v>
      </c>
      <c r="M35" s="339"/>
      <c r="N35" s="121">
        <v>-256146</v>
      </c>
    </row>
    <row r="36" spans="1:14" ht="18.600000000000001" customHeight="1">
      <c r="A36" s="100" t="s">
        <v>107</v>
      </c>
      <c r="G36" s="114"/>
      <c r="H36" s="25">
        <v>-205677023</v>
      </c>
      <c r="J36" s="121">
        <v>-147908134</v>
      </c>
      <c r="K36" s="338"/>
      <c r="L36" s="25">
        <v>-193524748</v>
      </c>
      <c r="M36" s="336"/>
      <c r="N36" s="121">
        <v>-170315207</v>
      </c>
    </row>
    <row r="37" spans="1:14" ht="18.600000000000001" customHeight="1">
      <c r="A37" s="100" t="s">
        <v>190</v>
      </c>
      <c r="F37" s="100"/>
      <c r="H37" s="25"/>
      <c r="J37" s="339"/>
      <c r="K37" s="339"/>
      <c r="L37" s="340"/>
      <c r="M37" s="339"/>
      <c r="N37" s="339"/>
    </row>
    <row r="38" spans="1:14" ht="18.600000000000001" customHeight="1">
      <c r="B38" s="100" t="s">
        <v>191</v>
      </c>
      <c r="F38" s="162" t="s">
        <v>325</v>
      </c>
      <c r="G38" s="114"/>
      <c r="H38" s="25">
        <v>20234811</v>
      </c>
      <c r="J38" s="121">
        <v>43863540</v>
      </c>
      <c r="K38" s="338"/>
      <c r="L38" s="28">
        <v>0</v>
      </c>
      <c r="M38" s="336"/>
      <c r="N38" s="336">
        <v>0</v>
      </c>
    </row>
    <row r="39" spans="1:14" ht="18.600000000000001" customHeight="1">
      <c r="A39" s="100" t="s">
        <v>338</v>
      </c>
      <c r="F39" s="100"/>
      <c r="H39" s="25"/>
      <c r="J39" s="121"/>
      <c r="L39" s="25"/>
      <c r="M39" s="100"/>
      <c r="N39" s="121"/>
    </row>
    <row r="40" spans="1:14" ht="18.600000000000001" customHeight="1">
      <c r="B40" s="100" t="s">
        <v>184</v>
      </c>
      <c r="F40" s="162" t="s">
        <v>325</v>
      </c>
      <c r="G40" s="114"/>
      <c r="H40" s="310">
        <v>12047955</v>
      </c>
      <c r="J40" s="341">
        <v>-99011138</v>
      </c>
      <c r="K40" s="338"/>
      <c r="L40" s="86">
        <v>0</v>
      </c>
      <c r="M40" s="338"/>
      <c r="N40" s="342">
        <v>0</v>
      </c>
    </row>
    <row r="41" spans="1:14" ht="6" customHeight="1">
      <c r="E41" s="120"/>
      <c r="G41" s="114"/>
      <c r="H41" s="25"/>
      <c r="J41" s="121"/>
      <c r="L41" s="25"/>
      <c r="N41" s="121"/>
    </row>
    <row r="42" spans="1:14" ht="18.600000000000001" customHeight="1">
      <c r="A42" s="163" t="s">
        <v>168</v>
      </c>
      <c r="G42" s="114"/>
      <c r="H42" s="25">
        <f>SUM(H25,H27:H40)</f>
        <v>-3226370</v>
      </c>
      <c r="J42" s="121">
        <f>SUM(J25,J27:J40)</f>
        <v>484299002</v>
      </c>
      <c r="L42" s="25">
        <f>SUM(L25,L27:L40)</f>
        <v>305341043</v>
      </c>
      <c r="N42" s="121">
        <f>SUM(N25,N27:N40)</f>
        <v>755868602</v>
      </c>
    </row>
    <row r="43" spans="1:14" ht="18.600000000000001" customHeight="1">
      <c r="A43" s="100" t="s">
        <v>109</v>
      </c>
      <c r="F43" s="105">
        <v>27</v>
      </c>
      <c r="G43" s="114"/>
      <c r="H43" s="311">
        <v>-1163854</v>
      </c>
      <c r="I43" s="27"/>
      <c r="J43" s="278">
        <v>-104740585</v>
      </c>
      <c r="K43" s="27"/>
      <c r="L43" s="38">
        <v>-10700434</v>
      </c>
      <c r="M43" s="27"/>
      <c r="N43" s="279">
        <v>-130217554</v>
      </c>
    </row>
    <row r="44" spans="1:14" ht="6" customHeight="1">
      <c r="E44" s="120"/>
      <c r="G44" s="114"/>
      <c r="H44" s="25"/>
      <c r="J44" s="121"/>
      <c r="L44" s="25"/>
      <c r="N44" s="121"/>
    </row>
    <row r="45" spans="1:14" ht="18.600000000000001" customHeight="1">
      <c r="A45" s="163" t="s">
        <v>169</v>
      </c>
      <c r="B45" s="99"/>
      <c r="C45" s="99"/>
      <c r="D45" s="99"/>
      <c r="E45" s="120"/>
      <c r="G45" s="114"/>
      <c r="H45" s="312">
        <f>SUM(H42:H43)</f>
        <v>-4390224</v>
      </c>
      <c r="J45" s="110">
        <f>SUM(J42:J43)</f>
        <v>379558417</v>
      </c>
      <c r="L45" s="312">
        <f>SUM(L42:L43)</f>
        <v>294640609</v>
      </c>
      <c r="N45" s="110">
        <f>SUM(N42:N43)</f>
        <v>625651048</v>
      </c>
    </row>
    <row r="46" spans="1:14" ht="17.100000000000001" customHeight="1">
      <c r="A46" s="163"/>
      <c r="B46" s="99"/>
      <c r="C46" s="99"/>
      <c r="D46" s="99"/>
      <c r="E46" s="120"/>
      <c r="G46" s="114"/>
      <c r="H46" s="155"/>
      <c r="J46" s="155"/>
      <c r="L46" s="155"/>
      <c r="N46" s="155"/>
    </row>
    <row r="47" spans="1:14" ht="17.100000000000001" customHeight="1">
      <c r="A47" s="163"/>
      <c r="B47" s="99"/>
      <c r="C47" s="99"/>
      <c r="D47" s="99"/>
      <c r="E47" s="120"/>
      <c r="G47" s="114"/>
      <c r="H47" s="155"/>
      <c r="J47" s="155"/>
      <c r="L47" s="155"/>
      <c r="N47" s="155"/>
    </row>
    <row r="48" spans="1:14" ht="17.100000000000001" customHeight="1">
      <c r="A48" s="163"/>
      <c r="B48" s="99"/>
      <c r="C48" s="99"/>
      <c r="D48" s="99"/>
      <c r="E48" s="120"/>
      <c r="G48" s="114"/>
      <c r="H48" s="155"/>
      <c r="J48" s="155"/>
      <c r="L48" s="155"/>
      <c r="N48" s="155"/>
    </row>
    <row r="49" spans="1:14" ht="6.75" customHeight="1">
      <c r="A49" s="163"/>
      <c r="B49" s="99"/>
      <c r="C49" s="99"/>
      <c r="D49" s="99"/>
      <c r="E49" s="120"/>
      <c r="G49" s="114"/>
      <c r="H49" s="155"/>
      <c r="J49" s="155"/>
      <c r="L49" s="155"/>
      <c r="N49" s="155"/>
    </row>
    <row r="50" spans="1:14" ht="21.95" customHeight="1">
      <c r="A50" s="125" t="str">
        <f>'P 2-5'!A45</f>
        <v>หมายเหตุประกอบข้อมูลทางการเงินในหน้า 17 ถึง 60 เป็นส่วนหนึ่งของข้อมูลทางการเงินระหว่างกาลนี้</v>
      </c>
      <c r="B50" s="126"/>
      <c r="C50" s="126"/>
      <c r="D50" s="126"/>
      <c r="E50" s="127"/>
      <c r="F50" s="109"/>
      <c r="G50" s="128"/>
      <c r="H50" s="123"/>
      <c r="I50" s="110"/>
      <c r="J50" s="123"/>
      <c r="K50" s="110"/>
      <c r="L50" s="123"/>
      <c r="M50" s="110"/>
      <c r="N50" s="123"/>
    </row>
    <row r="51" spans="1:14" ht="20.100000000000001" customHeight="1">
      <c r="A51" s="103" t="str">
        <f>A1</f>
        <v>บริษัท ธนบุรี เฮลท์แคร์ กรุ๊ป จำกัด (มหาชน)</v>
      </c>
      <c r="B51" s="103"/>
      <c r="C51" s="103"/>
      <c r="D51" s="103"/>
      <c r="E51" s="104"/>
      <c r="G51" s="104"/>
    </row>
    <row r="52" spans="1:14" ht="20.100000000000001" customHeight="1">
      <c r="A52" s="103" t="str">
        <f>A2</f>
        <v>งบกำไรขาดทุนเบ็ดเสร็จ</v>
      </c>
      <c r="B52" s="103"/>
      <c r="C52" s="103"/>
      <c r="D52" s="103"/>
      <c r="E52" s="104"/>
      <c r="G52" s="104"/>
    </row>
    <row r="53" spans="1:14" ht="20.100000000000001" customHeight="1">
      <c r="A53" s="107" t="str">
        <f>A3</f>
        <v>สำหรับงวดเก้าเดือนสิ้นสุดวันที่ 30 กันยายน พ.ศ. 2563</v>
      </c>
      <c r="B53" s="107"/>
      <c r="C53" s="107"/>
      <c r="D53" s="107"/>
      <c r="E53" s="108"/>
      <c r="F53" s="109"/>
      <c r="G53" s="108"/>
      <c r="H53" s="110"/>
      <c r="I53" s="110"/>
      <c r="J53" s="110"/>
      <c r="K53" s="110"/>
      <c r="L53" s="110"/>
      <c r="M53" s="110"/>
      <c r="N53" s="110"/>
    </row>
    <row r="54" spans="1:14" ht="17.100000000000001" customHeight="1">
      <c r="A54" s="103"/>
      <c r="B54" s="103"/>
      <c r="C54" s="103"/>
      <c r="D54" s="103"/>
      <c r="E54" s="104"/>
      <c r="G54" s="104"/>
    </row>
    <row r="55" spans="1:14" ht="18" customHeight="1">
      <c r="A55" s="103"/>
      <c r="B55" s="103"/>
      <c r="C55" s="103"/>
      <c r="D55" s="103"/>
      <c r="E55" s="104"/>
      <c r="G55" s="104"/>
      <c r="H55" s="424" t="s">
        <v>2</v>
      </c>
      <c r="I55" s="424"/>
      <c r="J55" s="424"/>
      <c r="K55" s="111"/>
      <c r="L55" s="424" t="s">
        <v>3</v>
      </c>
      <c r="M55" s="424"/>
      <c r="N55" s="424"/>
    </row>
    <row r="56" spans="1:14" ht="18" customHeight="1">
      <c r="A56" s="103"/>
      <c r="B56" s="103"/>
      <c r="C56" s="103"/>
      <c r="D56" s="103"/>
      <c r="E56" s="104"/>
      <c r="G56" s="104"/>
      <c r="H56" s="112" t="s">
        <v>4</v>
      </c>
      <c r="I56" s="112"/>
      <c r="J56" s="112" t="s">
        <v>4</v>
      </c>
      <c r="K56" s="112"/>
      <c r="L56" s="112" t="s">
        <v>4</v>
      </c>
      <c r="M56" s="112"/>
      <c r="N56" s="112" t="s">
        <v>4</v>
      </c>
    </row>
    <row r="57" spans="1:14" ht="18" customHeight="1">
      <c r="A57" s="103"/>
      <c r="B57" s="103"/>
      <c r="C57" s="103"/>
      <c r="D57" s="103"/>
      <c r="E57" s="104"/>
      <c r="G57" s="104"/>
      <c r="H57" s="113" t="s">
        <v>315</v>
      </c>
      <c r="I57" s="112"/>
      <c r="J57" s="113" t="s">
        <v>315</v>
      </c>
      <c r="K57" s="112"/>
      <c r="L57" s="113" t="s">
        <v>315</v>
      </c>
      <c r="M57" s="112"/>
      <c r="N57" s="113" t="s">
        <v>315</v>
      </c>
    </row>
    <row r="58" spans="1:14" ht="18" customHeight="1">
      <c r="A58" s="103"/>
      <c r="B58" s="103"/>
      <c r="C58" s="103"/>
      <c r="D58" s="103"/>
      <c r="E58" s="104"/>
      <c r="G58" s="104"/>
      <c r="H58" s="113" t="str">
        <f>H8</f>
        <v>พ.ศ. 2563</v>
      </c>
      <c r="I58" s="116"/>
      <c r="J58" s="113" t="str">
        <f>J8</f>
        <v>พ.ศ. 2562</v>
      </c>
      <c r="K58" s="112"/>
      <c r="L58" s="113" t="str">
        <f>L8</f>
        <v>พ.ศ. 2563</v>
      </c>
      <c r="M58" s="116"/>
      <c r="N58" s="113" t="str">
        <f>N8</f>
        <v>พ.ศ. 2562</v>
      </c>
    </row>
    <row r="59" spans="1:14" ht="18" customHeight="1">
      <c r="A59" s="103"/>
      <c r="B59" s="103"/>
      <c r="C59" s="103"/>
      <c r="D59" s="103"/>
      <c r="E59" s="104"/>
      <c r="F59" s="160" t="s">
        <v>9</v>
      </c>
      <c r="G59" s="104"/>
      <c r="H59" s="117" t="s">
        <v>10</v>
      </c>
      <c r="I59" s="112"/>
      <c r="J59" s="117" t="s">
        <v>10</v>
      </c>
      <c r="K59" s="112"/>
      <c r="L59" s="117" t="s">
        <v>10</v>
      </c>
      <c r="M59" s="112"/>
      <c r="N59" s="117" t="s">
        <v>10</v>
      </c>
    </row>
    <row r="60" spans="1:14" ht="6" customHeight="1">
      <c r="E60" s="120"/>
      <c r="G60" s="114"/>
      <c r="H60" s="25"/>
      <c r="J60" s="121"/>
      <c r="L60" s="25"/>
      <c r="N60" s="121"/>
    </row>
    <row r="61" spans="1:14" ht="18" customHeight="1">
      <c r="A61" s="99" t="s">
        <v>110</v>
      </c>
      <c r="E61" s="120"/>
      <c r="G61" s="114"/>
      <c r="H61" s="22"/>
      <c r="L61" s="22"/>
    </row>
    <row r="62" spans="1:14" ht="18" customHeight="1">
      <c r="A62" s="157" t="s">
        <v>192</v>
      </c>
      <c r="B62" s="157"/>
      <c r="C62" s="157"/>
      <c r="D62" s="157"/>
      <c r="E62" s="161"/>
      <c r="G62" s="114"/>
      <c r="H62" s="22"/>
      <c r="L62" s="22"/>
    </row>
    <row r="63" spans="1:14" ht="18" customHeight="1">
      <c r="A63" s="157"/>
      <c r="B63" s="157" t="s">
        <v>193</v>
      </c>
      <c r="C63" s="157"/>
      <c r="D63" s="157"/>
      <c r="E63" s="161"/>
      <c r="G63" s="114"/>
      <c r="H63" s="22"/>
      <c r="L63" s="22"/>
    </row>
    <row r="64" spans="1:14" ht="18" customHeight="1">
      <c r="A64" s="157"/>
      <c r="C64" s="33" t="s">
        <v>318</v>
      </c>
      <c r="D64" s="33"/>
      <c r="G64" s="114"/>
      <c r="H64" s="22"/>
      <c r="L64" s="22"/>
    </row>
    <row r="65" spans="1:14" ht="18" customHeight="1">
      <c r="A65" s="157"/>
      <c r="B65" s="10"/>
      <c r="C65" s="10"/>
      <c r="D65" s="10"/>
      <c r="E65" s="157" t="s">
        <v>319</v>
      </c>
      <c r="G65" s="114"/>
      <c r="H65" s="30">
        <v>0</v>
      </c>
      <c r="I65" s="27"/>
      <c r="J65" s="122">
        <v>-35315186</v>
      </c>
      <c r="K65" s="338"/>
      <c r="L65" s="34">
        <v>0</v>
      </c>
      <c r="M65" s="338"/>
      <c r="N65" s="122">
        <v>-30175486</v>
      </c>
    </row>
    <row r="66" spans="1:14" ht="18" customHeight="1">
      <c r="A66" s="10"/>
      <c r="C66" s="33" t="s">
        <v>170</v>
      </c>
      <c r="D66" s="33"/>
      <c r="G66" s="114"/>
      <c r="H66" s="30"/>
      <c r="I66" s="27"/>
      <c r="J66" s="273"/>
      <c r="K66" s="27"/>
      <c r="L66" s="30"/>
      <c r="M66" s="27"/>
      <c r="N66" s="273"/>
    </row>
    <row r="67" spans="1:14" ht="18" customHeight="1">
      <c r="A67" s="10"/>
      <c r="B67" s="33"/>
      <c r="C67" s="33"/>
      <c r="D67" s="33"/>
      <c r="E67" s="157" t="s">
        <v>330</v>
      </c>
      <c r="G67" s="114"/>
      <c r="H67" s="30"/>
      <c r="I67" s="27"/>
      <c r="J67" s="273"/>
      <c r="K67" s="27"/>
      <c r="L67" s="30"/>
      <c r="M67" s="27"/>
      <c r="N67" s="273"/>
    </row>
    <row r="68" spans="1:14" ht="18" customHeight="1">
      <c r="A68" s="10"/>
      <c r="B68" s="10"/>
      <c r="C68" s="10"/>
      <c r="D68" s="10"/>
      <c r="E68" s="10" t="s">
        <v>348</v>
      </c>
      <c r="F68" s="105" t="s">
        <v>322</v>
      </c>
      <c r="G68" s="114"/>
      <c r="H68" s="314">
        <v>-80095455</v>
      </c>
      <c r="I68" s="27"/>
      <c r="J68" s="27">
        <v>-64020573</v>
      </c>
      <c r="K68" s="27"/>
      <c r="L68" s="314">
        <v>-80095455</v>
      </c>
      <c r="M68" s="27"/>
      <c r="N68" s="27">
        <v>-64216912</v>
      </c>
    </row>
    <row r="69" spans="1:14" ht="18" customHeight="1">
      <c r="A69" s="10"/>
      <c r="C69" s="33" t="s">
        <v>331</v>
      </c>
      <c r="D69" s="33"/>
      <c r="G69" s="114"/>
      <c r="H69" s="28"/>
      <c r="I69" s="27"/>
      <c r="J69" s="272"/>
      <c r="K69" s="27"/>
      <c r="L69" s="314"/>
      <c r="M69" s="27"/>
      <c r="N69" s="27"/>
    </row>
    <row r="70" spans="1:14" ht="18" customHeight="1">
      <c r="A70" s="10"/>
      <c r="B70" s="33"/>
      <c r="C70" s="33"/>
      <c r="D70" s="33"/>
      <c r="E70" s="10" t="s">
        <v>332</v>
      </c>
      <c r="G70" s="114"/>
      <c r="H70" s="28"/>
      <c r="I70" s="27"/>
      <c r="J70" s="272"/>
      <c r="K70" s="27"/>
      <c r="L70" s="314"/>
      <c r="M70" s="27"/>
      <c r="N70" s="27"/>
    </row>
    <row r="71" spans="1:14" ht="18" customHeight="1">
      <c r="A71" s="157"/>
      <c r="B71" s="10"/>
      <c r="C71" s="10"/>
      <c r="D71" s="10"/>
      <c r="E71" s="10" t="s">
        <v>128</v>
      </c>
      <c r="F71" s="162" t="s">
        <v>325</v>
      </c>
      <c r="G71" s="114"/>
      <c r="H71" s="28">
        <v>-67307095</v>
      </c>
      <c r="I71" s="27"/>
      <c r="J71" s="272">
        <v>67427091</v>
      </c>
      <c r="K71" s="27"/>
      <c r="L71" s="30">
        <v>0</v>
      </c>
      <c r="M71" s="27"/>
      <c r="N71" s="273">
        <v>0</v>
      </c>
    </row>
    <row r="72" spans="1:14" ht="18" customHeight="1">
      <c r="C72" s="158" t="s">
        <v>344</v>
      </c>
      <c r="D72" s="158"/>
      <c r="G72" s="114"/>
      <c r="H72" s="25"/>
      <c r="J72" s="121"/>
      <c r="L72" s="25"/>
      <c r="N72" s="121"/>
    </row>
    <row r="73" spans="1:14" ht="18" customHeight="1">
      <c r="B73" s="157"/>
      <c r="C73" s="157"/>
      <c r="D73" s="157"/>
      <c r="E73" s="157" t="s">
        <v>345</v>
      </c>
      <c r="F73" s="105">
        <v>20</v>
      </c>
      <c r="G73" s="114"/>
      <c r="H73" s="309">
        <v>16019091</v>
      </c>
      <c r="I73" s="27"/>
      <c r="J73" s="276">
        <v>19867151</v>
      </c>
      <c r="K73" s="27"/>
      <c r="L73" s="86">
        <v>16019091</v>
      </c>
      <c r="M73" s="27"/>
      <c r="N73" s="274">
        <v>18878479</v>
      </c>
    </row>
    <row r="74" spans="1:14" ht="6" customHeight="1">
      <c r="E74" s="120"/>
      <c r="G74" s="114"/>
      <c r="H74" s="25"/>
      <c r="J74" s="121"/>
      <c r="L74" s="25"/>
      <c r="N74" s="121"/>
    </row>
    <row r="75" spans="1:14" ht="18" customHeight="1">
      <c r="A75" s="163" t="s">
        <v>173</v>
      </c>
      <c r="B75" s="157"/>
      <c r="C75" s="157"/>
      <c r="D75" s="157"/>
      <c r="E75" s="161"/>
      <c r="G75" s="114"/>
      <c r="H75" s="22"/>
      <c r="L75" s="22"/>
    </row>
    <row r="76" spans="1:14" ht="18" customHeight="1">
      <c r="A76" s="157"/>
      <c r="B76" s="164" t="s">
        <v>113</v>
      </c>
      <c r="C76" s="164"/>
      <c r="D76" s="164"/>
      <c r="E76" s="165"/>
      <c r="G76" s="114"/>
      <c r="H76" s="312">
        <f>SUM(H62:H73)</f>
        <v>-131383459</v>
      </c>
      <c r="J76" s="110">
        <f>SUM(J62:J73)</f>
        <v>-12041517</v>
      </c>
      <c r="L76" s="312">
        <f>SUM(L62:L73)</f>
        <v>-64076364</v>
      </c>
      <c r="N76" s="110">
        <f>SUM(N62:N73)</f>
        <v>-75513919</v>
      </c>
    </row>
    <row r="77" spans="1:14" ht="6" customHeight="1">
      <c r="A77" s="157"/>
      <c r="B77" s="157"/>
      <c r="C77" s="157"/>
      <c r="D77" s="157"/>
      <c r="E77" s="161"/>
      <c r="G77" s="114"/>
      <c r="H77" s="25"/>
      <c r="J77" s="121"/>
      <c r="L77" s="25"/>
      <c r="N77" s="121"/>
    </row>
    <row r="78" spans="1:14" ht="18" customHeight="1" thickBot="1">
      <c r="A78" s="163" t="s">
        <v>174</v>
      </c>
      <c r="B78" s="157"/>
      <c r="C78" s="157"/>
      <c r="D78" s="157"/>
      <c r="E78" s="161"/>
      <c r="G78" s="114"/>
      <c r="H78" s="316">
        <f>SUM(H76,H45)</f>
        <v>-135773683</v>
      </c>
      <c r="J78" s="138">
        <f>SUM(J76,J45)</f>
        <v>367516900</v>
      </c>
      <c r="L78" s="316">
        <f>SUM(L45+L76)</f>
        <v>230564245</v>
      </c>
      <c r="N78" s="138">
        <f>SUM(N45+N76)</f>
        <v>550137129</v>
      </c>
    </row>
    <row r="79" spans="1:14" ht="15" customHeight="1" thickTop="1">
      <c r="A79" s="99"/>
      <c r="E79" s="120"/>
      <c r="G79" s="114"/>
      <c r="H79" s="22"/>
      <c r="L79" s="22"/>
    </row>
    <row r="80" spans="1:14" ht="18" customHeight="1">
      <c r="A80" s="163" t="s">
        <v>175</v>
      </c>
      <c r="B80" s="163"/>
      <c r="C80" s="163"/>
      <c r="D80" s="163"/>
      <c r="E80" s="161"/>
      <c r="G80" s="114"/>
      <c r="H80" s="25"/>
      <c r="J80" s="121"/>
      <c r="L80" s="25"/>
      <c r="N80" s="121"/>
    </row>
    <row r="81" spans="1:14" ht="6" customHeight="1">
      <c r="A81" s="157"/>
      <c r="B81" s="157"/>
      <c r="C81" s="157"/>
      <c r="D81" s="157"/>
      <c r="E81" s="161"/>
      <c r="G81" s="114"/>
      <c r="H81" s="25"/>
      <c r="J81" s="121"/>
      <c r="L81" s="25"/>
      <c r="N81" s="121"/>
    </row>
    <row r="82" spans="1:14" ht="18" customHeight="1">
      <c r="A82" s="166"/>
      <c r="B82" s="157" t="s">
        <v>149</v>
      </c>
      <c r="C82" s="157"/>
      <c r="D82" s="157"/>
      <c r="E82" s="161"/>
      <c r="G82" s="114"/>
      <c r="H82" s="28">
        <v>31728852</v>
      </c>
      <c r="I82" s="27"/>
      <c r="J82" s="272">
        <v>379963590</v>
      </c>
      <c r="K82" s="27"/>
      <c r="L82" s="28">
        <v>294640609</v>
      </c>
      <c r="M82" s="27"/>
      <c r="N82" s="336">
        <v>625651048</v>
      </c>
    </row>
    <row r="83" spans="1:14" ht="18" customHeight="1">
      <c r="A83" s="166"/>
      <c r="B83" s="157" t="s">
        <v>87</v>
      </c>
      <c r="C83" s="157"/>
      <c r="D83" s="157"/>
      <c r="E83" s="161"/>
      <c r="G83" s="114"/>
      <c r="H83" s="309">
        <v>-36119076</v>
      </c>
      <c r="I83" s="27"/>
      <c r="J83" s="276">
        <v>-405173</v>
      </c>
      <c r="K83" s="27"/>
      <c r="L83" s="38">
        <v>0</v>
      </c>
      <c r="M83" s="27"/>
      <c r="N83" s="275">
        <v>0</v>
      </c>
    </row>
    <row r="84" spans="1:14" ht="6" customHeight="1">
      <c r="E84" s="120"/>
      <c r="G84" s="114"/>
      <c r="H84" s="25"/>
      <c r="J84" s="121"/>
      <c r="L84" s="25"/>
      <c r="N84" s="121"/>
    </row>
    <row r="85" spans="1:14" ht="18" customHeight="1" thickBot="1">
      <c r="A85" s="114"/>
      <c r="E85" s="120"/>
      <c r="G85" s="114"/>
      <c r="H85" s="92">
        <f>SUM(H82:H83)</f>
        <v>-4390224</v>
      </c>
      <c r="J85" s="139">
        <f>SUM(J82:J83)</f>
        <v>379558417</v>
      </c>
      <c r="L85" s="92">
        <f>SUM(L82:L84)</f>
        <v>294640609</v>
      </c>
      <c r="N85" s="139">
        <f>SUM(N82:N84)</f>
        <v>625651048</v>
      </c>
    </row>
    <row r="86" spans="1:14" ht="15" customHeight="1" thickTop="1">
      <c r="A86" s="114"/>
      <c r="E86" s="120"/>
      <c r="G86" s="114"/>
      <c r="H86" s="25"/>
      <c r="J86" s="121"/>
      <c r="L86" s="25"/>
      <c r="N86" s="121"/>
    </row>
    <row r="87" spans="1:14" ht="18" customHeight="1">
      <c r="A87" s="163" t="s">
        <v>176</v>
      </c>
      <c r="B87" s="157"/>
      <c r="C87" s="157"/>
      <c r="D87" s="157"/>
      <c r="E87" s="161"/>
      <c r="G87" s="114"/>
      <c r="H87" s="22"/>
      <c r="L87" s="22"/>
    </row>
    <row r="88" spans="1:14" ht="6" customHeight="1">
      <c r="A88" s="157"/>
      <c r="B88" s="157"/>
      <c r="C88" s="157"/>
      <c r="D88" s="157"/>
      <c r="E88" s="161"/>
      <c r="G88" s="114"/>
      <c r="H88" s="25"/>
      <c r="J88" s="121"/>
      <c r="L88" s="25"/>
      <c r="N88" s="121"/>
    </row>
    <row r="89" spans="1:14" ht="18" customHeight="1">
      <c r="A89" s="157"/>
      <c r="B89" s="157" t="s">
        <v>149</v>
      </c>
      <c r="C89" s="157"/>
      <c r="D89" s="157"/>
      <c r="E89" s="161"/>
      <c r="G89" s="114"/>
      <c r="H89" s="314">
        <v>-99654607</v>
      </c>
      <c r="I89" s="27"/>
      <c r="J89" s="27">
        <v>369626721</v>
      </c>
      <c r="K89" s="27"/>
      <c r="L89" s="28">
        <v>230564245</v>
      </c>
      <c r="M89" s="27"/>
      <c r="N89" s="272">
        <f>N78</f>
        <v>550137129</v>
      </c>
    </row>
    <row r="90" spans="1:14" ht="18" customHeight="1">
      <c r="A90" s="157"/>
      <c r="B90" s="157" t="s">
        <v>87</v>
      </c>
      <c r="C90" s="157"/>
      <c r="D90" s="157"/>
      <c r="E90" s="161"/>
      <c r="G90" s="114"/>
      <c r="H90" s="317">
        <v>-36119076</v>
      </c>
      <c r="I90" s="27"/>
      <c r="J90" s="277">
        <v>-2109821</v>
      </c>
      <c r="K90" s="27"/>
      <c r="L90" s="38">
        <v>0</v>
      </c>
      <c r="M90" s="27"/>
      <c r="N90" s="275">
        <v>0</v>
      </c>
    </row>
    <row r="91" spans="1:14" ht="6" customHeight="1">
      <c r="E91" s="120"/>
      <c r="G91" s="114"/>
      <c r="H91" s="25"/>
      <c r="J91" s="121"/>
      <c r="L91" s="25"/>
      <c r="N91" s="121"/>
    </row>
    <row r="92" spans="1:14" ht="18" customHeight="1" thickBot="1">
      <c r="E92" s="120"/>
      <c r="G92" s="114"/>
      <c r="H92" s="316">
        <f>SUM(H89:H90)</f>
        <v>-135773683</v>
      </c>
      <c r="J92" s="138">
        <f>SUM(J89:J90)</f>
        <v>367516900</v>
      </c>
      <c r="L92" s="316">
        <f>SUM(L89:L90)</f>
        <v>230564245</v>
      </c>
      <c r="N92" s="138">
        <f>SUM(N89:N90)</f>
        <v>550137129</v>
      </c>
    </row>
    <row r="93" spans="1:14" ht="15" customHeight="1" thickTop="1">
      <c r="E93" s="120"/>
      <c r="G93" s="114"/>
      <c r="H93" s="22"/>
      <c r="L93" s="22"/>
    </row>
    <row r="94" spans="1:14" ht="18" customHeight="1">
      <c r="A94" s="163" t="s">
        <v>343</v>
      </c>
      <c r="B94" s="163"/>
      <c r="C94" s="163"/>
      <c r="D94" s="163"/>
      <c r="E94" s="161"/>
      <c r="G94" s="114"/>
      <c r="H94" s="25"/>
      <c r="J94" s="121"/>
      <c r="L94" s="25"/>
      <c r="N94" s="121"/>
    </row>
    <row r="95" spans="1:14" ht="6" customHeight="1">
      <c r="A95" s="157"/>
      <c r="B95" s="157"/>
      <c r="C95" s="157"/>
      <c r="D95" s="157"/>
      <c r="E95" s="161"/>
      <c r="G95" s="114"/>
      <c r="H95" s="25"/>
      <c r="J95" s="121"/>
      <c r="L95" s="25"/>
      <c r="N95" s="121"/>
    </row>
    <row r="96" spans="1:14" ht="18" customHeight="1">
      <c r="A96" s="166"/>
      <c r="B96" s="100" t="s">
        <v>346</v>
      </c>
      <c r="E96" s="161"/>
      <c r="G96" s="114"/>
      <c r="H96" s="344"/>
      <c r="I96" s="100"/>
      <c r="J96" s="345"/>
      <c r="K96" s="100"/>
      <c r="L96" s="344"/>
      <c r="M96" s="100"/>
      <c r="N96" s="345"/>
    </row>
    <row r="97" spans="1:14" ht="18" customHeight="1" thickBot="1">
      <c r="A97" s="166"/>
      <c r="B97" s="157"/>
      <c r="C97" s="100" t="s">
        <v>347</v>
      </c>
      <c r="D97" s="157"/>
      <c r="G97" s="114"/>
      <c r="H97" s="318">
        <v>3.6999999999999998E-2</v>
      </c>
      <c r="I97" s="140"/>
      <c r="J97" s="322">
        <v>0.44700000000000001</v>
      </c>
      <c r="K97" s="338"/>
      <c r="L97" s="343">
        <v>0.34799999999999998</v>
      </c>
      <c r="M97" s="338"/>
      <c r="N97" s="322">
        <v>0.73699999999999999</v>
      </c>
    </row>
    <row r="98" spans="1:14" ht="6" customHeight="1" thickTop="1">
      <c r="A98" s="157"/>
      <c r="B98" s="157"/>
      <c r="C98" s="157"/>
      <c r="D98" s="157"/>
      <c r="E98" s="161"/>
      <c r="G98" s="114"/>
      <c r="H98" s="25"/>
      <c r="J98" s="121"/>
      <c r="L98" s="25"/>
      <c r="N98" s="121"/>
    </row>
    <row r="99" spans="1:14" ht="18" customHeight="1" thickBot="1">
      <c r="A99" s="166"/>
      <c r="B99" s="157" t="s">
        <v>115</v>
      </c>
      <c r="C99" s="157"/>
      <c r="D99" s="157"/>
      <c r="E99" s="161"/>
      <c r="G99" s="114"/>
      <c r="H99" s="92">
        <v>846805657</v>
      </c>
      <c r="I99" s="140"/>
      <c r="J99" s="139">
        <v>849080000</v>
      </c>
      <c r="K99" s="140"/>
      <c r="L99" s="92">
        <v>846805657</v>
      </c>
      <c r="M99" s="140"/>
      <c r="N99" s="139">
        <v>849080000</v>
      </c>
    </row>
    <row r="100" spans="1:14" ht="18" customHeight="1" thickTop="1">
      <c r="A100" s="166"/>
      <c r="B100" s="157"/>
      <c r="C100" s="157"/>
      <c r="D100" s="157"/>
      <c r="E100" s="161"/>
      <c r="G100" s="114"/>
      <c r="H100" s="141"/>
      <c r="I100" s="140"/>
      <c r="J100" s="141"/>
      <c r="K100" s="140"/>
      <c r="L100" s="141"/>
      <c r="M100" s="140"/>
      <c r="N100" s="141"/>
    </row>
    <row r="101" spans="1:14" ht="20.100000000000001" customHeight="1">
      <c r="A101" s="114"/>
      <c r="E101" s="120"/>
      <c r="G101" s="114"/>
      <c r="H101" s="121"/>
      <c r="I101" s="140"/>
      <c r="J101" s="121"/>
      <c r="K101" s="140"/>
      <c r="L101" s="121"/>
      <c r="M101" s="140"/>
      <c r="N101" s="121"/>
    </row>
    <row r="102" spans="1:14" ht="6.75" customHeight="1">
      <c r="A102" s="114"/>
      <c r="E102" s="120"/>
      <c r="G102" s="114"/>
      <c r="H102" s="121"/>
      <c r="I102" s="140"/>
      <c r="J102" s="121"/>
      <c r="K102" s="140"/>
      <c r="L102" s="121"/>
      <c r="M102" s="140"/>
      <c r="N102" s="121"/>
    </row>
    <row r="103" spans="1:14" ht="21.95" customHeight="1">
      <c r="A103" s="142" t="str">
        <f>'P 2-5'!A45</f>
        <v>หมายเหตุประกอบข้อมูลทางการเงินในหน้า 17 ถึง 60 เป็นส่วนหนึ่งของข้อมูลทางการเงินระหว่างกาลนี้</v>
      </c>
      <c r="B103" s="143"/>
      <c r="C103" s="143"/>
      <c r="D103" s="143"/>
      <c r="E103" s="127"/>
      <c r="F103" s="109"/>
      <c r="G103" s="128"/>
      <c r="H103" s="110"/>
      <c r="I103" s="110"/>
      <c r="J103" s="110"/>
      <c r="K103" s="110"/>
      <c r="L103" s="110"/>
      <c r="M103" s="110"/>
      <c r="N103" s="110"/>
    </row>
  </sheetData>
  <mergeCells count="4">
    <mergeCell ref="H5:J5"/>
    <mergeCell ref="L5:N5"/>
    <mergeCell ref="H55:J55"/>
    <mergeCell ref="L55:N5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1" man="1"/>
  </rowBreaks>
  <ignoredErrors>
    <ignoredError sqref="F6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124E8-379B-45A6-8262-F224731F6D76}">
  <dimension ref="A1:AD47"/>
  <sheetViews>
    <sheetView topLeftCell="C31" zoomScale="85" zoomScaleNormal="85" zoomScaleSheetLayoutView="100" workbookViewId="0">
      <selection activeCell="P53" sqref="P53"/>
    </sheetView>
  </sheetViews>
  <sheetFormatPr defaultColWidth="8.28515625" defaultRowHeight="18.95" customHeight="1"/>
  <cols>
    <col min="1" max="2" width="1.28515625" style="149" customWidth="1"/>
    <col min="3" max="3" width="35" style="152" customWidth="1"/>
    <col min="4" max="4" width="11.28515625" style="350" customWidth="1"/>
    <col min="5" max="5" width="0.85546875" style="350" customWidth="1"/>
    <col min="6" max="6" width="10.5703125" style="350" customWidth="1"/>
    <col min="7" max="7" width="0.85546875" style="350" customWidth="1"/>
    <col min="8" max="8" width="10.7109375" style="350" customWidth="1"/>
    <col min="9" max="9" width="0.85546875" style="350" customWidth="1"/>
    <col min="10" max="10" width="9.7109375" style="350" customWidth="1"/>
    <col min="11" max="11" width="0.85546875" style="350" customWidth="1"/>
    <col min="12" max="12" width="10.85546875" style="350" customWidth="1"/>
    <col min="13" max="13" width="0.85546875" style="350" customWidth="1"/>
    <col min="14" max="14" width="10.7109375" style="350" customWidth="1"/>
    <col min="15" max="15" width="0.85546875" style="350" customWidth="1"/>
    <col min="16" max="16" width="12.28515625" style="350" customWidth="1"/>
    <col min="17" max="17" width="0.85546875" style="350" customWidth="1"/>
    <col min="18" max="18" width="14" style="350" customWidth="1"/>
    <col min="19" max="19" width="0.85546875" style="350" customWidth="1"/>
    <col min="20" max="20" width="13.7109375" style="350" customWidth="1"/>
    <col min="21" max="21" width="0.85546875" style="350" customWidth="1"/>
    <col min="22" max="22" width="14.5703125" style="350" customWidth="1"/>
    <col min="23" max="23" width="0.85546875" style="350" customWidth="1"/>
    <col min="24" max="24" width="13.140625" style="350" customWidth="1"/>
    <col min="25" max="25" width="0.85546875" style="350" customWidth="1"/>
    <col min="26" max="26" width="11.7109375" style="350" customWidth="1"/>
    <col min="27" max="27" width="0.85546875" style="350" customWidth="1"/>
    <col min="28" max="28" width="9.85546875" style="350" customWidth="1"/>
    <col min="29" max="29" width="0.85546875" style="350" customWidth="1"/>
    <col min="30" max="30" width="10.7109375" style="350" customWidth="1"/>
    <col min="31" max="16384" width="8.28515625" style="149"/>
  </cols>
  <sheetData>
    <row r="1" spans="1:30" ht="18.95" customHeight="1">
      <c r="A1" s="103" t="s">
        <v>0</v>
      </c>
    </row>
    <row r="2" spans="1:30" ht="18.95" customHeight="1">
      <c r="A2" s="99" t="s">
        <v>116</v>
      </c>
    </row>
    <row r="3" spans="1:30" ht="18.95" customHeight="1">
      <c r="A3" s="106" t="str">
        <f>+'P8-9 nine-month'!A3</f>
        <v>สำหรับงวดเก้าเดือนสิ้นสุดวันที่ 30 กันยายน พ.ศ. 2563</v>
      </c>
      <c r="B3" s="351"/>
      <c r="C3" s="352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353"/>
      <c r="W3" s="353"/>
      <c r="X3" s="353"/>
      <c r="Y3" s="353"/>
      <c r="Z3" s="353"/>
      <c r="AA3" s="353"/>
      <c r="AB3" s="353"/>
      <c r="AC3" s="353"/>
      <c r="AD3" s="353"/>
    </row>
    <row r="4" spans="1:30" ht="18.95" customHeight="1">
      <c r="A4" s="194"/>
    </row>
    <row r="5" spans="1:30" ht="17.25" customHeight="1">
      <c r="A5" s="194"/>
      <c r="D5" s="426" t="s">
        <v>117</v>
      </c>
      <c r="E5" s="426"/>
      <c r="F5" s="426"/>
      <c r="G5" s="426"/>
      <c r="H5" s="426"/>
      <c r="I5" s="426"/>
      <c r="J5" s="426"/>
      <c r="K5" s="426"/>
      <c r="L5" s="426"/>
      <c r="M5" s="426"/>
      <c r="N5" s="426"/>
      <c r="O5" s="426"/>
      <c r="P5" s="426"/>
      <c r="Q5" s="426"/>
      <c r="R5" s="426"/>
      <c r="S5" s="426"/>
      <c r="T5" s="426"/>
      <c r="U5" s="426"/>
      <c r="V5" s="426"/>
      <c r="W5" s="426"/>
      <c r="X5" s="426"/>
      <c r="Y5" s="426"/>
      <c r="Z5" s="426"/>
      <c r="AA5" s="426"/>
      <c r="AB5" s="426"/>
      <c r="AC5" s="426"/>
      <c r="AD5" s="426"/>
    </row>
    <row r="6" spans="1:30" ht="17.25" customHeight="1">
      <c r="A6" s="151"/>
      <c r="B6" s="151"/>
      <c r="C6" s="354"/>
      <c r="D6" s="427" t="s">
        <v>118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7"/>
      <c r="Q6" s="427"/>
      <c r="R6" s="427"/>
      <c r="S6" s="427"/>
      <c r="T6" s="427"/>
      <c r="U6" s="427"/>
      <c r="V6" s="427"/>
      <c r="W6" s="427"/>
      <c r="X6" s="427"/>
      <c r="Y6" s="427"/>
      <c r="Z6" s="427"/>
      <c r="AA6" s="176"/>
      <c r="AB6" s="176"/>
      <c r="AC6" s="176"/>
      <c r="AD6" s="176"/>
    </row>
    <row r="7" spans="1:30" ht="17.25" customHeight="1">
      <c r="A7" s="151"/>
      <c r="B7" s="151"/>
      <c r="C7" s="354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355"/>
      <c r="Q7" s="355"/>
      <c r="R7" s="427" t="s">
        <v>85</v>
      </c>
      <c r="S7" s="427"/>
      <c r="T7" s="427"/>
      <c r="U7" s="427"/>
      <c r="V7" s="427"/>
      <c r="W7" s="427"/>
      <c r="X7" s="427"/>
      <c r="Y7" s="176"/>
      <c r="Z7" s="176"/>
      <c r="AA7" s="176"/>
      <c r="AB7" s="176"/>
      <c r="AC7" s="176"/>
      <c r="AD7" s="176"/>
    </row>
    <row r="8" spans="1:30" ht="17.25" customHeight="1">
      <c r="A8" s="151"/>
      <c r="B8" s="151"/>
      <c r="C8" s="354"/>
      <c r="D8" s="170"/>
      <c r="E8" s="170"/>
      <c r="F8" s="170"/>
      <c r="G8" s="170"/>
      <c r="H8" s="426" t="s">
        <v>82</v>
      </c>
      <c r="I8" s="426"/>
      <c r="J8" s="426"/>
      <c r="K8" s="426"/>
      <c r="L8" s="426"/>
      <c r="M8" s="176"/>
      <c r="N8" s="170"/>
      <c r="O8" s="170"/>
      <c r="P8" s="355"/>
      <c r="Q8" s="355"/>
      <c r="R8" s="426" t="s">
        <v>110</v>
      </c>
      <c r="S8" s="426"/>
      <c r="T8" s="426"/>
      <c r="U8" s="426"/>
      <c r="V8" s="426"/>
      <c r="W8" s="169"/>
      <c r="X8" s="176"/>
      <c r="Y8" s="170"/>
      <c r="Z8" s="170"/>
      <c r="AA8" s="170"/>
      <c r="AC8" s="170"/>
      <c r="AD8" s="170"/>
    </row>
    <row r="9" spans="1:30" ht="17.25" customHeight="1">
      <c r="A9" s="151"/>
      <c r="B9" s="151"/>
      <c r="C9" s="354"/>
      <c r="E9" s="170"/>
      <c r="F9" s="170"/>
      <c r="G9" s="170"/>
      <c r="H9" s="149"/>
      <c r="I9" s="149"/>
      <c r="J9" s="149"/>
      <c r="K9" s="149"/>
      <c r="L9" s="149"/>
      <c r="M9" s="170"/>
      <c r="O9" s="170"/>
      <c r="Q9" s="355"/>
      <c r="R9" s="355" t="s">
        <v>119</v>
      </c>
      <c r="S9" s="170"/>
      <c r="T9" s="170" t="s">
        <v>120</v>
      </c>
      <c r="U9" s="170"/>
      <c r="V9" s="355"/>
      <c r="W9" s="170"/>
      <c r="Y9" s="170"/>
      <c r="AA9" s="170"/>
      <c r="AC9" s="170"/>
    </row>
    <row r="10" spans="1:30" ht="17.25" customHeight="1">
      <c r="A10" s="151"/>
      <c r="B10" s="151"/>
      <c r="C10" s="354"/>
      <c r="D10" s="170" t="s">
        <v>77</v>
      </c>
      <c r="E10" s="170"/>
      <c r="F10" s="186"/>
      <c r="G10" s="170"/>
      <c r="H10" s="170" t="s">
        <v>121</v>
      </c>
      <c r="I10" s="176"/>
      <c r="J10" s="170" t="s">
        <v>121</v>
      </c>
      <c r="K10" s="176"/>
      <c r="L10" s="170"/>
      <c r="M10" s="170"/>
      <c r="N10" s="170"/>
      <c r="O10" s="170"/>
      <c r="P10" s="355" t="s">
        <v>122</v>
      </c>
      <c r="Q10" s="355"/>
      <c r="R10" s="355" t="s">
        <v>123</v>
      </c>
      <c r="S10" s="170"/>
      <c r="T10" s="170" t="s">
        <v>124</v>
      </c>
      <c r="U10" s="170"/>
      <c r="V10" s="356" t="s">
        <v>125</v>
      </c>
      <c r="W10" s="170"/>
      <c r="X10" s="355" t="s">
        <v>126</v>
      </c>
      <c r="Y10" s="170"/>
      <c r="Z10" s="355" t="s">
        <v>127</v>
      </c>
      <c r="AA10" s="170"/>
      <c r="AB10" s="355" t="s">
        <v>128</v>
      </c>
      <c r="AC10" s="170"/>
      <c r="AD10" s="170" t="s">
        <v>126</v>
      </c>
    </row>
    <row r="11" spans="1:30" ht="17.25" customHeight="1">
      <c r="A11" s="151"/>
      <c r="B11" s="151"/>
      <c r="C11" s="354"/>
      <c r="D11" s="170" t="s">
        <v>129</v>
      </c>
      <c r="E11" s="170"/>
      <c r="F11" s="186" t="s">
        <v>130</v>
      </c>
      <c r="G11" s="170"/>
      <c r="H11" s="206" t="s">
        <v>131</v>
      </c>
      <c r="I11" s="176"/>
      <c r="J11" s="206" t="s">
        <v>131</v>
      </c>
      <c r="K11" s="176"/>
      <c r="L11" s="170"/>
      <c r="M11" s="170"/>
      <c r="N11" s="170"/>
      <c r="O11" s="170"/>
      <c r="P11" s="355" t="s">
        <v>132</v>
      </c>
      <c r="Q11" s="355"/>
      <c r="R11" s="355" t="s">
        <v>133</v>
      </c>
      <c r="S11" s="170"/>
      <c r="T11" s="170" t="s">
        <v>134</v>
      </c>
      <c r="U11" s="170"/>
      <c r="V11" s="356" t="s">
        <v>135</v>
      </c>
      <c r="W11" s="170"/>
      <c r="X11" s="355" t="s">
        <v>136</v>
      </c>
      <c r="Y11" s="170"/>
      <c r="Z11" s="355" t="s">
        <v>137</v>
      </c>
      <c r="AA11" s="170"/>
      <c r="AB11" s="355" t="s">
        <v>138</v>
      </c>
      <c r="AC11" s="170"/>
      <c r="AD11" s="170" t="s">
        <v>139</v>
      </c>
    </row>
    <row r="12" spans="1:30" ht="17.25" customHeight="1">
      <c r="A12" s="151"/>
      <c r="B12" s="151"/>
      <c r="C12" s="171"/>
      <c r="D12" s="175" t="s">
        <v>140</v>
      </c>
      <c r="E12" s="170"/>
      <c r="F12" s="357" t="s">
        <v>141</v>
      </c>
      <c r="G12" s="170"/>
      <c r="H12" s="175" t="s">
        <v>142</v>
      </c>
      <c r="I12" s="170"/>
      <c r="J12" s="175" t="s">
        <v>143</v>
      </c>
      <c r="K12" s="170"/>
      <c r="L12" s="175" t="s">
        <v>144</v>
      </c>
      <c r="M12" s="170"/>
      <c r="N12" s="175" t="s">
        <v>143</v>
      </c>
      <c r="O12" s="170"/>
      <c r="P12" s="175" t="s">
        <v>145</v>
      </c>
      <c r="Q12" s="170"/>
      <c r="R12" s="358" t="s">
        <v>146</v>
      </c>
      <c r="S12" s="170"/>
      <c r="T12" s="358" t="s">
        <v>147</v>
      </c>
      <c r="U12" s="170"/>
      <c r="V12" s="359" t="s">
        <v>148</v>
      </c>
      <c r="W12" s="170"/>
      <c r="X12" s="358" t="s">
        <v>75</v>
      </c>
      <c r="Y12" s="170"/>
      <c r="Z12" s="358" t="s">
        <v>149</v>
      </c>
      <c r="AA12" s="170"/>
      <c r="AB12" s="358" t="s">
        <v>150</v>
      </c>
      <c r="AC12" s="170"/>
      <c r="AD12" s="175" t="s">
        <v>151</v>
      </c>
    </row>
    <row r="13" spans="1:30" ht="6" customHeight="1">
      <c r="A13" s="151"/>
      <c r="B13" s="151"/>
      <c r="C13" s="171"/>
      <c r="D13" s="170"/>
      <c r="E13" s="170"/>
      <c r="F13" s="186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355"/>
      <c r="S13" s="170"/>
      <c r="T13" s="355"/>
      <c r="U13" s="170"/>
      <c r="V13" s="356"/>
      <c r="W13" s="170"/>
      <c r="X13" s="355"/>
      <c r="Y13" s="170"/>
      <c r="Z13" s="355"/>
      <c r="AA13" s="170"/>
      <c r="AB13" s="355"/>
      <c r="AC13" s="170"/>
      <c r="AD13" s="170"/>
    </row>
    <row r="14" spans="1:30" ht="18.95" customHeight="1">
      <c r="A14" s="194" t="s">
        <v>152</v>
      </c>
      <c r="B14" s="194"/>
      <c r="C14" s="354"/>
      <c r="D14" s="263">
        <v>849080000</v>
      </c>
      <c r="E14" s="263"/>
      <c r="F14" s="263">
        <v>6861242864</v>
      </c>
      <c r="G14" s="263"/>
      <c r="H14" s="263">
        <v>112524039</v>
      </c>
      <c r="I14" s="263"/>
      <c r="J14" s="360">
        <v>0</v>
      </c>
      <c r="K14" s="263"/>
      <c r="L14" s="263">
        <v>1066997493</v>
      </c>
      <c r="M14" s="263"/>
      <c r="N14" s="360">
        <v>0</v>
      </c>
      <c r="O14" s="263"/>
      <c r="P14" s="263">
        <v>-1099805884</v>
      </c>
      <c r="Q14" s="263"/>
      <c r="R14" s="263">
        <v>527929820</v>
      </c>
      <c r="S14" s="263"/>
      <c r="T14" s="263">
        <v>-13961478</v>
      </c>
      <c r="U14" s="263"/>
      <c r="V14" s="263">
        <v>-87087302</v>
      </c>
      <c r="W14" s="361"/>
      <c r="X14" s="263">
        <v>426881040</v>
      </c>
      <c r="Y14" s="361"/>
      <c r="Z14" s="263">
        <v>8216919552</v>
      </c>
      <c r="AA14" s="361"/>
      <c r="AB14" s="263">
        <v>508964985</v>
      </c>
      <c r="AC14" s="361"/>
      <c r="AD14" s="263">
        <v>8725884537</v>
      </c>
    </row>
    <row r="15" spans="1:30" ht="18.95" customHeight="1">
      <c r="A15" s="194" t="s">
        <v>153</v>
      </c>
      <c r="B15" s="178"/>
      <c r="C15" s="354"/>
      <c r="D15" s="362"/>
      <c r="E15" s="362"/>
      <c r="F15" s="362"/>
      <c r="G15" s="361"/>
      <c r="H15" s="362"/>
      <c r="I15" s="361"/>
      <c r="J15" s="361"/>
      <c r="K15" s="361"/>
      <c r="L15" s="361"/>
      <c r="M15" s="269"/>
      <c r="N15" s="361"/>
      <c r="O15" s="209"/>
      <c r="P15" s="361"/>
      <c r="Q15" s="209"/>
      <c r="R15" s="209"/>
      <c r="S15" s="209"/>
      <c r="T15" s="361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</row>
    <row r="16" spans="1:30" ht="18.95" customHeight="1">
      <c r="A16" s="149" t="s">
        <v>194</v>
      </c>
      <c r="B16" s="178"/>
      <c r="C16" s="354"/>
      <c r="D16" s="360">
        <v>0</v>
      </c>
      <c r="E16" s="362"/>
      <c r="F16" s="360">
        <v>0</v>
      </c>
      <c r="G16" s="360"/>
      <c r="H16" s="360">
        <v>0</v>
      </c>
      <c r="I16" s="361"/>
      <c r="J16" s="360">
        <v>0</v>
      </c>
      <c r="K16" s="361"/>
      <c r="L16" s="361">
        <v>-382086000</v>
      </c>
      <c r="M16" s="264"/>
      <c r="N16" s="360">
        <v>0</v>
      </c>
      <c r="O16" s="209"/>
      <c r="P16" s="360">
        <v>0</v>
      </c>
      <c r="Q16" s="264"/>
      <c r="R16" s="360">
        <v>0</v>
      </c>
      <c r="S16" s="209"/>
      <c r="T16" s="360">
        <v>0</v>
      </c>
      <c r="U16" s="360"/>
      <c r="V16" s="360">
        <v>0</v>
      </c>
      <c r="W16" s="209"/>
      <c r="X16" s="209">
        <v>0</v>
      </c>
      <c r="Y16" s="209"/>
      <c r="Z16" s="209">
        <v>-382086000</v>
      </c>
      <c r="AA16" s="209"/>
      <c r="AB16" s="360">
        <v>0</v>
      </c>
      <c r="AC16" s="209"/>
      <c r="AD16" s="209">
        <v>-382086000</v>
      </c>
    </row>
    <row r="17" spans="1:30" ht="18.95" customHeight="1">
      <c r="A17" s="149" t="s">
        <v>154</v>
      </c>
      <c r="B17" s="178"/>
      <c r="C17" s="354"/>
      <c r="D17" s="360"/>
      <c r="E17" s="362"/>
      <c r="F17" s="360"/>
      <c r="G17" s="360"/>
      <c r="H17" s="360"/>
      <c r="I17" s="361"/>
      <c r="J17" s="361"/>
      <c r="K17" s="361"/>
      <c r="L17" s="361"/>
      <c r="M17" s="264"/>
      <c r="N17" s="361"/>
      <c r="O17" s="209"/>
      <c r="P17" s="360"/>
      <c r="Q17" s="264"/>
      <c r="R17" s="360"/>
      <c r="S17" s="209"/>
      <c r="T17" s="360"/>
      <c r="U17" s="360"/>
      <c r="V17" s="360"/>
      <c r="W17" s="209"/>
      <c r="X17" s="209"/>
      <c r="Y17" s="209"/>
      <c r="Z17" s="209"/>
      <c r="AA17" s="209"/>
      <c r="AB17" s="360"/>
      <c r="AC17" s="209"/>
      <c r="AD17" s="209"/>
    </row>
    <row r="18" spans="1:30" ht="18.95" customHeight="1">
      <c r="B18" s="149" t="s">
        <v>155</v>
      </c>
      <c r="C18" s="354"/>
      <c r="D18" s="360">
        <v>0</v>
      </c>
      <c r="E18" s="362"/>
      <c r="F18" s="360">
        <v>0</v>
      </c>
      <c r="G18" s="360"/>
      <c r="H18" s="360">
        <v>0</v>
      </c>
      <c r="I18" s="361"/>
      <c r="J18" s="360">
        <v>0</v>
      </c>
      <c r="K18" s="361"/>
      <c r="L18" s="360">
        <v>0</v>
      </c>
      <c r="M18" s="264"/>
      <c r="N18" s="360">
        <v>0</v>
      </c>
      <c r="O18" s="209"/>
      <c r="P18" s="360">
        <v>0</v>
      </c>
      <c r="Q18" s="264"/>
      <c r="R18" s="360">
        <v>0</v>
      </c>
      <c r="S18" s="209"/>
      <c r="T18" s="360">
        <v>0</v>
      </c>
      <c r="U18" s="360"/>
      <c r="V18" s="360">
        <v>0</v>
      </c>
      <c r="W18" s="209"/>
      <c r="X18" s="209">
        <v>0</v>
      </c>
      <c r="Y18" s="209"/>
      <c r="Z18" s="363">
        <v>0</v>
      </c>
      <c r="AA18" s="209"/>
      <c r="AB18" s="360">
        <v>-16673937</v>
      </c>
      <c r="AC18" s="209"/>
      <c r="AD18" s="209">
        <v>-16673937</v>
      </c>
    </row>
    <row r="19" spans="1:30" ht="18.95" customHeight="1">
      <c r="A19" s="149" t="s">
        <v>114</v>
      </c>
      <c r="B19" s="151"/>
      <c r="C19" s="354"/>
      <c r="D19" s="364">
        <v>0</v>
      </c>
      <c r="E19" s="362"/>
      <c r="F19" s="364">
        <v>0</v>
      </c>
      <c r="G19" s="209"/>
      <c r="H19" s="364">
        <v>0</v>
      </c>
      <c r="I19" s="361"/>
      <c r="J19" s="364">
        <v>0</v>
      </c>
      <c r="K19" s="361"/>
      <c r="L19" s="364">
        <v>346863101</v>
      </c>
      <c r="M19" s="214"/>
      <c r="N19" s="364">
        <v>0</v>
      </c>
      <c r="O19" s="209"/>
      <c r="P19" s="365">
        <v>0</v>
      </c>
      <c r="Q19" s="209"/>
      <c r="R19" s="366">
        <v>-64104460</v>
      </c>
      <c r="S19" s="209"/>
      <c r="T19" s="366">
        <v>67427091</v>
      </c>
      <c r="U19" s="209"/>
      <c r="V19" s="366">
        <v>19440989</v>
      </c>
      <c r="W19" s="209"/>
      <c r="X19" s="367">
        <v>22763620</v>
      </c>
      <c r="Y19" s="209"/>
      <c r="Z19" s="367">
        <v>369626721</v>
      </c>
      <c r="AA19" s="209"/>
      <c r="AB19" s="366">
        <v>-2109821</v>
      </c>
      <c r="AC19" s="209"/>
      <c r="AD19" s="367">
        <v>367516900</v>
      </c>
    </row>
    <row r="20" spans="1:30" ht="6" customHeight="1">
      <c r="B20" s="151"/>
      <c r="C20" s="354"/>
      <c r="D20" s="263"/>
      <c r="E20" s="263"/>
      <c r="F20" s="263"/>
      <c r="G20" s="263"/>
      <c r="H20" s="263"/>
      <c r="I20" s="263"/>
      <c r="J20" s="263"/>
      <c r="K20" s="263"/>
      <c r="L20" s="263"/>
      <c r="M20" s="263"/>
      <c r="N20" s="263"/>
      <c r="O20" s="263"/>
      <c r="P20" s="263"/>
      <c r="Q20" s="263"/>
      <c r="R20" s="263"/>
      <c r="S20" s="263"/>
      <c r="T20" s="263"/>
      <c r="U20" s="263"/>
      <c r="V20" s="263"/>
      <c r="W20" s="263"/>
      <c r="X20" s="263"/>
      <c r="Y20" s="263"/>
      <c r="Z20" s="263"/>
      <c r="AA20" s="263"/>
      <c r="AB20" s="263"/>
      <c r="AC20" s="263"/>
      <c r="AD20" s="263"/>
    </row>
    <row r="21" spans="1:30" ht="18.95" customHeight="1" thickBot="1">
      <c r="A21" s="194" t="s">
        <v>320</v>
      </c>
      <c r="B21" s="194"/>
      <c r="C21" s="354"/>
      <c r="D21" s="368">
        <v>849080000</v>
      </c>
      <c r="E21" s="209"/>
      <c r="F21" s="368">
        <v>6861242864</v>
      </c>
      <c r="G21" s="209"/>
      <c r="H21" s="368">
        <v>112524039</v>
      </c>
      <c r="I21" s="209"/>
      <c r="J21" s="368">
        <v>0</v>
      </c>
      <c r="K21" s="209"/>
      <c r="L21" s="368">
        <v>1031774594</v>
      </c>
      <c r="M21" s="209"/>
      <c r="N21" s="368">
        <v>0</v>
      </c>
      <c r="O21" s="209"/>
      <c r="P21" s="368">
        <v>-1099805884</v>
      </c>
      <c r="Q21" s="209"/>
      <c r="R21" s="368">
        <v>463825360</v>
      </c>
      <c r="S21" s="209"/>
      <c r="T21" s="368">
        <v>53465613</v>
      </c>
      <c r="U21" s="209"/>
      <c r="V21" s="368">
        <v>-67646313</v>
      </c>
      <c r="W21" s="209"/>
      <c r="X21" s="368">
        <v>449644660</v>
      </c>
      <c r="Y21" s="209"/>
      <c r="Z21" s="368">
        <v>8204460273</v>
      </c>
      <c r="AA21" s="209"/>
      <c r="AB21" s="368">
        <v>490181227</v>
      </c>
      <c r="AC21" s="209"/>
      <c r="AD21" s="368">
        <v>8694641500</v>
      </c>
    </row>
    <row r="22" spans="1:30" ht="18.95" customHeight="1" thickTop="1">
      <c r="A22" s="194"/>
      <c r="B22" s="194"/>
      <c r="C22" s="354"/>
      <c r="D22" s="369"/>
      <c r="E22" s="369"/>
      <c r="F22" s="369"/>
      <c r="G22" s="369"/>
      <c r="H22" s="369"/>
      <c r="I22" s="369"/>
      <c r="J22" s="369"/>
      <c r="K22" s="369"/>
      <c r="L22" s="369"/>
      <c r="M22" s="369"/>
      <c r="N22" s="369"/>
      <c r="O22" s="369"/>
      <c r="P22" s="369"/>
      <c r="Q22" s="369"/>
      <c r="R22" s="369"/>
      <c r="S22" s="369"/>
      <c r="T22" s="369"/>
      <c r="U22" s="369"/>
      <c r="V22" s="369"/>
      <c r="W22" s="369"/>
      <c r="X22" s="369"/>
      <c r="Y22" s="369"/>
      <c r="Z22" s="369"/>
      <c r="AA22" s="369"/>
      <c r="AB22" s="369"/>
      <c r="AC22" s="369"/>
      <c r="AD22" s="369"/>
    </row>
    <row r="23" spans="1:30" ht="18.95" customHeight="1">
      <c r="A23" s="194" t="s">
        <v>156</v>
      </c>
      <c r="B23" s="194"/>
      <c r="C23" s="354"/>
      <c r="D23" s="370">
        <v>849080000</v>
      </c>
      <c r="E23" s="263"/>
      <c r="F23" s="370">
        <v>6861242864</v>
      </c>
      <c r="G23" s="263"/>
      <c r="H23" s="370">
        <v>112524039</v>
      </c>
      <c r="I23" s="263"/>
      <c r="J23" s="370">
        <v>0</v>
      </c>
      <c r="K23" s="263"/>
      <c r="L23" s="370">
        <v>1158459033</v>
      </c>
      <c r="M23" s="263"/>
      <c r="N23" s="370">
        <v>0</v>
      </c>
      <c r="O23" s="263"/>
      <c r="P23" s="370">
        <v>-1099805884</v>
      </c>
      <c r="Q23" s="263"/>
      <c r="R23" s="370">
        <v>434877561</v>
      </c>
      <c r="S23" s="263"/>
      <c r="T23" s="370">
        <v>49958469</v>
      </c>
      <c r="U23" s="263"/>
      <c r="V23" s="370">
        <v>-70708874</v>
      </c>
      <c r="W23" s="263"/>
      <c r="X23" s="370">
        <f>SUM(R23:V23)</f>
        <v>414127156</v>
      </c>
      <c r="Y23" s="263"/>
      <c r="Z23" s="370">
        <f>SUM(D23:V23)</f>
        <v>8295627208</v>
      </c>
      <c r="AA23" s="263"/>
      <c r="AB23" s="370">
        <v>485861477</v>
      </c>
      <c r="AC23" s="263"/>
      <c r="AD23" s="370">
        <f>SUM(Z23:AB23)</f>
        <v>8781488685</v>
      </c>
    </row>
    <row r="24" spans="1:30" ht="18.95" customHeight="1">
      <c r="A24" s="149" t="s">
        <v>157</v>
      </c>
      <c r="B24" s="178"/>
      <c r="C24" s="354"/>
      <c r="D24" s="371"/>
      <c r="E24" s="372"/>
      <c r="F24" s="371"/>
      <c r="G24" s="373"/>
      <c r="H24" s="371"/>
      <c r="I24" s="373"/>
      <c r="J24" s="371"/>
      <c r="K24" s="373"/>
      <c r="L24" s="371"/>
      <c r="M24" s="373"/>
      <c r="N24" s="371"/>
      <c r="O24" s="373"/>
      <c r="P24" s="371"/>
      <c r="Q24" s="373"/>
      <c r="R24" s="371"/>
      <c r="S24" s="373"/>
      <c r="T24" s="371"/>
      <c r="U24" s="373"/>
      <c r="V24" s="374"/>
      <c r="W24" s="375"/>
      <c r="X24" s="376"/>
      <c r="Y24" s="373"/>
      <c r="Z24" s="377"/>
      <c r="AA24" s="378"/>
      <c r="AB24" s="379"/>
      <c r="AC24" s="378"/>
      <c r="AD24" s="380"/>
    </row>
    <row r="25" spans="1:30" ht="18.95" customHeight="1">
      <c r="B25" s="149" t="s">
        <v>158</v>
      </c>
      <c r="C25" s="354"/>
      <c r="D25" s="381">
        <v>0</v>
      </c>
      <c r="E25" s="382"/>
      <c r="F25" s="381">
        <v>0</v>
      </c>
      <c r="G25" s="383"/>
      <c r="H25" s="381">
        <v>0</v>
      </c>
      <c r="I25" s="383"/>
      <c r="J25" s="381">
        <v>0</v>
      </c>
      <c r="K25" s="383"/>
      <c r="L25" s="381">
        <v>1266011</v>
      </c>
      <c r="M25" s="383"/>
      <c r="N25" s="381">
        <v>0</v>
      </c>
      <c r="O25" s="383"/>
      <c r="P25" s="381">
        <v>0</v>
      </c>
      <c r="Q25" s="383"/>
      <c r="R25" s="381">
        <v>-1266011</v>
      </c>
      <c r="S25" s="383"/>
      <c r="T25" s="381">
        <v>0</v>
      </c>
      <c r="U25" s="383"/>
      <c r="V25" s="384">
        <v>0</v>
      </c>
      <c r="W25" s="385"/>
      <c r="X25" s="386">
        <f>SUM(R25:V25)</f>
        <v>-1266011</v>
      </c>
      <c r="Y25" s="383"/>
      <c r="Z25" s="386">
        <f>SUM(D25:V25)</f>
        <v>0</v>
      </c>
      <c r="AA25" s="330"/>
      <c r="AB25" s="384">
        <v>0</v>
      </c>
      <c r="AC25" s="330"/>
      <c r="AD25" s="384">
        <v>0</v>
      </c>
    </row>
    <row r="26" spans="1:30" ht="6" customHeight="1">
      <c r="C26" s="354"/>
      <c r="D26" s="387"/>
      <c r="E26" s="326"/>
      <c r="F26" s="387"/>
      <c r="G26" s="326"/>
      <c r="H26" s="387"/>
      <c r="I26" s="326"/>
      <c r="J26" s="387"/>
      <c r="K26" s="326"/>
      <c r="L26" s="387"/>
      <c r="M26" s="326"/>
      <c r="N26" s="387"/>
      <c r="O26" s="326"/>
      <c r="P26" s="387"/>
      <c r="Q26" s="326"/>
      <c r="R26" s="387"/>
      <c r="S26" s="326"/>
      <c r="T26" s="387"/>
      <c r="U26" s="326"/>
      <c r="V26" s="387"/>
      <c r="W26" s="326"/>
      <c r="X26" s="387"/>
      <c r="Y26" s="326"/>
      <c r="Z26" s="387"/>
      <c r="AA26" s="326"/>
      <c r="AB26" s="387"/>
      <c r="AC26" s="326"/>
      <c r="AD26" s="387"/>
    </row>
    <row r="27" spans="1:30" ht="18.95" customHeight="1">
      <c r="A27" s="194" t="s">
        <v>156</v>
      </c>
      <c r="B27" s="194"/>
      <c r="C27" s="194"/>
      <c r="D27" s="387"/>
      <c r="E27" s="326"/>
      <c r="F27" s="387"/>
      <c r="G27" s="326"/>
      <c r="H27" s="387"/>
      <c r="I27" s="326"/>
      <c r="J27" s="387"/>
      <c r="K27" s="326"/>
      <c r="L27" s="387"/>
      <c r="M27" s="326"/>
      <c r="N27" s="387"/>
      <c r="O27" s="326"/>
      <c r="P27" s="387"/>
      <c r="Q27" s="326"/>
      <c r="R27" s="387"/>
      <c r="S27" s="326"/>
      <c r="T27" s="387"/>
      <c r="U27" s="326"/>
      <c r="V27" s="387"/>
      <c r="W27" s="326"/>
      <c r="X27" s="387"/>
      <c r="Y27" s="326"/>
      <c r="Z27" s="387"/>
      <c r="AA27" s="326"/>
      <c r="AB27" s="387"/>
      <c r="AC27" s="326"/>
      <c r="AD27" s="387"/>
    </row>
    <row r="28" spans="1:30" ht="18.95" customHeight="1">
      <c r="A28" s="194"/>
      <c r="B28" s="194" t="s">
        <v>159</v>
      </c>
      <c r="C28" s="194"/>
      <c r="D28" s="388">
        <f>SUM(D23:D25)</f>
        <v>849080000</v>
      </c>
      <c r="E28" s="382"/>
      <c r="F28" s="388">
        <f>SUM(F23:F25)</f>
        <v>6861242864</v>
      </c>
      <c r="G28" s="383"/>
      <c r="H28" s="388">
        <f>SUM(H23:H25)</f>
        <v>112524039</v>
      </c>
      <c r="I28" s="383"/>
      <c r="J28" s="388">
        <v>0</v>
      </c>
      <c r="K28" s="383"/>
      <c r="L28" s="388">
        <f>SUM(L23:L25)</f>
        <v>1159725044</v>
      </c>
      <c r="M28" s="383"/>
      <c r="N28" s="388">
        <v>0</v>
      </c>
      <c r="O28" s="383"/>
      <c r="P28" s="388">
        <f>SUM(P23:P25)</f>
        <v>-1099805884</v>
      </c>
      <c r="Q28" s="383"/>
      <c r="R28" s="388">
        <f>SUM(R23:R25)</f>
        <v>433611550</v>
      </c>
      <c r="S28" s="383"/>
      <c r="T28" s="388">
        <f>SUM(T23:T25)</f>
        <v>49958469</v>
      </c>
      <c r="U28" s="383"/>
      <c r="V28" s="389">
        <f>SUM(V23:V25)</f>
        <v>-70708874</v>
      </c>
      <c r="W28" s="385"/>
      <c r="X28" s="390">
        <f>SUM(X23:X25)</f>
        <v>412861145</v>
      </c>
      <c r="Y28" s="383"/>
      <c r="Z28" s="389">
        <f>SUM(Z23:Z25)</f>
        <v>8295627208</v>
      </c>
      <c r="AA28" s="330"/>
      <c r="AB28" s="389">
        <f>SUM(AB23:AB25)</f>
        <v>485861477</v>
      </c>
      <c r="AC28" s="330"/>
      <c r="AD28" s="389">
        <f>SUM(AD23:AD25)</f>
        <v>8781488685</v>
      </c>
    </row>
    <row r="29" spans="1:30" ht="18.95" customHeight="1">
      <c r="A29" s="194" t="s">
        <v>153</v>
      </c>
      <c r="B29" s="178"/>
      <c r="C29" s="354"/>
      <c r="D29" s="391"/>
      <c r="E29" s="392"/>
      <c r="F29" s="391"/>
      <c r="H29" s="391"/>
      <c r="J29" s="391"/>
      <c r="L29" s="393"/>
      <c r="N29" s="391"/>
      <c r="O29" s="392"/>
      <c r="P29" s="393"/>
      <c r="R29" s="394"/>
      <c r="S29" s="369"/>
      <c r="T29" s="393"/>
      <c r="U29" s="369"/>
      <c r="V29" s="394"/>
      <c r="W29" s="369"/>
      <c r="X29" s="394"/>
      <c r="Y29" s="369"/>
      <c r="Z29" s="394"/>
      <c r="AA29" s="369"/>
      <c r="AB29" s="394"/>
      <c r="AC29" s="369"/>
      <c r="AD29" s="394"/>
    </row>
    <row r="30" spans="1:30" ht="18.95" customHeight="1">
      <c r="A30" s="149" t="s">
        <v>194</v>
      </c>
      <c r="B30" s="178"/>
      <c r="C30" s="354"/>
      <c r="D30" s="388">
        <v>0</v>
      </c>
      <c r="E30" s="392"/>
      <c r="F30" s="388">
        <v>0</v>
      </c>
      <c r="H30" s="388">
        <v>0</v>
      </c>
      <c r="J30" s="388">
        <v>0</v>
      </c>
      <c r="L30" s="393">
        <v>-254724000</v>
      </c>
      <c r="N30" s="388">
        <v>0</v>
      </c>
      <c r="O30" s="392"/>
      <c r="P30" s="388">
        <v>0</v>
      </c>
      <c r="R30" s="388">
        <v>0</v>
      </c>
      <c r="S30" s="369"/>
      <c r="T30" s="388">
        <v>0</v>
      </c>
      <c r="U30" s="369"/>
      <c r="V30" s="388">
        <v>0</v>
      </c>
      <c r="W30" s="369"/>
      <c r="X30" s="393">
        <f>SUM(R30:V30)</f>
        <v>0</v>
      </c>
      <c r="Y30" s="369"/>
      <c r="Z30" s="388">
        <f>SUM(D30:P30,X30)</f>
        <v>-254724000</v>
      </c>
      <c r="AA30" s="369"/>
      <c r="AB30" s="388">
        <v>0</v>
      </c>
      <c r="AC30" s="369"/>
      <c r="AD30" s="388">
        <f>SUM(Z30:AB30)</f>
        <v>-254724000</v>
      </c>
    </row>
    <row r="31" spans="1:30" ht="18.95" customHeight="1">
      <c r="A31" s="149" t="s">
        <v>195</v>
      </c>
      <c r="B31" s="178"/>
      <c r="C31" s="354"/>
      <c r="D31" s="388">
        <v>0</v>
      </c>
      <c r="E31" s="392"/>
      <c r="F31" s="388">
        <v>0</v>
      </c>
      <c r="H31" s="388">
        <v>0</v>
      </c>
      <c r="J31" s="388">
        <v>0</v>
      </c>
      <c r="L31" s="388">
        <v>0</v>
      </c>
      <c r="N31" s="391">
        <v>-105026490</v>
      </c>
      <c r="O31" s="392"/>
      <c r="P31" s="388">
        <v>0</v>
      </c>
      <c r="R31" s="388">
        <v>0</v>
      </c>
      <c r="S31" s="369"/>
      <c r="T31" s="388">
        <v>0</v>
      </c>
      <c r="U31" s="369"/>
      <c r="V31" s="388">
        <v>0</v>
      </c>
      <c r="W31" s="369"/>
      <c r="X31" s="391">
        <f>SUM(R31:V31)</f>
        <v>0</v>
      </c>
      <c r="Y31" s="369"/>
      <c r="Z31" s="394">
        <f>SUM(D31:P31,X31)</f>
        <v>-105026490</v>
      </c>
      <c r="AA31" s="369"/>
      <c r="AB31" s="388">
        <v>0</v>
      </c>
      <c r="AC31" s="369"/>
      <c r="AD31" s="394">
        <f>SUM(Z31:AB31)</f>
        <v>-105026490</v>
      </c>
    </row>
    <row r="32" spans="1:30" ht="18.95" customHeight="1">
      <c r="A32" s="149" t="s">
        <v>196</v>
      </c>
      <c r="B32" s="178"/>
      <c r="C32" s="354"/>
      <c r="D32" s="388">
        <v>0</v>
      </c>
      <c r="E32" s="392"/>
      <c r="F32" s="388">
        <v>0</v>
      </c>
      <c r="H32" s="388">
        <v>0</v>
      </c>
      <c r="J32" s="391">
        <v>105026490</v>
      </c>
      <c r="L32" s="391">
        <v>-105026490</v>
      </c>
      <c r="N32" s="388">
        <v>0</v>
      </c>
      <c r="O32" s="392"/>
      <c r="P32" s="388">
        <v>0</v>
      </c>
      <c r="R32" s="388">
        <v>0</v>
      </c>
      <c r="S32" s="369"/>
      <c r="T32" s="388">
        <v>0</v>
      </c>
      <c r="U32" s="369"/>
      <c r="V32" s="388">
        <v>0</v>
      </c>
      <c r="W32" s="369"/>
      <c r="X32" s="391">
        <f>SUM(R32:V32)</f>
        <v>0</v>
      </c>
      <c r="Y32" s="369"/>
      <c r="Z32" s="394">
        <f>SUM(D32:P32,X32)</f>
        <v>0</v>
      </c>
      <c r="AA32" s="369"/>
      <c r="AB32" s="388">
        <v>0</v>
      </c>
      <c r="AC32" s="369"/>
      <c r="AD32" s="394">
        <f>SUM(Z32:AB32)</f>
        <v>0</v>
      </c>
    </row>
    <row r="33" spans="1:30" ht="18.95" customHeight="1">
      <c r="A33" s="149" t="s">
        <v>197</v>
      </c>
      <c r="B33" s="178"/>
      <c r="C33" s="354"/>
      <c r="D33" s="395"/>
      <c r="E33" s="149"/>
      <c r="F33" s="395"/>
      <c r="G33" s="149"/>
      <c r="H33" s="395"/>
      <c r="I33" s="149"/>
      <c r="J33" s="395"/>
      <c r="K33" s="149"/>
      <c r="L33" s="395"/>
      <c r="M33" s="149"/>
      <c r="N33" s="395"/>
      <c r="O33" s="149"/>
      <c r="P33" s="395"/>
      <c r="Q33" s="149"/>
      <c r="R33" s="395"/>
      <c r="S33" s="149"/>
      <c r="T33" s="395"/>
      <c r="U33" s="149"/>
      <c r="V33" s="395"/>
      <c r="W33" s="149"/>
      <c r="X33" s="395"/>
      <c r="Y33" s="149"/>
      <c r="Z33" s="395"/>
      <c r="AA33" s="149"/>
      <c r="AB33" s="395"/>
      <c r="AC33" s="149"/>
      <c r="AD33" s="395"/>
    </row>
    <row r="34" spans="1:30" ht="18.95" customHeight="1">
      <c r="B34" s="149" t="s">
        <v>198</v>
      </c>
      <c r="C34" s="354"/>
      <c r="D34" s="391">
        <v>0</v>
      </c>
      <c r="E34" s="392"/>
      <c r="F34" s="391">
        <v>0</v>
      </c>
      <c r="H34" s="391">
        <v>0</v>
      </c>
      <c r="J34" s="391">
        <v>0</v>
      </c>
      <c r="L34" s="393">
        <v>113880</v>
      </c>
      <c r="N34" s="391">
        <v>0</v>
      </c>
      <c r="O34" s="392"/>
      <c r="P34" s="391">
        <v>0</v>
      </c>
      <c r="R34" s="393">
        <v>-121721.25</v>
      </c>
      <c r="S34" s="369"/>
      <c r="T34" s="391">
        <v>0</v>
      </c>
      <c r="U34" s="369"/>
      <c r="V34" s="391">
        <v>24344.25</v>
      </c>
      <c r="W34" s="369"/>
      <c r="X34" s="393">
        <f>SUM(R34:V34)</f>
        <v>-97377</v>
      </c>
      <c r="Y34" s="369"/>
      <c r="Z34" s="394">
        <f>SUM(D34:P34,X34)</f>
        <v>16503</v>
      </c>
      <c r="AA34" s="369"/>
      <c r="AB34" s="393">
        <v>0</v>
      </c>
      <c r="AC34" s="369"/>
      <c r="AD34" s="394">
        <f>SUM(Z34:AB34)</f>
        <v>16503</v>
      </c>
    </row>
    <row r="35" spans="1:30" ht="18.95" customHeight="1">
      <c r="A35" s="149" t="s">
        <v>154</v>
      </c>
      <c r="B35" s="178"/>
      <c r="C35" s="354"/>
      <c r="D35" s="391"/>
      <c r="E35" s="392"/>
      <c r="F35" s="391"/>
      <c r="H35" s="391"/>
      <c r="J35" s="391"/>
      <c r="L35" s="393"/>
      <c r="N35" s="391"/>
      <c r="O35" s="392"/>
      <c r="P35" s="393"/>
      <c r="R35" s="394"/>
      <c r="S35" s="369"/>
      <c r="T35" s="393"/>
      <c r="U35" s="369"/>
      <c r="V35" s="394"/>
      <c r="W35" s="369"/>
      <c r="X35" s="394"/>
      <c r="Y35" s="369"/>
      <c r="Z35" s="394"/>
      <c r="AA35" s="369"/>
      <c r="AB35" s="394"/>
      <c r="AC35" s="369"/>
      <c r="AD35" s="394"/>
    </row>
    <row r="36" spans="1:30" ht="18.95" customHeight="1">
      <c r="B36" s="149" t="s">
        <v>155</v>
      </c>
      <c r="C36" s="354"/>
      <c r="D36" s="391">
        <v>0</v>
      </c>
      <c r="E36" s="392"/>
      <c r="F36" s="391">
        <v>0</v>
      </c>
      <c r="H36" s="391">
        <v>0</v>
      </c>
      <c r="J36" s="391">
        <v>0</v>
      </c>
      <c r="L36" s="391">
        <v>0</v>
      </c>
      <c r="N36" s="391">
        <v>0</v>
      </c>
      <c r="O36" s="392"/>
      <c r="P36" s="391">
        <v>0</v>
      </c>
      <c r="R36" s="391">
        <v>0</v>
      </c>
      <c r="S36" s="369"/>
      <c r="T36" s="391">
        <v>0</v>
      </c>
      <c r="U36" s="369"/>
      <c r="V36" s="391">
        <v>0</v>
      </c>
      <c r="W36" s="369"/>
      <c r="X36" s="391">
        <f>SUM(R36:V36)</f>
        <v>0</v>
      </c>
      <c r="Y36" s="369"/>
      <c r="Z36" s="394">
        <f>SUM(D36:P36,X36)</f>
        <v>0</v>
      </c>
      <c r="AA36" s="369"/>
      <c r="AB36" s="394">
        <v>-11121958</v>
      </c>
      <c r="AC36" s="369"/>
      <c r="AD36" s="394">
        <f>SUM(Z36:AB36)</f>
        <v>-11121958</v>
      </c>
    </row>
    <row r="37" spans="1:30" ht="18.95" customHeight="1">
      <c r="A37" s="149" t="s">
        <v>161</v>
      </c>
      <c r="B37" s="151"/>
      <c r="C37" s="354"/>
      <c r="D37" s="391"/>
      <c r="E37" s="392"/>
      <c r="F37" s="391"/>
      <c r="H37" s="391"/>
      <c r="J37" s="391"/>
      <c r="L37" s="393"/>
      <c r="N37" s="391"/>
      <c r="O37" s="392"/>
      <c r="P37" s="393"/>
      <c r="R37" s="394"/>
      <c r="S37" s="369"/>
      <c r="T37" s="393"/>
      <c r="U37" s="369"/>
      <c r="V37" s="394"/>
      <c r="W37" s="369"/>
      <c r="X37" s="394"/>
      <c r="Y37" s="369"/>
      <c r="Z37" s="394"/>
      <c r="AA37" s="369"/>
      <c r="AB37" s="394"/>
      <c r="AC37" s="369"/>
      <c r="AD37" s="394"/>
    </row>
    <row r="38" spans="1:30" ht="18.95" customHeight="1">
      <c r="B38" s="149" t="s">
        <v>162</v>
      </c>
      <c r="C38" s="354"/>
      <c r="D38" s="391">
        <v>0</v>
      </c>
      <c r="E38" s="392"/>
      <c r="F38" s="391">
        <v>0</v>
      </c>
      <c r="H38" s="391">
        <v>0</v>
      </c>
      <c r="J38" s="391">
        <v>0</v>
      </c>
      <c r="L38" s="393">
        <v>-932830</v>
      </c>
      <c r="N38" s="391">
        <v>0</v>
      </c>
      <c r="O38" s="392"/>
      <c r="P38" s="391">
        <v>0</v>
      </c>
      <c r="R38" s="391">
        <v>0</v>
      </c>
      <c r="S38" s="369"/>
      <c r="T38" s="391">
        <v>0</v>
      </c>
      <c r="U38" s="369"/>
      <c r="V38" s="391">
        <v>0</v>
      </c>
      <c r="W38" s="369"/>
      <c r="X38" s="391">
        <f>SUM(R38:V38)</f>
        <v>0</v>
      </c>
      <c r="Y38" s="369"/>
      <c r="Z38" s="394">
        <f>SUM(D38:P38,X38)</f>
        <v>-932830</v>
      </c>
      <c r="AA38" s="369"/>
      <c r="AB38" s="394">
        <v>932830</v>
      </c>
      <c r="AC38" s="369"/>
      <c r="AD38" s="394">
        <f>SUM(Z38:AB38)</f>
        <v>0</v>
      </c>
    </row>
    <row r="39" spans="1:30" ht="18.95" customHeight="1">
      <c r="A39" s="149" t="s">
        <v>163</v>
      </c>
      <c r="B39" s="151"/>
      <c r="C39" s="354"/>
      <c r="D39" s="396">
        <v>0</v>
      </c>
      <c r="E39" s="392"/>
      <c r="F39" s="396">
        <v>0</v>
      </c>
      <c r="G39" s="369"/>
      <c r="H39" s="396">
        <v>0</v>
      </c>
      <c r="J39" s="396">
        <v>0</v>
      </c>
      <c r="L39" s="397">
        <f>'P8-9 nine-month'!H82</f>
        <v>31728852</v>
      </c>
      <c r="M39" s="369"/>
      <c r="N39" s="396">
        <v>0</v>
      </c>
      <c r="O39" s="392"/>
      <c r="P39" s="398">
        <v>0</v>
      </c>
      <c r="Q39" s="153"/>
      <c r="R39" s="399">
        <f>'P8-9 nine-month'!H68</f>
        <v>-80095455</v>
      </c>
      <c r="S39" s="369"/>
      <c r="T39" s="399">
        <f>'P8-9 nine-month'!H71</f>
        <v>-67307095</v>
      </c>
      <c r="U39" s="369"/>
      <c r="V39" s="399">
        <f>'P8-9 nine-month'!H73</f>
        <v>16019091</v>
      </c>
      <c r="W39" s="369"/>
      <c r="X39" s="400">
        <f>SUM(R39:V39)</f>
        <v>-131383459</v>
      </c>
      <c r="Y39" s="369"/>
      <c r="Z39" s="400">
        <f>SUM(D39:P39,X39)</f>
        <v>-99654607</v>
      </c>
      <c r="AA39" s="369"/>
      <c r="AB39" s="400">
        <f>'P8-9 nine-month'!H90</f>
        <v>-36119076</v>
      </c>
      <c r="AC39" s="369"/>
      <c r="AD39" s="400">
        <f>SUM(Z39:AB39)</f>
        <v>-135773683</v>
      </c>
    </row>
    <row r="40" spans="1:30" ht="6" customHeight="1">
      <c r="B40" s="151"/>
      <c r="C40" s="354"/>
      <c r="D40" s="401"/>
      <c r="E40" s="402"/>
      <c r="F40" s="401"/>
      <c r="G40" s="402"/>
      <c r="H40" s="401"/>
      <c r="I40" s="402"/>
      <c r="J40" s="401"/>
      <c r="K40" s="402"/>
      <c r="L40" s="401"/>
      <c r="M40" s="402"/>
      <c r="N40" s="401"/>
      <c r="O40" s="402"/>
      <c r="P40" s="401"/>
      <c r="Q40" s="402"/>
      <c r="R40" s="401"/>
      <c r="S40" s="402"/>
      <c r="T40" s="401"/>
      <c r="U40" s="402"/>
      <c r="V40" s="401"/>
      <c r="W40" s="402"/>
      <c r="X40" s="401"/>
      <c r="Y40" s="402"/>
      <c r="Z40" s="401"/>
      <c r="AA40" s="402"/>
      <c r="AB40" s="401"/>
      <c r="AC40" s="402"/>
      <c r="AD40" s="401"/>
    </row>
    <row r="41" spans="1:30" ht="18.95" customHeight="1" thickBot="1">
      <c r="A41" s="194" t="s">
        <v>321</v>
      </c>
      <c r="B41" s="194"/>
      <c r="C41" s="354"/>
      <c r="D41" s="403">
        <f>SUM(D28:D39)</f>
        <v>849080000</v>
      </c>
      <c r="E41" s="369"/>
      <c r="F41" s="403">
        <f>SUM(F28:F39)</f>
        <v>6861242864</v>
      </c>
      <c r="G41" s="369"/>
      <c r="H41" s="403">
        <f>SUM(H28:H39)</f>
        <v>112524039</v>
      </c>
      <c r="I41" s="369"/>
      <c r="J41" s="403">
        <f>SUM(J28:J39)</f>
        <v>105026490</v>
      </c>
      <c r="K41" s="369"/>
      <c r="L41" s="403">
        <f>SUM(L28:L39)</f>
        <v>830884456</v>
      </c>
      <c r="M41" s="369"/>
      <c r="N41" s="403">
        <f>SUM(N28:N39)</f>
        <v>-105026490</v>
      </c>
      <c r="O41" s="369"/>
      <c r="P41" s="403">
        <f>SUM(P28:P39)</f>
        <v>-1099805884</v>
      </c>
      <c r="Q41" s="369"/>
      <c r="R41" s="403">
        <f>SUM(R28:R39)</f>
        <v>353394373.75</v>
      </c>
      <c r="S41" s="369"/>
      <c r="T41" s="403">
        <f>SUM(T28:T39)</f>
        <v>-17348626</v>
      </c>
      <c r="U41" s="369"/>
      <c r="V41" s="403">
        <f>SUM(V28:V39)</f>
        <v>-54665438.75</v>
      </c>
      <c r="W41" s="369"/>
      <c r="X41" s="403">
        <f>SUM(X28:X39)</f>
        <v>281380309</v>
      </c>
      <c r="Y41" s="369"/>
      <c r="Z41" s="403">
        <f>SUM(Z28:Z39)</f>
        <v>7835305784</v>
      </c>
      <c r="AA41" s="369"/>
      <c r="AB41" s="403">
        <f>SUM(AB28:AB39)</f>
        <v>439553273</v>
      </c>
      <c r="AC41" s="369"/>
      <c r="AD41" s="403">
        <f>SUM(AD28:AD39)</f>
        <v>8274859057</v>
      </c>
    </row>
    <row r="42" spans="1:30" ht="18.95" customHeight="1" thickTop="1">
      <c r="A42" s="194"/>
      <c r="B42" s="194"/>
      <c r="C42" s="354"/>
      <c r="D42" s="407"/>
      <c r="E42" s="369"/>
      <c r="F42" s="407"/>
      <c r="G42" s="369"/>
      <c r="H42" s="407"/>
      <c r="I42" s="369"/>
      <c r="J42" s="407"/>
      <c r="K42" s="369"/>
      <c r="L42" s="407"/>
      <c r="M42" s="369"/>
      <c r="N42" s="407"/>
      <c r="O42" s="369"/>
      <c r="P42" s="407"/>
      <c r="Q42" s="369"/>
      <c r="R42" s="407"/>
      <c r="S42" s="369"/>
      <c r="T42" s="407"/>
      <c r="U42" s="369"/>
      <c r="V42" s="407"/>
      <c r="W42" s="369"/>
      <c r="X42" s="407"/>
      <c r="Y42" s="369"/>
      <c r="Z42" s="407"/>
      <c r="AA42" s="369"/>
      <c r="AB42" s="407"/>
      <c r="AC42" s="369"/>
      <c r="AD42" s="407"/>
    </row>
    <row r="43" spans="1:30" ht="18.95" customHeight="1">
      <c r="A43" s="194"/>
      <c r="B43" s="194"/>
      <c r="C43" s="354"/>
      <c r="D43" s="369"/>
      <c r="E43" s="369"/>
      <c r="F43" s="369"/>
      <c r="G43" s="369"/>
      <c r="H43" s="369"/>
      <c r="I43" s="369"/>
      <c r="J43" s="369"/>
      <c r="K43" s="369"/>
      <c r="L43" s="369"/>
      <c r="M43" s="369"/>
      <c r="N43" s="369"/>
      <c r="O43" s="369"/>
      <c r="P43" s="369"/>
      <c r="Q43" s="369"/>
      <c r="R43" s="369"/>
      <c r="S43" s="369"/>
      <c r="T43" s="369"/>
      <c r="U43" s="369"/>
      <c r="V43" s="369"/>
      <c r="W43" s="369"/>
      <c r="X43" s="369"/>
      <c r="Y43" s="369"/>
      <c r="Z43" s="369"/>
      <c r="AA43" s="369"/>
      <c r="AB43" s="369"/>
      <c r="AC43" s="369"/>
      <c r="AD43" s="369"/>
    </row>
    <row r="44" spans="1:30" ht="18.95" customHeight="1">
      <c r="A44" s="194"/>
      <c r="B44" s="194"/>
      <c r="C44" s="354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9"/>
      <c r="Q44" s="369"/>
      <c r="R44" s="369"/>
      <c r="S44" s="369"/>
      <c r="T44" s="369"/>
      <c r="U44" s="369"/>
      <c r="V44" s="369"/>
      <c r="W44" s="369"/>
      <c r="X44" s="369"/>
      <c r="Y44" s="369"/>
      <c r="Z44" s="369"/>
      <c r="AA44" s="369"/>
      <c r="AB44" s="369"/>
      <c r="AC44" s="369"/>
      <c r="AD44" s="369"/>
    </row>
    <row r="45" spans="1:30" ht="18.95" customHeight="1">
      <c r="A45" s="194"/>
      <c r="B45" s="194"/>
      <c r="C45" s="354"/>
      <c r="D45" s="369"/>
      <c r="E45" s="369"/>
      <c r="F45" s="369"/>
      <c r="G45" s="369"/>
      <c r="H45" s="369"/>
      <c r="I45" s="369"/>
      <c r="J45" s="369"/>
      <c r="K45" s="369"/>
      <c r="L45" s="369"/>
      <c r="M45" s="369"/>
      <c r="N45" s="369"/>
      <c r="O45" s="369"/>
      <c r="P45" s="369"/>
      <c r="Q45" s="369"/>
      <c r="R45" s="369"/>
      <c r="S45" s="369"/>
      <c r="T45" s="369"/>
      <c r="U45" s="369"/>
      <c r="V45" s="369"/>
      <c r="W45" s="369"/>
      <c r="X45" s="369"/>
      <c r="Y45" s="369"/>
      <c r="Z45" s="369"/>
      <c r="AA45" s="369"/>
      <c r="AB45" s="369"/>
      <c r="AC45" s="369"/>
      <c r="AD45" s="369"/>
    </row>
    <row r="46" spans="1:30" ht="9" customHeight="1">
      <c r="A46" s="194"/>
      <c r="B46" s="194"/>
      <c r="C46" s="354"/>
      <c r="D46" s="369"/>
      <c r="E46" s="369"/>
      <c r="F46" s="369"/>
      <c r="G46" s="369"/>
      <c r="H46" s="369"/>
      <c r="I46" s="369"/>
      <c r="J46" s="369"/>
      <c r="K46" s="369"/>
      <c r="L46" s="369"/>
      <c r="M46" s="369"/>
      <c r="N46" s="369"/>
      <c r="O46" s="369"/>
      <c r="P46" s="369"/>
      <c r="Q46" s="369"/>
      <c r="R46" s="369"/>
      <c r="S46" s="369"/>
      <c r="T46" s="369"/>
      <c r="U46" s="369"/>
      <c r="V46" s="369"/>
      <c r="W46" s="369"/>
      <c r="X46" s="369"/>
      <c r="Y46" s="369"/>
      <c r="Z46" s="369"/>
      <c r="AA46" s="369"/>
      <c r="AB46" s="369"/>
      <c r="AC46" s="369"/>
      <c r="AD46" s="369"/>
    </row>
    <row r="47" spans="1:30" ht="21" customHeight="1">
      <c r="A47" s="143" t="str">
        <f>'P 2-5'!A45</f>
        <v>หมายเหตุประกอบข้อมูลทางการเงินในหน้า 17 ถึง 60 เป็นส่วนหนึ่งของข้อมูลทางการเงินระหว่างกาลนี้</v>
      </c>
      <c r="B47" s="404"/>
      <c r="C47" s="405"/>
      <c r="D47" s="406"/>
      <c r="E47" s="406"/>
      <c r="F47" s="406"/>
      <c r="G47" s="406"/>
      <c r="H47" s="406"/>
      <c r="I47" s="406"/>
      <c r="J47" s="406"/>
      <c r="K47" s="406"/>
      <c r="L47" s="406"/>
      <c r="M47" s="406"/>
      <c r="N47" s="406"/>
      <c r="O47" s="406"/>
      <c r="P47" s="406"/>
      <c r="Q47" s="406"/>
      <c r="R47" s="406"/>
      <c r="S47" s="406"/>
      <c r="T47" s="406"/>
      <c r="U47" s="406"/>
      <c r="V47" s="406"/>
      <c r="W47" s="406"/>
      <c r="X47" s="406"/>
      <c r="Y47" s="406"/>
      <c r="Z47" s="406"/>
      <c r="AA47" s="406"/>
      <c r="AB47" s="406"/>
      <c r="AC47" s="406"/>
      <c r="AD47" s="406"/>
    </row>
  </sheetData>
  <mergeCells count="5">
    <mergeCell ref="D5:AD5"/>
    <mergeCell ref="D6:Z6"/>
    <mergeCell ref="R7:X7"/>
    <mergeCell ref="H8:L8"/>
    <mergeCell ref="R8:V8"/>
  </mergeCells>
  <pageMargins left="0.4" right="0.4" top="0.5" bottom="0.6" header="0.49" footer="0.4"/>
  <pageSetup paperSize="9" scale="66" firstPageNumber="10" orientation="landscape" useFirstPageNumber="1" horizontalDpi="1200" verticalDpi="1200" r:id="rId1"/>
  <headerFooter>
    <oddFooter>&amp;R&amp;"Browallia New,Regular"&amp;13&amp;P</oddFooter>
  </headerFooter>
  <ignoredErrors>
    <ignoredError sqref="T28:AD2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DA91-EB3D-47A6-9DA9-1054DD0E0D82}">
  <dimension ref="A1:W39"/>
  <sheetViews>
    <sheetView topLeftCell="A24" zoomScaleNormal="100" zoomScaleSheetLayoutView="115" workbookViewId="0">
      <selection activeCell="K42" sqref="K42"/>
    </sheetView>
  </sheetViews>
  <sheetFormatPr defaultColWidth="8.28515625" defaultRowHeight="18.75" customHeight="1"/>
  <cols>
    <col min="1" max="1" width="1.28515625" style="100" customWidth="1"/>
    <col min="2" max="2" width="43.42578125" style="100" customWidth="1"/>
    <col min="3" max="3" width="0.7109375" style="105" customWidth="1"/>
    <col min="4" max="4" width="0.85546875" style="100" customWidth="1"/>
    <col min="5" max="5" width="12.7109375" style="249" customWidth="1"/>
    <col min="6" max="6" width="0.85546875" style="249" customWidth="1"/>
    <col min="7" max="7" width="12" style="249" customWidth="1"/>
    <col min="8" max="8" width="0.85546875" style="251" customWidth="1"/>
    <col min="9" max="9" width="11.28515625" style="249" customWidth="1"/>
    <col min="10" max="10" width="0.85546875" style="249" customWidth="1"/>
    <col min="11" max="11" width="10.7109375" style="249" bestFit="1" customWidth="1"/>
    <col min="12" max="12" width="0.85546875" style="249" customWidth="1"/>
    <col min="13" max="13" width="12" style="249" customWidth="1"/>
    <col min="14" max="14" width="0.85546875" style="249" customWidth="1"/>
    <col min="15" max="15" width="11.28515625" style="249" bestFit="1" customWidth="1"/>
    <col min="16" max="16" width="0.85546875" style="249" customWidth="1"/>
    <col min="17" max="17" width="16.5703125" style="249" customWidth="1"/>
    <col min="18" max="18" width="0.85546875" style="249" customWidth="1"/>
    <col min="19" max="19" width="17" style="249" customWidth="1"/>
    <col min="20" max="20" width="0.85546875" style="249" customWidth="1"/>
    <col min="21" max="21" width="16.28515625" style="249" customWidth="1"/>
    <col min="22" max="22" width="0.85546875" style="249" customWidth="1"/>
    <col min="23" max="23" width="13.140625" style="249" customWidth="1"/>
    <col min="24" max="16384" width="8.28515625" style="100"/>
  </cols>
  <sheetData>
    <row r="1" spans="1:23" ht="18.95" customHeight="1">
      <c r="A1" s="103" t="str">
        <f>'10'!A1</f>
        <v>บริษัท ธนบุรี เฮลท์แคร์ กรุ๊ป จำกัด (มหาชน)</v>
      </c>
      <c r="B1" s="103"/>
      <c r="C1" s="118"/>
      <c r="D1" s="103"/>
      <c r="E1" s="236"/>
      <c r="F1" s="236"/>
      <c r="G1" s="236"/>
      <c r="H1" s="237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</row>
    <row r="2" spans="1:23" ht="18.95" customHeight="1">
      <c r="A2" s="103" t="s">
        <v>116</v>
      </c>
      <c r="B2" s="103"/>
      <c r="C2" s="118"/>
      <c r="D2" s="103"/>
      <c r="E2" s="236"/>
      <c r="F2" s="236"/>
      <c r="G2" s="236"/>
      <c r="H2" s="237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</row>
    <row r="3" spans="1:23" ht="18.95" customHeight="1">
      <c r="A3" s="107" t="str">
        <f>+'P8-9 nine-month'!A3</f>
        <v>สำหรับงวดเก้าเดือนสิ้นสุดวันที่ 30 กันยายน พ.ศ. 2563</v>
      </c>
      <c r="B3" s="238"/>
      <c r="C3" s="239"/>
      <c r="D3" s="238"/>
      <c r="E3" s="240"/>
      <c r="F3" s="240"/>
      <c r="G3" s="240"/>
      <c r="H3" s="241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</row>
    <row r="4" spans="1:23" ht="18.95" customHeight="1">
      <c r="A4" s="103"/>
      <c r="B4" s="242"/>
      <c r="C4" s="243"/>
      <c r="D4" s="242"/>
      <c r="E4" s="244"/>
      <c r="F4" s="244"/>
      <c r="G4" s="244"/>
      <c r="H4" s="245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</row>
    <row r="5" spans="1:23" ht="20.100000000000001" customHeight="1">
      <c r="A5" s="230"/>
      <c r="B5" s="230"/>
      <c r="C5" s="230"/>
      <c r="D5" s="114"/>
      <c r="E5" s="428" t="s">
        <v>164</v>
      </c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28"/>
      <c r="S5" s="428"/>
      <c r="T5" s="428"/>
      <c r="U5" s="428"/>
      <c r="V5" s="428"/>
      <c r="W5" s="428"/>
    </row>
    <row r="6" spans="1:23" ht="20.100000000000001" customHeight="1">
      <c r="A6" s="230"/>
      <c r="B6" s="230"/>
      <c r="C6" s="230"/>
      <c r="D6" s="114"/>
      <c r="E6" s="246"/>
      <c r="F6" s="246"/>
      <c r="G6" s="246"/>
      <c r="H6" s="247"/>
      <c r="I6" s="246"/>
      <c r="J6" s="246"/>
      <c r="K6" s="246"/>
      <c r="L6" s="246"/>
      <c r="M6" s="246"/>
      <c r="N6" s="246"/>
      <c r="O6" s="246"/>
      <c r="P6" s="246"/>
      <c r="Q6" s="429" t="s">
        <v>85</v>
      </c>
      <c r="R6" s="429"/>
      <c r="S6" s="429"/>
      <c r="T6" s="429"/>
      <c r="U6" s="429"/>
      <c r="V6" s="248"/>
      <c r="W6" s="246"/>
    </row>
    <row r="7" spans="1:23" ht="20.100000000000001" customHeight="1">
      <c r="A7" s="230"/>
      <c r="B7" s="230"/>
      <c r="C7" s="230"/>
      <c r="D7" s="230"/>
      <c r="H7" s="250"/>
      <c r="I7" s="251"/>
      <c r="J7" s="251"/>
      <c r="K7" s="251"/>
      <c r="L7" s="251"/>
      <c r="M7" s="251"/>
      <c r="N7" s="251"/>
      <c r="Q7" s="430" t="s">
        <v>110</v>
      </c>
      <c r="R7" s="430"/>
      <c r="S7" s="430"/>
      <c r="T7" s="252"/>
      <c r="V7" s="246"/>
      <c r="W7" s="253"/>
    </row>
    <row r="8" spans="1:23" ht="20.100000000000001" customHeight="1">
      <c r="A8" s="230"/>
      <c r="B8" s="230"/>
      <c r="C8" s="230"/>
      <c r="D8" s="230"/>
      <c r="F8" s="251"/>
      <c r="G8" s="251"/>
      <c r="I8" s="429" t="s">
        <v>82</v>
      </c>
      <c r="J8" s="429"/>
      <c r="K8" s="429"/>
      <c r="L8" s="429"/>
      <c r="M8" s="429"/>
      <c r="N8" s="246"/>
      <c r="P8" s="251"/>
      <c r="Q8" s="253" t="s">
        <v>119</v>
      </c>
      <c r="R8" s="253"/>
      <c r="S8" s="253"/>
      <c r="T8" s="246"/>
      <c r="U8" s="251"/>
      <c r="V8" s="246"/>
      <c r="W8" s="253"/>
    </row>
    <row r="9" spans="1:23" ht="20.100000000000001" customHeight="1">
      <c r="A9" s="230"/>
      <c r="B9" s="230"/>
      <c r="C9" s="230"/>
      <c r="D9" s="230"/>
      <c r="E9" s="253" t="s">
        <v>77</v>
      </c>
      <c r="F9" s="253"/>
      <c r="G9" s="253"/>
      <c r="H9" s="250"/>
      <c r="I9" s="253" t="s">
        <v>121</v>
      </c>
      <c r="J9" s="253"/>
      <c r="K9" s="253" t="s">
        <v>121</v>
      </c>
      <c r="L9" s="253"/>
      <c r="O9" s="253"/>
      <c r="P9" s="253"/>
      <c r="Q9" s="253" t="s">
        <v>123</v>
      </c>
      <c r="R9" s="253"/>
      <c r="S9" s="253" t="s">
        <v>125</v>
      </c>
      <c r="T9" s="246"/>
      <c r="U9" s="253" t="s">
        <v>126</v>
      </c>
      <c r="V9" s="250"/>
      <c r="W9" s="253"/>
    </row>
    <row r="10" spans="1:23" ht="20.100000000000001" customHeight="1">
      <c r="A10" s="230"/>
      <c r="B10" s="230"/>
      <c r="C10" s="230"/>
      <c r="D10" s="230"/>
      <c r="E10" s="253" t="s">
        <v>129</v>
      </c>
      <c r="F10" s="253"/>
      <c r="G10" s="253" t="s">
        <v>130</v>
      </c>
      <c r="H10" s="250"/>
      <c r="I10" s="254" t="s">
        <v>131</v>
      </c>
      <c r="J10" s="253"/>
      <c r="K10" s="254" t="s">
        <v>131</v>
      </c>
      <c r="L10" s="253"/>
      <c r="M10" s="253"/>
      <c r="N10" s="253"/>
      <c r="O10" s="253"/>
      <c r="P10" s="253"/>
      <c r="Q10" s="253" t="s">
        <v>133</v>
      </c>
      <c r="R10" s="253"/>
      <c r="S10" s="253" t="s">
        <v>135</v>
      </c>
      <c r="T10" s="253"/>
      <c r="U10" s="253" t="s">
        <v>136</v>
      </c>
      <c r="V10" s="250"/>
      <c r="W10" s="253" t="s">
        <v>165</v>
      </c>
    </row>
    <row r="11" spans="1:23" ht="20.100000000000001" customHeight="1">
      <c r="A11" s="230"/>
      <c r="B11" s="230"/>
      <c r="C11" s="159"/>
      <c r="D11" s="230"/>
      <c r="E11" s="255" t="s">
        <v>140</v>
      </c>
      <c r="F11" s="253"/>
      <c r="G11" s="255" t="s">
        <v>141</v>
      </c>
      <c r="H11" s="250"/>
      <c r="I11" s="255" t="s">
        <v>142</v>
      </c>
      <c r="J11" s="253"/>
      <c r="K11" s="255" t="s">
        <v>143</v>
      </c>
      <c r="L11" s="253"/>
      <c r="M11" s="255" t="s">
        <v>144</v>
      </c>
      <c r="N11" s="253"/>
      <c r="O11" s="255" t="s">
        <v>143</v>
      </c>
      <c r="P11" s="253"/>
      <c r="Q11" s="255" t="s">
        <v>146</v>
      </c>
      <c r="R11" s="253"/>
      <c r="S11" s="255" t="s">
        <v>148</v>
      </c>
      <c r="T11" s="253"/>
      <c r="U11" s="255" t="s">
        <v>75</v>
      </c>
      <c r="V11" s="250"/>
      <c r="W11" s="255" t="s">
        <v>166</v>
      </c>
    </row>
    <row r="12" spans="1:23" ht="6" customHeight="1">
      <c r="A12" s="230"/>
      <c r="B12" s="230"/>
      <c r="C12" s="159"/>
      <c r="D12" s="230"/>
      <c r="E12" s="253"/>
      <c r="F12" s="253"/>
      <c r="G12" s="253"/>
      <c r="H12" s="250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0"/>
      <c r="W12" s="253"/>
    </row>
    <row r="13" spans="1:23" ht="20.100000000000001" customHeight="1">
      <c r="A13" s="99" t="s">
        <v>152</v>
      </c>
      <c r="D13" s="114"/>
      <c r="E13" s="263">
        <v>849080000</v>
      </c>
      <c r="F13" s="263"/>
      <c r="G13" s="263">
        <v>6861242864</v>
      </c>
      <c r="H13" s="263"/>
      <c r="I13" s="263">
        <v>112524039</v>
      </c>
      <c r="J13" s="263"/>
      <c r="K13" s="264">
        <v>0</v>
      </c>
      <c r="L13" s="263"/>
      <c r="M13" s="263">
        <v>1509503153</v>
      </c>
      <c r="N13" s="263"/>
      <c r="O13" s="264">
        <v>0</v>
      </c>
      <c r="P13" s="263"/>
      <c r="Q13" s="263">
        <v>526969005</v>
      </c>
      <c r="R13" s="263"/>
      <c r="S13" s="263">
        <v>-88116140</v>
      </c>
      <c r="T13" s="263"/>
      <c r="U13" s="211">
        <v>438852865</v>
      </c>
      <c r="V13" s="263"/>
      <c r="W13" s="211">
        <v>9771202921</v>
      </c>
    </row>
    <row r="14" spans="1:23" ht="20.100000000000001" customHeight="1">
      <c r="A14" s="99" t="s">
        <v>153</v>
      </c>
      <c r="D14" s="114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</row>
    <row r="15" spans="1:23" ht="20.100000000000001" customHeight="1">
      <c r="A15" s="100" t="s">
        <v>194</v>
      </c>
      <c r="D15" s="114"/>
      <c r="E15" s="264">
        <v>0</v>
      </c>
      <c r="F15" s="263"/>
      <c r="G15" s="264">
        <v>0</v>
      </c>
      <c r="H15" s="263"/>
      <c r="I15" s="264">
        <v>0</v>
      </c>
      <c r="J15" s="263"/>
      <c r="K15" s="264">
        <v>0</v>
      </c>
      <c r="L15" s="263"/>
      <c r="M15" s="263">
        <v>-382086000</v>
      </c>
      <c r="N15" s="265"/>
      <c r="O15" s="264">
        <v>0</v>
      </c>
      <c r="P15" s="263"/>
      <c r="Q15" s="264">
        <v>0</v>
      </c>
      <c r="R15" s="265"/>
      <c r="S15" s="264">
        <v>0</v>
      </c>
      <c r="T15" s="263"/>
      <c r="U15" s="263">
        <v>0</v>
      </c>
      <c r="V15" s="263"/>
      <c r="W15" s="263">
        <v>-382086000</v>
      </c>
    </row>
    <row r="16" spans="1:23" ht="20.100000000000001" customHeight="1">
      <c r="A16" s="100" t="s">
        <v>114</v>
      </c>
      <c r="D16" s="114"/>
      <c r="E16" s="266">
        <v>0</v>
      </c>
      <c r="F16" s="263"/>
      <c r="G16" s="266">
        <v>0</v>
      </c>
      <c r="H16" s="263"/>
      <c r="I16" s="266">
        <v>0</v>
      </c>
      <c r="J16" s="263"/>
      <c r="K16" s="266">
        <v>0</v>
      </c>
      <c r="L16" s="263"/>
      <c r="M16" s="267">
        <v>595475562</v>
      </c>
      <c r="N16" s="263"/>
      <c r="O16" s="266">
        <v>0</v>
      </c>
      <c r="P16" s="263"/>
      <c r="Q16" s="267">
        <v>-64216912</v>
      </c>
      <c r="R16" s="263"/>
      <c r="S16" s="267">
        <v>18878479</v>
      </c>
      <c r="T16" s="263"/>
      <c r="U16" s="267">
        <v>-45338433</v>
      </c>
      <c r="V16" s="263"/>
      <c r="W16" s="268">
        <v>550137129</v>
      </c>
    </row>
    <row r="17" spans="1:23" ht="6" customHeight="1">
      <c r="D17" s="114"/>
      <c r="E17" s="263"/>
      <c r="F17" s="263"/>
      <c r="G17" s="263"/>
      <c r="H17" s="269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</row>
    <row r="18" spans="1:23" ht="20.100000000000001" customHeight="1" thickBot="1">
      <c r="A18" s="99" t="s">
        <v>320</v>
      </c>
      <c r="D18" s="114"/>
      <c r="E18" s="270">
        <v>849080000</v>
      </c>
      <c r="F18" s="269"/>
      <c r="G18" s="270">
        <v>6861242864</v>
      </c>
      <c r="H18" s="269"/>
      <c r="I18" s="270">
        <v>112524039</v>
      </c>
      <c r="J18" s="269"/>
      <c r="K18" s="270">
        <v>0</v>
      </c>
      <c r="L18" s="269"/>
      <c r="M18" s="270">
        <v>1722892715</v>
      </c>
      <c r="N18" s="269"/>
      <c r="O18" s="270">
        <v>0</v>
      </c>
      <c r="P18" s="263"/>
      <c r="Q18" s="270">
        <v>462752093</v>
      </c>
      <c r="R18" s="269"/>
      <c r="S18" s="270">
        <v>-69237661</v>
      </c>
      <c r="T18" s="263"/>
      <c r="U18" s="270">
        <v>393514432</v>
      </c>
      <c r="V18" s="263"/>
      <c r="W18" s="271">
        <v>9939254050</v>
      </c>
    </row>
    <row r="19" spans="1:23" ht="18.95" customHeight="1" thickTop="1">
      <c r="A19" s="99"/>
      <c r="D19" s="114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7"/>
      <c r="S19" s="256"/>
      <c r="T19" s="257"/>
      <c r="V19" s="258"/>
      <c r="W19" s="259"/>
    </row>
    <row r="20" spans="1:23" ht="20.100000000000001" customHeight="1">
      <c r="A20" s="99" t="s">
        <v>156</v>
      </c>
      <c r="D20" s="114"/>
      <c r="E20" s="323">
        <f>+E18</f>
        <v>849080000</v>
      </c>
      <c r="F20" s="324"/>
      <c r="G20" s="323">
        <f>+G18</f>
        <v>6861242864</v>
      </c>
      <c r="H20" s="324"/>
      <c r="I20" s="323">
        <f>+I18</f>
        <v>112524039</v>
      </c>
      <c r="J20" s="324"/>
      <c r="K20" s="325">
        <v>0</v>
      </c>
      <c r="L20" s="324"/>
      <c r="M20" s="323">
        <v>1836340519</v>
      </c>
      <c r="N20" s="324"/>
      <c r="O20" s="325">
        <v>0</v>
      </c>
      <c r="P20" s="324"/>
      <c r="Q20" s="323">
        <v>434378423</v>
      </c>
      <c r="R20" s="326"/>
      <c r="S20" s="325">
        <v>-72925297</v>
      </c>
      <c r="T20" s="326"/>
      <c r="U20" s="325">
        <f>SUM(Q20:S20)</f>
        <v>361453126</v>
      </c>
      <c r="V20" s="324"/>
      <c r="W20" s="323">
        <v>10020640548</v>
      </c>
    </row>
    <row r="21" spans="1:23" ht="20.100000000000001" customHeight="1">
      <c r="A21" s="100" t="s">
        <v>157</v>
      </c>
      <c r="D21" s="114"/>
      <c r="E21" s="325"/>
      <c r="F21" s="327"/>
      <c r="G21" s="325"/>
      <c r="H21" s="328"/>
      <c r="I21" s="325"/>
      <c r="J21" s="328"/>
      <c r="K21" s="325"/>
      <c r="L21" s="328"/>
      <c r="M21" s="325"/>
      <c r="N21" s="328"/>
      <c r="O21" s="325"/>
      <c r="P21" s="328"/>
      <c r="Q21" s="325"/>
      <c r="R21" s="328"/>
      <c r="S21" s="325"/>
      <c r="T21" s="328"/>
      <c r="U21" s="329"/>
      <c r="V21" s="330"/>
      <c r="W21" s="329"/>
    </row>
    <row r="22" spans="1:23" ht="20.100000000000001" customHeight="1">
      <c r="B22" s="100" t="s">
        <v>158</v>
      </c>
      <c r="D22" s="114"/>
      <c r="E22" s="331">
        <v>0</v>
      </c>
      <c r="F22" s="327"/>
      <c r="G22" s="331">
        <v>0</v>
      </c>
      <c r="H22" s="328"/>
      <c r="I22" s="331">
        <v>0</v>
      </c>
      <c r="J22" s="328"/>
      <c r="K22" s="331">
        <v>0</v>
      </c>
      <c r="L22" s="328"/>
      <c r="M22" s="331">
        <v>797185</v>
      </c>
      <c r="N22" s="328"/>
      <c r="O22" s="331">
        <v>0</v>
      </c>
      <c r="P22" s="328"/>
      <c r="Q22" s="331">
        <v>-797185</v>
      </c>
      <c r="R22" s="328"/>
      <c r="S22" s="331">
        <v>0</v>
      </c>
      <c r="T22" s="328"/>
      <c r="U22" s="331">
        <f>SUM(Q22:S22)</f>
        <v>-797185</v>
      </c>
      <c r="V22" s="330"/>
      <c r="W22" s="331">
        <f>SUM(E22:M22,U22)</f>
        <v>0</v>
      </c>
    </row>
    <row r="23" spans="1:23" ht="6" customHeight="1">
      <c r="D23" s="114"/>
      <c r="E23" s="323"/>
      <c r="F23" s="324"/>
      <c r="G23" s="323"/>
      <c r="H23" s="324"/>
      <c r="I23" s="323"/>
      <c r="J23" s="324"/>
      <c r="K23" s="323"/>
      <c r="L23" s="324"/>
      <c r="M23" s="323"/>
      <c r="N23" s="324"/>
      <c r="O23" s="323"/>
      <c r="P23" s="324"/>
      <c r="Q23" s="323"/>
      <c r="R23" s="326"/>
      <c r="S23" s="325"/>
      <c r="T23" s="326"/>
      <c r="U23" s="323"/>
      <c r="V23" s="324"/>
      <c r="W23" s="323"/>
    </row>
    <row r="24" spans="1:23" ht="20.100000000000001" customHeight="1">
      <c r="A24" s="99" t="s">
        <v>167</v>
      </c>
      <c r="B24" s="99"/>
      <c r="D24" s="114"/>
      <c r="E24" s="323"/>
      <c r="F24" s="324"/>
      <c r="G24" s="323"/>
      <c r="H24" s="324"/>
      <c r="I24" s="323"/>
      <c r="J24" s="324"/>
      <c r="K24" s="323"/>
      <c r="L24" s="324"/>
      <c r="M24" s="323"/>
      <c r="N24" s="324"/>
      <c r="O24" s="323"/>
      <c r="P24" s="324"/>
      <c r="Q24" s="323"/>
      <c r="R24" s="326"/>
      <c r="S24" s="325"/>
      <c r="T24" s="326"/>
      <c r="U24" s="323"/>
      <c r="V24" s="324"/>
      <c r="W24" s="323"/>
    </row>
    <row r="25" spans="1:23" ht="20.100000000000001" customHeight="1">
      <c r="A25" s="99"/>
      <c r="B25" s="136" t="s">
        <v>159</v>
      </c>
      <c r="D25" s="114"/>
      <c r="E25" s="323">
        <f>SUM(E20:E22)</f>
        <v>849080000</v>
      </c>
      <c r="F25" s="324"/>
      <c r="G25" s="323">
        <f>SUM(G20:G22)</f>
        <v>6861242864</v>
      </c>
      <c r="H25" s="324"/>
      <c r="I25" s="323">
        <f>SUM(I20:I22)</f>
        <v>112524039</v>
      </c>
      <c r="J25" s="324"/>
      <c r="K25" s="325">
        <v>0</v>
      </c>
      <c r="L25" s="324"/>
      <c r="M25" s="323">
        <f>SUM(M20:M22)</f>
        <v>1837137704</v>
      </c>
      <c r="N25" s="324"/>
      <c r="O25" s="325">
        <f>SUM(O20:O24)</f>
        <v>0</v>
      </c>
      <c r="P25" s="324"/>
      <c r="Q25" s="323">
        <f>SUM(Q20:Q22)</f>
        <v>433581238</v>
      </c>
      <c r="R25" s="326"/>
      <c r="S25" s="323">
        <f>SUM(S20:S22)</f>
        <v>-72925297</v>
      </c>
      <c r="T25" s="326"/>
      <c r="U25" s="323">
        <f>SUM(U20:U22)</f>
        <v>360655941</v>
      </c>
      <c r="V25" s="324"/>
      <c r="W25" s="323">
        <f>SUM(W20:W22)</f>
        <v>10020640548</v>
      </c>
    </row>
    <row r="26" spans="1:23" ht="20.100000000000001" customHeight="1">
      <c r="A26" s="99" t="s">
        <v>153</v>
      </c>
      <c r="D26" s="114"/>
      <c r="E26" s="346"/>
      <c r="F26" s="334"/>
      <c r="G26" s="346"/>
      <c r="H26" s="334"/>
      <c r="I26" s="346"/>
      <c r="J26" s="334"/>
      <c r="K26" s="346"/>
      <c r="L26" s="334"/>
      <c r="M26" s="346"/>
      <c r="N26" s="334"/>
      <c r="O26" s="346"/>
      <c r="P26" s="334"/>
      <c r="Q26" s="346"/>
      <c r="R26" s="334"/>
      <c r="S26" s="346"/>
      <c r="T26" s="334"/>
      <c r="U26" s="346"/>
      <c r="V26" s="334"/>
      <c r="W26" s="346"/>
    </row>
    <row r="27" spans="1:23" ht="20.100000000000001" customHeight="1">
      <c r="A27" s="100" t="s">
        <v>194</v>
      </c>
      <c r="D27" s="114"/>
      <c r="E27" s="346">
        <v>0</v>
      </c>
      <c r="F27" s="334"/>
      <c r="G27" s="346">
        <v>0</v>
      </c>
      <c r="H27" s="334"/>
      <c r="I27" s="346">
        <v>0</v>
      </c>
      <c r="J27" s="334"/>
      <c r="K27" s="346">
        <v>0</v>
      </c>
      <c r="L27" s="334"/>
      <c r="M27" s="346">
        <v>-254724000</v>
      </c>
      <c r="N27" s="334"/>
      <c r="O27" s="346">
        <v>0</v>
      </c>
      <c r="P27" s="334"/>
      <c r="Q27" s="346">
        <v>0</v>
      </c>
      <c r="R27" s="334"/>
      <c r="S27" s="346">
        <v>0</v>
      </c>
      <c r="T27" s="334"/>
      <c r="U27" s="346">
        <f>SUM(Q27:S27)</f>
        <v>0</v>
      </c>
      <c r="V27" s="334"/>
      <c r="W27" s="346">
        <f>SUM(U27,M27)</f>
        <v>-254724000</v>
      </c>
    </row>
    <row r="28" spans="1:23" ht="20.100000000000001" customHeight="1">
      <c r="A28" s="100" t="s">
        <v>195</v>
      </c>
      <c r="D28" s="114"/>
      <c r="E28" s="346">
        <v>0</v>
      </c>
      <c r="F28" s="334"/>
      <c r="G28" s="346">
        <v>0</v>
      </c>
      <c r="H28" s="334"/>
      <c r="I28" s="346">
        <v>0</v>
      </c>
      <c r="J28" s="334"/>
      <c r="K28" s="346">
        <v>0</v>
      </c>
      <c r="L28" s="334"/>
      <c r="M28" s="346">
        <v>0</v>
      </c>
      <c r="N28" s="334"/>
      <c r="O28" s="346">
        <v>-105026490</v>
      </c>
      <c r="P28" s="334"/>
      <c r="Q28" s="346">
        <v>0</v>
      </c>
      <c r="R28" s="334"/>
      <c r="S28" s="346">
        <v>0</v>
      </c>
      <c r="T28" s="334"/>
      <c r="U28" s="346">
        <f>SUM(Q28:S28)</f>
        <v>0</v>
      </c>
      <c r="V28" s="334"/>
      <c r="W28" s="346">
        <f>SUM(U28,M28,O28)</f>
        <v>-105026490</v>
      </c>
    </row>
    <row r="29" spans="1:23" ht="20.100000000000001" customHeight="1">
      <c r="A29" s="100" t="s">
        <v>196</v>
      </c>
      <c r="D29" s="114"/>
      <c r="E29" s="346">
        <v>0</v>
      </c>
      <c r="F29" s="334"/>
      <c r="G29" s="346">
        <v>0</v>
      </c>
      <c r="H29" s="334"/>
      <c r="I29" s="346">
        <v>0</v>
      </c>
      <c r="J29" s="334"/>
      <c r="K29" s="346">
        <v>105026490</v>
      </c>
      <c r="L29" s="334"/>
      <c r="M29" s="346">
        <v>-105026490</v>
      </c>
      <c r="N29" s="334"/>
      <c r="O29" s="346">
        <v>0</v>
      </c>
      <c r="P29" s="334"/>
      <c r="Q29" s="346">
        <v>0</v>
      </c>
      <c r="R29" s="334"/>
      <c r="S29" s="346">
        <v>0</v>
      </c>
      <c r="T29" s="334"/>
      <c r="U29" s="346">
        <f>SUM(Q29:S29)</f>
        <v>0</v>
      </c>
      <c r="V29" s="334"/>
      <c r="W29" s="346">
        <f>SUM(U29,M29,K29)</f>
        <v>0</v>
      </c>
    </row>
    <row r="30" spans="1:23" ht="20.100000000000001" customHeight="1">
      <c r="A30" s="100" t="s">
        <v>160</v>
      </c>
      <c r="D30" s="114"/>
      <c r="E30" s="346">
        <v>0</v>
      </c>
      <c r="F30" s="334"/>
      <c r="G30" s="346">
        <v>0</v>
      </c>
      <c r="H30" s="334"/>
      <c r="I30" s="346">
        <v>0</v>
      </c>
      <c r="J30" s="334"/>
      <c r="K30" s="346">
        <v>0</v>
      </c>
      <c r="L30" s="334"/>
      <c r="M30" s="346">
        <v>113880</v>
      </c>
      <c r="N30" s="334"/>
      <c r="O30" s="346">
        <v>0</v>
      </c>
      <c r="P30" s="334"/>
      <c r="Q30" s="346">
        <v>-121721.25</v>
      </c>
      <c r="R30" s="334"/>
      <c r="S30" s="346">
        <v>24344.25</v>
      </c>
      <c r="T30" s="334"/>
      <c r="U30" s="346">
        <f>SUM(Q30:S30)</f>
        <v>-97377</v>
      </c>
      <c r="V30" s="334"/>
      <c r="W30" s="346">
        <f t="shared" ref="W30" si="0">SUM(U30,M30)</f>
        <v>16503</v>
      </c>
    </row>
    <row r="31" spans="1:23" ht="20.100000000000001" customHeight="1">
      <c r="A31" s="100" t="s">
        <v>114</v>
      </c>
      <c r="D31" s="114"/>
      <c r="E31" s="347">
        <v>0</v>
      </c>
      <c r="F31" s="334"/>
      <c r="G31" s="347">
        <v>0</v>
      </c>
      <c r="H31" s="334"/>
      <c r="I31" s="347">
        <v>0</v>
      </c>
      <c r="J31" s="334"/>
      <c r="K31" s="347">
        <v>0</v>
      </c>
      <c r="L31" s="334"/>
      <c r="M31" s="348">
        <f>'P8-9 nine-month'!L82</f>
        <v>294640609</v>
      </c>
      <c r="N31" s="334"/>
      <c r="O31" s="347">
        <v>0</v>
      </c>
      <c r="P31" s="334"/>
      <c r="Q31" s="348">
        <f>'P8-9 nine-month'!L68</f>
        <v>-80095455</v>
      </c>
      <c r="R31" s="334"/>
      <c r="S31" s="348">
        <f>'P8-9 nine-month'!L73</f>
        <v>16019091</v>
      </c>
      <c r="T31" s="334"/>
      <c r="U31" s="348">
        <f>SUM(Q31:S31)</f>
        <v>-64076364</v>
      </c>
      <c r="V31" s="334"/>
      <c r="W31" s="349">
        <f>SUM(U31,M31)</f>
        <v>230564245</v>
      </c>
    </row>
    <row r="32" spans="1:23" ht="6" customHeight="1">
      <c r="D32" s="114"/>
      <c r="E32" s="346"/>
      <c r="F32" s="334"/>
      <c r="G32" s="346"/>
      <c r="H32" s="333"/>
      <c r="I32" s="346"/>
      <c r="J32" s="334"/>
      <c r="K32" s="346"/>
      <c r="L32" s="334"/>
      <c r="M32" s="346"/>
      <c r="N32" s="334"/>
      <c r="O32" s="346"/>
      <c r="P32" s="334"/>
      <c r="Q32" s="346"/>
      <c r="R32" s="334"/>
      <c r="S32" s="346"/>
      <c r="T32" s="334"/>
      <c r="U32" s="346"/>
      <c r="V32" s="334"/>
      <c r="W32" s="346"/>
    </row>
    <row r="33" spans="1:23" ht="20.100000000000001" customHeight="1" thickBot="1">
      <c r="A33" s="99" t="s">
        <v>321</v>
      </c>
      <c r="D33" s="114"/>
      <c r="E33" s="332">
        <f>SUM(E25:E31)</f>
        <v>849080000</v>
      </c>
      <c r="F33" s="333"/>
      <c r="G33" s="332">
        <f>SUM(G25:G31)</f>
        <v>6861242864</v>
      </c>
      <c r="H33" s="333"/>
      <c r="I33" s="332">
        <f>SUM(I25:I31)</f>
        <v>112524039</v>
      </c>
      <c r="J33" s="333"/>
      <c r="K33" s="332">
        <f>SUM(K25:K31)</f>
        <v>105026490</v>
      </c>
      <c r="L33" s="333"/>
      <c r="M33" s="332">
        <f>SUM(M25:M31)</f>
        <v>1772141703</v>
      </c>
      <c r="N33" s="333"/>
      <c r="O33" s="332">
        <f>SUM(O25:O31)</f>
        <v>-105026490</v>
      </c>
      <c r="P33" s="333"/>
      <c r="Q33" s="332">
        <f>SUM(Q25:Q31)</f>
        <v>353364061.75</v>
      </c>
      <c r="R33" s="333"/>
      <c r="S33" s="332">
        <f>SUM(S25:S31)</f>
        <v>-56881861.75</v>
      </c>
      <c r="T33" s="334"/>
      <c r="U33" s="332">
        <f>SUM(U25:U31)</f>
        <v>296482200</v>
      </c>
      <c r="V33" s="334"/>
      <c r="W33" s="332">
        <f>SUM(W25:W31)</f>
        <v>9891470806</v>
      </c>
    </row>
    <row r="34" spans="1:23" ht="18.95" customHeight="1" thickTop="1">
      <c r="A34" s="99"/>
      <c r="D34" s="114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7"/>
      <c r="S34" s="256"/>
      <c r="T34" s="257"/>
      <c r="V34" s="258"/>
      <c r="W34" s="259"/>
    </row>
    <row r="35" spans="1:23" ht="18.95" customHeight="1">
      <c r="A35" s="99"/>
      <c r="D35" s="114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7"/>
      <c r="S35" s="256"/>
      <c r="T35" s="257"/>
      <c r="V35" s="258"/>
      <c r="W35" s="259"/>
    </row>
    <row r="36" spans="1:23" ht="18.95" customHeight="1">
      <c r="A36" s="99"/>
      <c r="D36" s="114"/>
      <c r="E36" s="256"/>
      <c r="F36" s="256"/>
      <c r="G36" s="256"/>
      <c r="H36" s="256"/>
      <c r="I36" s="256"/>
      <c r="J36" s="256"/>
      <c r="K36" s="256"/>
      <c r="L36" s="256"/>
      <c r="M36" s="256"/>
      <c r="N36" s="256"/>
      <c r="O36" s="256"/>
      <c r="P36" s="256"/>
      <c r="Q36" s="256"/>
      <c r="R36" s="257"/>
      <c r="S36" s="256"/>
      <c r="T36" s="257"/>
      <c r="V36" s="258"/>
      <c r="W36" s="259"/>
    </row>
    <row r="37" spans="1:23" ht="18.95" customHeight="1">
      <c r="A37" s="99"/>
      <c r="D37" s="114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7"/>
      <c r="S37" s="256"/>
      <c r="T37" s="257"/>
      <c r="V37" s="258"/>
      <c r="W37" s="259"/>
    </row>
    <row r="38" spans="1:23" ht="20.100000000000001" customHeight="1">
      <c r="A38" s="99"/>
      <c r="B38" s="114"/>
      <c r="D38" s="114"/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</row>
    <row r="39" spans="1:23" ht="21.75" customHeight="1">
      <c r="A39" s="142" t="str">
        <f>'P 2-5'!A45</f>
        <v>หมายเหตุประกอบข้อมูลทางการเงินในหน้า 17 ถึง 60 เป็นส่วนหนึ่งของข้อมูลทางการเงินระหว่างกาลนี้</v>
      </c>
      <c r="B39" s="128"/>
      <c r="C39" s="231"/>
      <c r="D39" s="128"/>
      <c r="E39" s="260"/>
      <c r="F39" s="260"/>
      <c r="G39" s="260"/>
      <c r="H39" s="261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60"/>
      <c r="T39" s="260"/>
      <c r="U39" s="260"/>
      <c r="V39" s="260"/>
      <c r="W39" s="260"/>
    </row>
  </sheetData>
  <mergeCells count="4">
    <mergeCell ref="E5:W5"/>
    <mergeCell ref="Q6:U6"/>
    <mergeCell ref="Q7:S7"/>
    <mergeCell ref="I8:M8"/>
  </mergeCells>
  <pageMargins left="0.4" right="0.4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7C493-AA11-40ED-83A0-902AAA6A5F3C}">
  <dimension ref="A1:L264"/>
  <sheetViews>
    <sheetView tabSelected="1" zoomScale="110" zoomScaleNormal="110" workbookViewId="0">
      <selection activeCell="C9" sqref="C9"/>
    </sheetView>
  </sheetViews>
  <sheetFormatPr defaultColWidth="9.140625" defaultRowHeight="18" customHeight="1"/>
  <cols>
    <col min="1" max="1" width="1.42578125" style="149" customWidth="1"/>
    <col min="2" max="2" width="1" style="149" customWidth="1"/>
    <col min="3" max="3" width="43" style="151" customWidth="1"/>
    <col min="4" max="4" width="13" style="152" bestFit="1" customWidth="1"/>
    <col min="5" max="5" width="0.7109375" style="151" customWidth="1"/>
    <col min="6" max="6" width="12.7109375" style="179" customWidth="1"/>
    <col min="7" max="7" width="0.7109375" style="179" customWidth="1"/>
    <col min="8" max="8" width="12.7109375" style="179" customWidth="1"/>
    <col min="9" max="9" width="0.7109375" style="179" customWidth="1"/>
    <col min="10" max="10" width="12.7109375" style="179" customWidth="1"/>
    <col min="11" max="11" width="0.7109375" style="179" customWidth="1"/>
    <col min="12" max="12" width="12.7109375" style="179" customWidth="1"/>
    <col min="13" max="16384" width="9.140625" style="151"/>
  </cols>
  <sheetData>
    <row r="1" spans="1:12" s="167" customFormat="1" ht="18" customHeight="1">
      <c r="A1" s="193" t="s">
        <v>0</v>
      </c>
      <c r="B1" s="193"/>
      <c r="C1" s="168"/>
      <c r="D1" s="152"/>
      <c r="E1" s="168"/>
      <c r="F1" s="205"/>
      <c r="G1" s="205"/>
      <c r="H1" s="205"/>
      <c r="I1" s="205"/>
      <c r="J1" s="205"/>
      <c r="K1" s="205"/>
      <c r="L1" s="205"/>
    </row>
    <row r="2" spans="1:12" s="167" customFormat="1" ht="18" customHeight="1">
      <c r="A2" s="193" t="s">
        <v>199</v>
      </c>
      <c r="B2" s="193"/>
      <c r="C2" s="168"/>
      <c r="D2" s="152"/>
      <c r="E2" s="168"/>
      <c r="F2" s="205"/>
      <c r="G2" s="205"/>
      <c r="H2" s="205"/>
      <c r="I2" s="205"/>
      <c r="J2" s="205"/>
      <c r="K2" s="205"/>
      <c r="L2" s="205"/>
    </row>
    <row r="3" spans="1:12" s="167" customFormat="1" ht="18" customHeight="1">
      <c r="A3" s="408" t="s">
        <v>317</v>
      </c>
      <c r="B3" s="409"/>
      <c r="C3" s="410"/>
      <c r="D3" s="352"/>
      <c r="E3" s="410"/>
      <c r="F3" s="411"/>
      <c r="G3" s="411"/>
      <c r="H3" s="411"/>
      <c r="I3" s="411"/>
      <c r="J3" s="411"/>
      <c r="K3" s="411"/>
      <c r="L3" s="411"/>
    </row>
    <row r="4" spans="1:12" s="167" customFormat="1" ht="14.25" customHeight="1">
      <c r="A4" s="193"/>
      <c r="C4" s="168"/>
      <c r="D4" s="152"/>
      <c r="E4" s="168"/>
      <c r="F4" s="205"/>
      <c r="G4" s="205"/>
      <c r="H4" s="205"/>
      <c r="I4" s="205"/>
      <c r="J4" s="205"/>
      <c r="K4" s="205"/>
      <c r="L4" s="205"/>
    </row>
    <row r="5" spans="1:12" s="167" customFormat="1" ht="18" customHeight="1">
      <c r="C5" s="168"/>
      <c r="D5" s="152"/>
      <c r="E5" s="168"/>
      <c r="F5" s="426" t="s">
        <v>2</v>
      </c>
      <c r="G5" s="426"/>
      <c r="H5" s="426"/>
      <c r="I5" s="169"/>
      <c r="J5" s="426" t="s">
        <v>3</v>
      </c>
      <c r="K5" s="426"/>
      <c r="L5" s="426"/>
    </row>
    <row r="6" spans="1:12" s="167" customFormat="1" ht="18" customHeight="1">
      <c r="C6" s="168"/>
      <c r="D6" s="152"/>
      <c r="E6" s="168"/>
      <c r="F6" s="170" t="s">
        <v>4</v>
      </c>
      <c r="G6" s="170"/>
      <c r="H6" s="170" t="s">
        <v>4</v>
      </c>
      <c r="I6" s="170"/>
      <c r="J6" s="170" t="s">
        <v>4</v>
      </c>
      <c r="K6" s="170"/>
      <c r="L6" s="170" t="s">
        <v>4</v>
      </c>
    </row>
    <row r="7" spans="1:12" s="167" customFormat="1" ht="18" customHeight="1">
      <c r="C7" s="168"/>
      <c r="D7" s="152"/>
      <c r="E7" s="168"/>
      <c r="F7" s="206" t="s">
        <v>315</v>
      </c>
      <c r="G7" s="170"/>
      <c r="H7" s="206" t="s">
        <v>315</v>
      </c>
      <c r="I7" s="170"/>
      <c r="J7" s="206" t="s">
        <v>315</v>
      </c>
      <c r="K7" s="170"/>
      <c r="L7" s="206" t="s">
        <v>315</v>
      </c>
    </row>
    <row r="8" spans="1:12" ht="18" customHeight="1">
      <c r="D8" s="171"/>
      <c r="E8" s="172"/>
      <c r="F8" s="170" t="s">
        <v>7</v>
      </c>
      <c r="G8" s="173"/>
      <c r="H8" s="170" t="s">
        <v>8</v>
      </c>
      <c r="I8" s="169"/>
      <c r="J8" s="170" t="s">
        <v>7</v>
      </c>
      <c r="K8" s="173"/>
      <c r="L8" s="170" t="s">
        <v>8</v>
      </c>
    </row>
    <row r="9" spans="1:12" ht="18" customHeight="1">
      <c r="D9" s="174" t="s">
        <v>9</v>
      </c>
      <c r="E9" s="172"/>
      <c r="F9" s="175" t="s">
        <v>10</v>
      </c>
      <c r="G9" s="176"/>
      <c r="H9" s="175" t="s">
        <v>10</v>
      </c>
      <c r="I9" s="169"/>
      <c r="J9" s="175" t="s">
        <v>10</v>
      </c>
      <c r="K9" s="176"/>
      <c r="L9" s="175" t="s">
        <v>10</v>
      </c>
    </row>
    <row r="10" spans="1:12" ht="8.1" customHeight="1">
      <c r="A10" s="180"/>
      <c r="C10" s="167"/>
      <c r="F10" s="292"/>
      <c r="G10" s="224"/>
      <c r="H10" s="210"/>
      <c r="I10" s="417"/>
      <c r="J10" s="292"/>
      <c r="K10" s="418"/>
      <c r="L10" s="210"/>
    </row>
    <row r="11" spans="1:12" ht="18" customHeight="1">
      <c r="A11" s="177" t="s">
        <v>200</v>
      </c>
      <c r="B11" s="177"/>
      <c r="C11" s="178"/>
      <c r="F11" s="284"/>
      <c r="G11" s="156"/>
      <c r="H11" s="156"/>
      <c r="J11" s="284"/>
      <c r="K11" s="156"/>
      <c r="L11" s="156"/>
    </row>
    <row r="12" spans="1:12" ht="18" customHeight="1">
      <c r="A12" s="180" t="s">
        <v>168</v>
      </c>
      <c r="B12" s="180"/>
      <c r="F12" s="262">
        <v>-3226370</v>
      </c>
      <c r="G12" s="211"/>
      <c r="H12" s="211">
        <v>484299002</v>
      </c>
      <c r="I12" s="211"/>
      <c r="J12" s="262">
        <v>305341043</v>
      </c>
      <c r="K12" s="211"/>
      <c r="L12" s="211">
        <v>755868602</v>
      </c>
    </row>
    <row r="13" spans="1:12" ht="18" customHeight="1">
      <c r="A13" s="180" t="s">
        <v>201</v>
      </c>
      <c r="B13" s="180"/>
      <c r="F13" s="285"/>
      <c r="G13" s="156"/>
      <c r="H13" s="181"/>
      <c r="I13" s="156"/>
      <c r="J13" s="289"/>
      <c r="K13" s="153"/>
      <c r="L13" s="153"/>
    </row>
    <row r="14" spans="1:12" ht="18" customHeight="1">
      <c r="A14" s="180"/>
      <c r="B14" s="180" t="s">
        <v>202</v>
      </c>
      <c r="F14" s="285"/>
      <c r="G14" s="156"/>
      <c r="H14" s="181"/>
      <c r="I14" s="156"/>
      <c r="J14" s="289"/>
      <c r="K14" s="153"/>
      <c r="L14" s="153"/>
    </row>
    <row r="15" spans="1:12" ht="18" customHeight="1">
      <c r="B15" s="151"/>
      <c r="C15" s="335" t="s">
        <v>203</v>
      </c>
      <c r="D15" s="152">
        <v>10</v>
      </c>
      <c r="F15" s="286">
        <v>22080817</v>
      </c>
      <c r="G15" s="211"/>
      <c r="H15" s="207">
        <v>14330950</v>
      </c>
      <c r="I15" s="212"/>
      <c r="J15" s="286">
        <v>16517938</v>
      </c>
      <c r="K15" s="213"/>
      <c r="L15" s="207">
        <v>14823370</v>
      </c>
    </row>
    <row r="16" spans="1:12" ht="18" customHeight="1">
      <c r="B16" s="151"/>
      <c r="C16" s="335" t="s">
        <v>204</v>
      </c>
      <c r="D16" s="152">
        <v>10</v>
      </c>
      <c r="F16" s="262">
        <v>0</v>
      </c>
      <c r="G16" s="211"/>
      <c r="H16" s="211">
        <v>0</v>
      </c>
      <c r="I16" s="419"/>
      <c r="J16" s="286">
        <v>-44661690</v>
      </c>
      <c r="K16" s="419"/>
      <c r="L16" s="211">
        <v>0</v>
      </c>
    </row>
    <row r="17" spans="1:12" ht="18" customHeight="1">
      <c r="B17" s="151"/>
      <c r="C17" s="335" t="s">
        <v>205</v>
      </c>
      <c r="D17" s="152">
        <v>11</v>
      </c>
      <c r="F17" s="286">
        <v>342977</v>
      </c>
      <c r="G17" s="211"/>
      <c r="H17" s="211">
        <v>-308309</v>
      </c>
      <c r="I17" s="211"/>
      <c r="J17" s="262">
        <v>997</v>
      </c>
      <c r="K17" s="211"/>
      <c r="L17" s="211">
        <v>-408181</v>
      </c>
    </row>
    <row r="18" spans="1:12" ht="18" customHeight="1">
      <c r="B18" s="151"/>
      <c r="C18" s="335" t="s">
        <v>206</v>
      </c>
      <c r="D18" s="152">
        <v>17</v>
      </c>
      <c r="F18" s="291">
        <v>-24413</v>
      </c>
      <c r="G18" s="151"/>
      <c r="H18" s="211">
        <v>-4833379</v>
      </c>
      <c r="I18" s="211"/>
      <c r="J18" s="262">
        <v>0</v>
      </c>
      <c r="K18" s="211"/>
      <c r="L18" s="211">
        <v>0</v>
      </c>
    </row>
    <row r="19" spans="1:12" ht="18" customHeight="1">
      <c r="A19" s="180"/>
      <c r="B19" s="151"/>
      <c r="C19" s="335" t="s">
        <v>207</v>
      </c>
      <c r="F19" s="291">
        <v>18186</v>
      </c>
      <c r="G19" s="151"/>
      <c r="H19" s="211">
        <v>0</v>
      </c>
      <c r="I19" s="419"/>
      <c r="J19" s="286">
        <v>0</v>
      </c>
      <c r="K19" s="419"/>
      <c r="L19" s="211">
        <v>0</v>
      </c>
    </row>
    <row r="20" spans="1:12" ht="18" customHeight="1">
      <c r="A20" s="180"/>
      <c r="B20" s="151"/>
      <c r="C20" s="335" t="s">
        <v>296</v>
      </c>
      <c r="F20" s="291"/>
      <c r="G20" s="151"/>
      <c r="H20" s="151"/>
      <c r="I20" s="151"/>
      <c r="J20" s="291"/>
      <c r="K20" s="151"/>
      <c r="L20" s="151"/>
    </row>
    <row r="21" spans="1:12" ht="18" customHeight="1">
      <c r="A21" s="180"/>
      <c r="B21" s="151"/>
      <c r="C21" s="335" t="s">
        <v>297</v>
      </c>
      <c r="D21" s="152" t="s">
        <v>325</v>
      </c>
      <c r="F21" s="262">
        <v>0</v>
      </c>
      <c r="G21" s="151"/>
      <c r="H21" s="211">
        <v>0</v>
      </c>
      <c r="I21" s="419"/>
      <c r="J21" s="286">
        <v>236158221</v>
      </c>
      <c r="K21" s="419"/>
      <c r="L21" s="211">
        <v>0</v>
      </c>
    </row>
    <row r="22" spans="1:12" ht="18" customHeight="1">
      <c r="A22" s="180"/>
      <c r="B22" s="151"/>
      <c r="C22" s="335" t="s">
        <v>208</v>
      </c>
      <c r="F22" s="291">
        <v>20000</v>
      </c>
      <c r="G22" s="151"/>
      <c r="H22" s="211">
        <v>0</v>
      </c>
      <c r="I22" s="419"/>
      <c r="J22" s="286">
        <v>0</v>
      </c>
      <c r="K22" s="419"/>
      <c r="L22" s="211">
        <v>0</v>
      </c>
    </row>
    <row r="23" spans="1:12" ht="18" customHeight="1">
      <c r="A23" s="180"/>
      <c r="B23" s="150" t="s">
        <v>209</v>
      </c>
      <c r="F23" s="286">
        <v>1384652</v>
      </c>
      <c r="G23" s="211"/>
      <c r="H23" s="211">
        <v>0</v>
      </c>
      <c r="I23" s="419"/>
      <c r="J23" s="286">
        <v>0</v>
      </c>
      <c r="K23" s="419"/>
      <c r="L23" s="211">
        <v>0</v>
      </c>
    </row>
    <row r="24" spans="1:12" ht="18" customHeight="1">
      <c r="B24" s="149" t="s">
        <v>210</v>
      </c>
      <c r="C24" s="149"/>
      <c r="F24" s="292"/>
      <c r="G24" s="211"/>
      <c r="H24" s="210"/>
      <c r="I24" s="212"/>
      <c r="J24" s="292"/>
      <c r="K24" s="213"/>
      <c r="L24" s="210"/>
    </row>
    <row r="25" spans="1:12" ht="18" customHeight="1">
      <c r="C25" s="149" t="s">
        <v>211</v>
      </c>
      <c r="D25" s="152">
        <v>9</v>
      </c>
      <c r="F25" s="292">
        <v>-191412</v>
      </c>
      <c r="G25" s="211"/>
      <c r="H25" s="211">
        <v>0</v>
      </c>
      <c r="I25" s="419"/>
      <c r="J25" s="286">
        <v>0</v>
      </c>
      <c r="K25" s="419"/>
      <c r="L25" s="211">
        <v>0</v>
      </c>
    </row>
    <row r="26" spans="1:12" ht="18" customHeight="1">
      <c r="B26" s="149" t="s">
        <v>299</v>
      </c>
      <c r="C26" s="149"/>
      <c r="F26" s="286">
        <v>0</v>
      </c>
      <c r="G26" s="211"/>
      <c r="H26" s="210">
        <v>-1483759</v>
      </c>
      <c r="I26" s="212"/>
      <c r="J26" s="292">
        <v>0</v>
      </c>
      <c r="K26" s="213"/>
      <c r="L26" s="210">
        <v>0</v>
      </c>
    </row>
    <row r="27" spans="1:12" ht="18" customHeight="1">
      <c r="B27" s="149" t="s">
        <v>300</v>
      </c>
      <c r="C27" s="149"/>
      <c r="F27" s="286">
        <v>0</v>
      </c>
      <c r="G27" s="211"/>
      <c r="H27" s="210">
        <v>-277881368</v>
      </c>
      <c r="I27" s="212"/>
      <c r="J27" s="292">
        <v>0</v>
      </c>
      <c r="K27" s="213"/>
      <c r="L27" s="210">
        <v>-277881368</v>
      </c>
    </row>
    <row r="28" spans="1:12" ht="18" customHeight="1">
      <c r="B28" s="149" t="s">
        <v>298</v>
      </c>
      <c r="C28" s="149"/>
      <c r="D28" s="152" t="s">
        <v>325</v>
      </c>
      <c r="F28" s="286">
        <v>-18641497</v>
      </c>
      <c r="G28" s="211"/>
      <c r="H28" s="211">
        <v>0</v>
      </c>
      <c r="I28" s="419"/>
      <c r="J28" s="286">
        <v>0</v>
      </c>
      <c r="K28" s="419"/>
      <c r="L28" s="211">
        <v>0</v>
      </c>
    </row>
    <row r="29" spans="1:12" ht="18" customHeight="1">
      <c r="B29" s="149" t="s">
        <v>294</v>
      </c>
      <c r="C29" s="149"/>
      <c r="F29" s="288"/>
      <c r="G29" s="211"/>
      <c r="H29" s="214"/>
      <c r="I29" s="212"/>
      <c r="J29" s="290"/>
      <c r="K29" s="212"/>
      <c r="L29" s="208"/>
    </row>
    <row r="30" spans="1:12" ht="18" customHeight="1">
      <c r="C30" s="149" t="s">
        <v>295</v>
      </c>
      <c r="D30" s="152">
        <v>9</v>
      </c>
      <c r="F30" s="286">
        <v>-56293</v>
      </c>
      <c r="G30" s="211"/>
      <c r="H30" s="211">
        <v>0</v>
      </c>
      <c r="I30" s="419"/>
      <c r="J30" s="286">
        <v>-55834</v>
      </c>
      <c r="K30" s="419"/>
      <c r="L30" s="211">
        <v>0</v>
      </c>
    </row>
    <row r="31" spans="1:12" ht="18" customHeight="1">
      <c r="B31" s="182" t="s">
        <v>352</v>
      </c>
      <c r="C31" s="182"/>
      <c r="D31" s="167"/>
      <c r="F31" s="262"/>
      <c r="G31" s="211"/>
      <c r="H31" s="211"/>
      <c r="I31" s="212"/>
      <c r="J31" s="292"/>
      <c r="K31" s="213"/>
      <c r="L31" s="210"/>
    </row>
    <row r="32" spans="1:12" ht="18" customHeight="1">
      <c r="B32" s="182"/>
      <c r="C32" s="182" t="s">
        <v>293</v>
      </c>
      <c r="D32" s="167"/>
      <c r="F32" s="262">
        <v>-3960521</v>
      </c>
      <c r="G32" s="211"/>
      <c r="H32" s="211">
        <v>0</v>
      </c>
      <c r="I32" s="419"/>
      <c r="J32" s="286">
        <v>-3960521</v>
      </c>
      <c r="K32" s="419"/>
      <c r="L32" s="211">
        <v>0</v>
      </c>
    </row>
    <row r="33" spans="1:12" ht="18" customHeight="1">
      <c r="B33" s="149" t="s">
        <v>312</v>
      </c>
      <c r="C33" s="149"/>
      <c r="F33" s="262"/>
      <c r="G33" s="211"/>
      <c r="H33" s="211"/>
      <c r="I33" s="212"/>
      <c r="J33" s="293"/>
      <c r="K33" s="213"/>
      <c r="L33" s="215"/>
    </row>
    <row r="34" spans="1:12" ht="18" customHeight="1">
      <c r="C34" s="149" t="s">
        <v>212</v>
      </c>
      <c r="F34" s="292">
        <v>0</v>
      </c>
      <c r="G34" s="211"/>
      <c r="H34" s="210">
        <v>3857431.92</v>
      </c>
      <c r="I34" s="212"/>
      <c r="J34" s="292">
        <v>0</v>
      </c>
      <c r="K34" s="213"/>
      <c r="L34" s="210">
        <v>3857431.92</v>
      </c>
    </row>
    <row r="35" spans="1:12" ht="18" customHeight="1">
      <c r="B35" s="149" t="s">
        <v>288</v>
      </c>
      <c r="C35" s="149"/>
      <c r="F35" s="292"/>
      <c r="G35" s="211"/>
      <c r="H35" s="210"/>
      <c r="I35" s="212"/>
      <c r="J35" s="292"/>
      <c r="K35" s="213"/>
      <c r="L35" s="210"/>
    </row>
    <row r="36" spans="1:12" ht="18" customHeight="1">
      <c r="C36" s="149" t="s">
        <v>253</v>
      </c>
      <c r="D36" s="152" t="s">
        <v>21</v>
      </c>
      <c r="F36" s="292">
        <v>-3003119</v>
      </c>
      <c r="G36" s="211"/>
      <c r="H36" s="211">
        <v>0</v>
      </c>
      <c r="I36" s="419"/>
      <c r="J36" s="286">
        <v>-3003119</v>
      </c>
      <c r="K36" s="419"/>
      <c r="L36" s="211">
        <v>0</v>
      </c>
    </row>
    <row r="37" spans="1:12" ht="18" customHeight="1">
      <c r="B37" s="149" t="s">
        <v>301</v>
      </c>
      <c r="C37" s="150"/>
      <c r="D37" s="151"/>
      <c r="F37" s="292"/>
      <c r="G37" s="224"/>
      <c r="H37" s="211"/>
      <c r="I37" s="212"/>
      <c r="J37" s="292"/>
      <c r="K37" s="213"/>
      <c r="L37" s="210"/>
    </row>
    <row r="38" spans="1:12" ht="18" customHeight="1">
      <c r="C38" s="150" t="s">
        <v>302</v>
      </c>
      <c r="D38" s="151"/>
      <c r="F38" s="286">
        <v>11962001</v>
      </c>
      <c r="G38" s="156"/>
      <c r="H38" s="211">
        <v>0</v>
      </c>
      <c r="I38" s="419"/>
      <c r="J38" s="286">
        <v>11962001</v>
      </c>
      <c r="K38" s="419"/>
      <c r="L38" s="211">
        <v>0</v>
      </c>
    </row>
    <row r="39" spans="1:12" ht="18" customHeight="1">
      <c r="B39" s="149" t="s">
        <v>108</v>
      </c>
      <c r="C39" s="149"/>
      <c r="D39" s="152" t="s">
        <v>325</v>
      </c>
      <c r="F39" s="285">
        <v>-20234811</v>
      </c>
      <c r="G39" s="156"/>
      <c r="H39" s="181">
        <v>-43863540</v>
      </c>
      <c r="I39" s="156"/>
      <c r="J39" s="289">
        <v>0</v>
      </c>
      <c r="K39" s="153"/>
      <c r="L39" s="153">
        <v>0</v>
      </c>
    </row>
    <row r="40" spans="1:12" ht="18" customHeight="1">
      <c r="B40" s="149" t="s">
        <v>350</v>
      </c>
      <c r="C40" s="149"/>
      <c r="D40" s="152" t="s">
        <v>325</v>
      </c>
      <c r="F40" s="285">
        <v>-12047955</v>
      </c>
      <c r="G40" s="156"/>
      <c r="H40" s="181">
        <v>99011138</v>
      </c>
      <c r="I40" s="156"/>
      <c r="J40" s="289">
        <v>0</v>
      </c>
      <c r="K40" s="153"/>
      <c r="L40" s="153">
        <v>0</v>
      </c>
    </row>
    <row r="41" spans="1:12" ht="18" customHeight="1">
      <c r="B41" s="149" t="s">
        <v>213</v>
      </c>
      <c r="C41" s="149"/>
      <c r="F41" s="292">
        <v>0</v>
      </c>
      <c r="G41" s="156"/>
      <c r="H41" s="153">
        <v>618</v>
      </c>
      <c r="I41" s="156"/>
      <c r="J41" s="289">
        <v>0</v>
      </c>
      <c r="K41" s="153"/>
      <c r="L41" s="153">
        <v>618</v>
      </c>
    </row>
    <row r="42" spans="1:12" ht="18" customHeight="1">
      <c r="B42" s="149" t="s">
        <v>214</v>
      </c>
      <c r="C42" s="167"/>
      <c r="F42" s="285">
        <v>591200071</v>
      </c>
      <c r="G42" s="156"/>
      <c r="H42" s="181">
        <v>327560235</v>
      </c>
      <c r="I42" s="156"/>
      <c r="J42" s="289">
        <v>225549753</v>
      </c>
      <c r="K42" s="153"/>
      <c r="L42" s="153">
        <v>198016185</v>
      </c>
    </row>
    <row r="43" spans="1:12" ht="18" customHeight="1">
      <c r="B43" s="149" t="s">
        <v>215</v>
      </c>
      <c r="C43" s="149"/>
      <c r="F43" s="285">
        <v>19498204</v>
      </c>
      <c r="G43" s="156"/>
      <c r="H43" s="181">
        <v>112167599</v>
      </c>
      <c r="I43" s="156"/>
      <c r="J43" s="289">
        <v>9358851</v>
      </c>
      <c r="K43" s="153"/>
      <c r="L43" s="153">
        <v>8531610</v>
      </c>
    </row>
    <row r="44" spans="1:12" ht="18" customHeight="1">
      <c r="B44" s="149" t="s">
        <v>216</v>
      </c>
      <c r="C44" s="149"/>
      <c r="F44" s="292">
        <v>0</v>
      </c>
      <c r="G44" s="156"/>
      <c r="H44" s="153">
        <v>2586215</v>
      </c>
      <c r="I44" s="156"/>
      <c r="J44" s="289">
        <v>0</v>
      </c>
      <c r="K44" s="153"/>
      <c r="L44" s="153">
        <v>0</v>
      </c>
    </row>
    <row r="45" spans="1:12" ht="18" customHeight="1">
      <c r="A45" s="151"/>
      <c r="B45" s="149" t="s">
        <v>349</v>
      </c>
      <c r="C45" s="149"/>
      <c r="D45" s="151"/>
      <c r="F45" s="291">
        <v>1597106</v>
      </c>
      <c r="G45" s="151"/>
      <c r="H45" s="151">
        <v>-999911</v>
      </c>
      <c r="I45" s="156"/>
      <c r="J45" s="289">
        <v>1613606</v>
      </c>
      <c r="K45" s="153"/>
      <c r="L45" s="153">
        <v>-98831</v>
      </c>
    </row>
    <row r="46" spans="1:12" ht="18" customHeight="1">
      <c r="B46" s="149" t="s">
        <v>217</v>
      </c>
      <c r="C46" s="149"/>
      <c r="D46" s="152">
        <v>17</v>
      </c>
      <c r="F46" s="294">
        <v>763397</v>
      </c>
      <c r="G46" s="156"/>
      <c r="H46" s="179">
        <v>5482632</v>
      </c>
      <c r="I46" s="156"/>
      <c r="J46" s="289">
        <v>98832</v>
      </c>
      <c r="K46" s="153"/>
      <c r="L46" s="153">
        <v>256146</v>
      </c>
    </row>
    <row r="47" spans="1:12" ht="18" customHeight="1">
      <c r="B47" s="149" t="s">
        <v>303</v>
      </c>
      <c r="C47" s="149"/>
      <c r="F47" s="294">
        <v>-1622</v>
      </c>
      <c r="G47" s="156"/>
      <c r="H47" s="211">
        <v>0</v>
      </c>
      <c r="I47" s="156"/>
      <c r="J47" s="289">
        <v>0</v>
      </c>
      <c r="K47" s="153"/>
      <c r="L47" s="153">
        <v>0</v>
      </c>
    </row>
    <row r="48" spans="1:12" ht="18" customHeight="1">
      <c r="B48" s="149" t="s">
        <v>286</v>
      </c>
      <c r="C48" s="149"/>
      <c r="F48" s="294">
        <v>33300</v>
      </c>
      <c r="G48" s="156"/>
      <c r="H48" s="179">
        <v>1601</v>
      </c>
      <c r="I48" s="156"/>
      <c r="J48" s="289">
        <v>0</v>
      </c>
      <c r="K48" s="153"/>
      <c r="L48" s="153">
        <v>0</v>
      </c>
    </row>
    <row r="49" spans="1:12" ht="18" customHeight="1">
      <c r="B49" s="149" t="s">
        <v>218</v>
      </c>
      <c r="C49" s="149"/>
      <c r="F49" s="294">
        <v>-3068577</v>
      </c>
      <c r="G49" s="156"/>
      <c r="H49" s="211">
        <v>0</v>
      </c>
      <c r="I49" s="156"/>
      <c r="J49" s="289">
        <v>0</v>
      </c>
      <c r="K49" s="153"/>
      <c r="L49" s="153">
        <v>0</v>
      </c>
    </row>
    <row r="50" spans="1:12" ht="18" customHeight="1">
      <c r="B50" s="149" t="s">
        <v>70</v>
      </c>
      <c r="D50" s="152">
        <v>25</v>
      </c>
      <c r="F50" s="285">
        <v>35901546</v>
      </c>
      <c r="G50" s="156"/>
      <c r="H50" s="181">
        <v>135104619</v>
      </c>
      <c r="I50" s="156"/>
      <c r="J50" s="289">
        <v>23350861</v>
      </c>
      <c r="K50" s="153"/>
      <c r="L50" s="153">
        <v>106270885</v>
      </c>
    </row>
    <row r="51" spans="1:12" ht="18" customHeight="1">
      <c r="B51" s="149" t="s">
        <v>219</v>
      </c>
      <c r="D51" s="152" t="s">
        <v>327</v>
      </c>
      <c r="F51" s="285">
        <v>-24968328</v>
      </c>
      <c r="G51" s="156"/>
      <c r="H51" s="181">
        <v>-31345929</v>
      </c>
      <c r="I51" s="156"/>
      <c r="J51" s="289">
        <v>-83759925</v>
      </c>
      <c r="K51" s="153"/>
      <c r="L51" s="153">
        <v>-69256562</v>
      </c>
    </row>
    <row r="52" spans="1:12" ht="18" customHeight="1">
      <c r="B52" s="149" t="s">
        <v>220</v>
      </c>
      <c r="C52" s="167"/>
      <c r="F52" s="285">
        <v>-4981172</v>
      </c>
      <c r="G52" s="156"/>
      <c r="H52" s="181">
        <v>-3521268</v>
      </c>
      <c r="I52" s="156"/>
      <c r="J52" s="289">
        <v>-149203293</v>
      </c>
      <c r="K52" s="153"/>
      <c r="L52" s="153">
        <v>-134458864</v>
      </c>
    </row>
    <row r="53" spans="1:12" ht="18" customHeight="1">
      <c r="B53" s="149" t="s">
        <v>221</v>
      </c>
      <c r="C53" s="167"/>
      <c r="F53" s="295">
        <v>205677023</v>
      </c>
      <c r="G53" s="156"/>
      <c r="H53" s="183">
        <v>147908134</v>
      </c>
      <c r="I53" s="156"/>
      <c r="J53" s="296">
        <v>193524748</v>
      </c>
      <c r="K53" s="153"/>
      <c r="L53" s="184">
        <v>170315207</v>
      </c>
    </row>
    <row r="54" spans="1:12" ht="6" customHeight="1">
      <c r="A54" s="180"/>
      <c r="B54" s="180"/>
      <c r="C54" s="167"/>
      <c r="F54" s="285"/>
      <c r="G54" s="156"/>
      <c r="H54" s="181"/>
      <c r="I54" s="156"/>
      <c r="J54" s="285"/>
      <c r="K54" s="156"/>
      <c r="L54" s="181"/>
    </row>
    <row r="55" spans="1:12" ht="18" customHeight="1">
      <c r="A55" s="180"/>
      <c r="B55" s="180"/>
      <c r="C55" s="167"/>
      <c r="F55" s="295">
        <f>SUM(F12:F53)</f>
        <v>796073190</v>
      </c>
      <c r="G55" s="156"/>
      <c r="H55" s="183">
        <f>SUM(H12:H53)</f>
        <v>968072711.91999996</v>
      </c>
      <c r="I55" s="156"/>
      <c r="J55" s="295">
        <f>SUM(J12:J53)</f>
        <v>738832469</v>
      </c>
      <c r="K55" s="156"/>
      <c r="L55" s="183">
        <f>SUM(L12:L53)</f>
        <v>775836248.92000008</v>
      </c>
    </row>
    <row r="56" spans="1:12" ht="13.5" customHeight="1">
      <c r="C56" s="150"/>
      <c r="D56" s="151"/>
      <c r="F56" s="153"/>
      <c r="G56" s="156"/>
      <c r="H56" s="153"/>
      <c r="I56" s="156"/>
      <c r="J56" s="153"/>
      <c r="K56" s="153"/>
      <c r="L56" s="153"/>
    </row>
    <row r="57" spans="1:12" ht="18" customHeight="1">
      <c r="A57" s="232" t="str">
        <f>+'P 2-5'!A45</f>
        <v>หมายเหตุประกอบข้อมูลทางการเงินในหน้า 17 ถึง 60 เป็นส่วนหนึ่งของข้อมูลทางการเงินระหว่างกาลนี้</v>
      </c>
      <c r="B57" s="225"/>
      <c r="C57" s="226"/>
      <c r="D57" s="227"/>
      <c r="E57" s="227"/>
      <c r="F57" s="196"/>
      <c r="G57" s="228"/>
      <c r="H57" s="196"/>
      <c r="I57" s="228"/>
      <c r="J57" s="196"/>
      <c r="K57" s="196"/>
      <c r="L57" s="196"/>
    </row>
    <row r="58" spans="1:12" ht="18" customHeight="1">
      <c r="A58" s="193" t="s">
        <v>0</v>
      </c>
      <c r="B58" s="193"/>
      <c r="C58" s="168"/>
      <c r="E58" s="168"/>
      <c r="F58" s="205"/>
      <c r="G58" s="205"/>
      <c r="H58" s="205"/>
      <c r="I58" s="205"/>
      <c r="J58" s="205"/>
      <c r="K58" s="205"/>
      <c r="L58" s="205"/>
    </row>
    <row r="59" spans="1:12" ht="18" customHeight="1">
      <c r="A59" s="193" t="s">
        <v>222</v>
      </c>
      <c r="B59" s="193"/>
      <c r="C59" s="168"/>
      <c r="E59" s="168"/>
      <c r="F59" s="205"/>
      <c r="G59" s="205"/>
      <c r="H59" s="205"/>
      <c r="I59" s="205"/>
      <c r="J59" s="205"/>
      <c r="K59" s="205"/>
      <c r="L59" s="205"/>
    </row>
    <row r="60" spans="1:12" ht="18" customHeight="1">
      <c r="A60" s="408" t="s">
        <v>317</v>
      </c>
      <c r="B60" s="409"/>
      <c r="C60" s="410"/>
      <c r="D60" s="352"/>
      <c r="E60" s="410"/>
      <c r="F60" s="411"/>
      <c r="G60" s="411"/>
      <c r="H60" s="411"/>
      <c r="I60" s="411"/>
      <c r="J60" s="411"/>
      <c r="K60" s="411"/>
      <c r="L60" s="411"/>
    </row>
    <row r="61" spans="1:12" ht="20.100000000000001" customHeight="1">
      <c r="A61" s="167"/>
      <c r="B61" s="167"/>
      <c r="C61" s="168"/>
      <c r="E61" s="168"/>
      <c r="F61" s="205"/>
      <c r="G61" s="205"/>
      <c r="H61" s="205"/>
      <c r="I61" s="205"/>
      <c r="J61" s="205"/>
      <c r="K61" s="205"/>
      <c r="L61" s="205"/>
    </row>
    <row r="62" spans="1:12" ht="20.100000000000001" customHeight="1">
      <c r="A62" s="167"/>
      <c r="B62" s="167"/>
      <c r="C62" s="168"/>
      <c r="E62" s="168"/>
      <c r="F62" s="426" t="s">
        <v>2</v>
      </c>
      <c r="G62" s="426"/>
      <c r="H62" s="426"/>
      <c r="I62" s="169"/>
      <c r="J62" s="426" t="s">
        <v>3</v>
      </c>
      <c r="K62" s="426"/>
      <c r="L62" s="426"/>
    </row>
    <row r="63" spans="1:12" ht="20.100000000000001" customHeight="1">
      <c r="A63" s="167"/>
      <c r="B63" s="167"/>
      <c r="C63" s="168"/>
      <c r="E63" s="168"/>
      <c r="F63" s="170" t="s">
        <v>4</v>
      </c>
      <c r="G63" s="170"/>
      <c r="H63" s="170" t="s">
        <v>4</v>
      </c>
      <c r="I63" s="170"/>
      <c r="J63" s="170" t="s">
        <v>4</v>
      </c>
      <c r="K63" s="170"/>
      <c r="L63" s="170" t="s">
        <v>4</v>
      </c>
    </row>
    <row r="64" spans="1:12" ht="20.100000000000001" customHeight="1">
      <c r="A64" s="167"/>
      <c r="B64" s="167"/>
      <c r="C64" s="168"/>
      <c r="E64" s="168"/>
      <c r="F64" s="206" t="s">
        <v>315</v>
      </c>
      <c r="G64" s="170"/>
      <c r="H64" s="206" t="s">
        <v>315</v>
      </c>
      <c r="I64" s="170"/>
      <c r="J64" s="206" t="s">
        <v>315</v>
      </c>
      <c r="K64" s="170"/>
      <c r="L64" s="206" t="s">
        <v>315</v>
      </c>
    </row>
    <row r="65" spans="1:12" ht="20.100000000000001" customHeight="1">
      <c r="D65" s="171"/>
      <c r="E65" s="172"/>
      <c r="F65" s="170" t="s">
        <v>7</v>
      </c>
      <c r="G65" s="173"/>
      <c r="H65" s="170" t="s">
        <v>8</v>
      </c>
      <c r="I65" s="169"/>
      <c r="J65" s="170" t="s">
        <v>7</v>
      </c>
      <c r="K65" s="173"/>
      <c r="L65" s="170" t="s">
        <v>8</v>
      </c>
    </row>
    <row r="66" spans="1:12" ht="20.100000000000001" customHeight="1">
      <c r="D66" s="174" t="s">
        <v>9</v>
      </c>
      <c r="E66" s="172"/>
      <c r="F66" s="175" t="s">
        <v>10</v>
      </c>
      <c r="G66" s="176"/>
      <c r="H66" s="175" t="s">
        <v>10</v>
      </c>
      <c r="I66" s="169"/>
      <c r="J66" s="175" t="s">
        <v>10</v>
      </c>
      <c r="K66" s="176"/>
      <c r="L66" s="175" t="s">
        <v>10</v>
      </c>
    </row>
    <row r="67" spans="1:12" ht="20.100000000000001" customHeight="1">
      <c r="C67" s="150"/>
      <c r="D67" s="151"/>
      <c r="F67" s="289"/>
      <c r="G67" s="156"/>
      <c r="H67" s="153"/>
      <c r="I67" s="156"/>
      <c r="J67" s="289"/>
      <c r="K67" s="153"/>
      <c r="L67" s="153"/>
    </row>
    <row r="68" spans="1:12" ht="20.100000000000001" customHeight="1">
      <c r="A68" s="149" t="s">
        <v>223</v>
      </c>
      <c r="D68" s="185"/>
      <c r="E68" s="172"/>
      <c r="F68" s="297"/>
      <c r="G68" s="187"/>
      <c r="H68" s="186"/>
      <c r="I68" s="188"/>
      <c r="J68" s="297"/>
      <c r="K68" s="187"/>
      <c r="L68" s="186"/>
    </row>
    <row r="69" spans="1:12" ht="20.100000000000001" customHeight="1">
      <c r="B69" s="149" t="s">
        <v>224</v>
      </c>
      <c r="D69" s="185"/>
      <c r="E69" s="172"/>
      <c r="F69" s="297"/>
      <c r="G69" s="187"/>
      <c r="H69" s="186"/>
      <c r="I69" s="188"/>
      <c r="J69" s="297"/>
      <c r="K69" s="187"/>
      <c r="L69" s="186"/>
    </row>
    <row r="70" spans="1:12" ht="20.100000000000001" customHeight="1">
      <c r="C70" s="151" t="s">
        <v>225</v>
      </c>
      <c r="D70" s="185"/>
      <c r="E70" s="172"/>
      <c r="F70" s="297"/>
      <c r="G70" s="187"/>
      <c r="H70" s="186"/>
      <c r="I70" s="188"/>
      <c r="J70" s="297"/>
      <c r="K70" s="187"/>
      <c r="L70" s="186"/>
    </row>
    <row r="71" spans="1:12" ht="20.100000000000001" customHeight="1">
      <c r="B71" s="151"/>
      <c r="C71" s="149" t="s">
        <v>226</v>
      </c>
      <c r="E71" s="189"/>
      <c r="F71" s="298">
        <v>-124961282</v>
      </c>
      <c r="G71" s="217"/>
      <c r="H71" s="216">
        <v>-343969701</v>
      </c>
      <c r="I71" s="218"/>
      <c r="J71" s="298">
        <v>-4198867</v>
      </c>
      <c r="K71" s="219"/>
      <c r="L71" s="216">
        <v>-2564044</v>
      </c>
    </row>
    <row r="72" spans="1:12" ht="20.100000000000001" customHeight="1">
      <c r="B72" s="151"/>
      <c r="C72" s="149" t="s">
        <v>227</v>
      </c>
      <c r="E72" s="189"/>
      <c r="F72" s="287">
        <v>35905898</v>
      </c>
      <c r="G72" s="217"/>
      <c r="H72" s="209">
        <v>-240220295</v>
      </c>
      <c r="I72" s="218"/>
      <c r="J72" s="298">
        <v>372436</v>
      </c>
      <c r="K72" s="219"/>
      <c r="L72" s="216">
        <v>2801577</v>
      </c>
    </row>
    <row r="73" spans="1:12" ht="20.100000000000001" customHeight="1">
      <c r="B73" s="151"/>
      <c r="C73" s="149" t="s">
        <v>23</v>
      </c>
      <c r="E73" s="189"/>
      <c r="F73" s="262"/>
      <c r="G73" s="211"/>
      <c r="H73" s="211"/>
      <c r="I73" s="220"/>
      <c r="J73" s="299"/>
      <c r="K73" s="218"/>
      <c r="L73" s="190"/>
    </row>
    <row r="74" spans="1:12" ht="20.100000000000001" customHeight="1">
      <c r="B74" s="151"/>
      <c r="C74" s="149" t="s">
        <v>228</v>
      </c>
      <c r="E74" s="189"/>
      <c r="F74" s="262">
        <v>-65715646</v>
      </c>
      <c r="G74" s="217"/>
      <c r="H74" s="211">
        <v>-88445244</v>
      </c>
      <c r="I74" s="218"/>
      <c r="J74" s="289">
        <v>0</v>
      </c>
      <c r="K74" s="219"/>
      <c r="L74" s="216">
        <v>0</v>
      </c>
    </row>
    <row r="75" spans="1:12" ht="20.100000000000001" customHeight="1">
      <c r="B75" s="151"/>
      <c r="C75" s="149" t="s">
        <v>229</v>
      </c>
      <c r="E75" s="189"/>
      <c r="F75" s="287">
        <v>10807168</v>
      </c>
      <c r="G75" s="217"/>
      <c r="H75" s="209">
        <v>-192574</v>
      </c>
      <c r="I75" s="218"/>
      <c r="J75" s="298">
        <v>-3049434</v>
      </c>
      <c r="K75" s="219"/>
      <c r="L75" s="216">
        <v>1531890</v>
      </c>
    </row>
    <row r="76" spans="1:12" ht="20.100000000000001" customHeight="1">
      <c r="B76" s="151"/>
      <c r="C76" s="149" t="s">
        <v>230</v>
      </c>
      <c r="E76" s="189"/>
      <c r="F76" s="287">
        <v>-2000425</v>
      </c>
      <c r="G76" s="217"/>
      <c r="H76" s="209">
        <v>-4823909</v>
      </c>
      <c r="I76" s="218"/>
      <c r="J76" s="298">
        <v>-168500</v>
      </c>
      <c r="K76" s="219"/>
      <c r="L76" s="216">
        <v>-92922</v>
      </c>
    </row>
    <row r="77" spans="1:12" ht="20.100000000000001" customHeight="1">
      <c r="B77" s="151"/>
      <c r="C77" s="149" t="s">
        <v>55</v>
      </c>
      <c r="E77" s="189"/>
      <c r="F77" s="287">
        <v>-138854632</v>
      </c>
      <c r="G77" s="217"/>
      <c r="H77" s="209">
        <v>-211946630</v>
      </c>
      <c r="I77" s="218"/>
      <c r="J77" s="298">
        <v>-127250705</v>
      </c>
      <c r="K77" s="219"/>
      <c r="L77" s="216">
        <v>-17337864</v>
      </c>
    </row>
    <row r="78" spans="1:12" ht="20.100000000000001" customHeight="1">
      <c r="B78" s="151"/>
      <c r="C78" s="149" t="s">
        <v>231</v>
      </c>
      <c r="E78" s="189"/>
      <c r="F78" s="287">
        <v>274438</v>
      </c>
      <c r="G78" s="217"/>
      <c r="H78" s="209">
        <v>-12027183</v>
      </c>
      <c r="I78" s="218"/>
      <c r="J78" s="298">
        <v>1858729</v>
      </c>
      <c r="K78" s="219"/>
      <c r="L78" s="216">
        <v>-1418141</v>
      </c>
    </row>
    <row r="79" spans="1:12" ht="20.100000000000001" customHeight="1">
      <c r="B79" s="151"/>
      <c r="C79" s="149" t="s">
        <v>61</v>
      </c>
      <c r="E79" s="189"/>
      <c r="F79" s="298">
        <v>-23274556</v>
      </c>
      <c r="G79" s="217"/>
      <c r="H79" s="216">
        <v>19156717</v>
      </c>
      <c r="I79" s="218"/>
      <c r="J79" s="298">
        <v>-4921738</v>
      </c>
      <c r="K79" s="219"/>
      <c r="L79" s="216">
        <v>8877102</v>
      </c>
    </row>
    <row r="80" spans="1:12" ht="20.100000000000001" customHeight="1">
      <c r="B80" s="151"/>
      <c r="C80" s="149" t="s">
        <v>71</v>
      </c>
      <c r="E80" s="189"/>
      <c r="F80" s="298">
        <v>-4798902</v>
      </c>
      <c r="G80" s="217"/>
      <c r="H80" s="216">
        <v>685572</v>
      </c>
      <c r="I80" s="218"/>
      <c r="J80" s="298">
        <v>5000</v>
      </c>
      <c r="K80" s="219"/>
      <c r="L80" s="216">
        <v>54000</v>
      </c>
    </row>
    <row r="81" spans="1:12" ht="20.100000000000001" customHeight="1">
      <c r="B81" s="151"/>
      <c r="C81" s="149" t="s">
        <v>232</v>
      </c>
      <c r="D81" s="152">
        <v>25</v>
      </c>
      <c r="E81" s="189"/>
      <c r="F81" s="300">
        <v>-26851206</v>
      </c>
      <c r="G81" s="217"/>
      <c r="H81" s="221">
        <v>-19306674</v>
      </c>
      <c r="I81" s="218"/>
      <c r="J81" s="300">
        <v>-19339227</v>
      </c>
      <c r="K81" s="219"/>
      <c r="L81" s="221">
        <v>-16497386</v>
      </c>
    </row>
    <row r="82" spans="1:12" ht="6" customHeight="1">
      <c r="B82" s="151"/>
      <c r="C82" s="180"/>
      <c r="E82" s="189"/>
      <c r="F82" s="291"/>
      <c r="G82" s="151"/>
      <c r="H82" s="151"/>
      <c r="I82" s="151"/>
      <c r="J82" s="291"/>
      <c r="K82" s="151"/>
      <c r="L82" s="151"/>
    </row>
    <row r="83" spans="1:12" ht="20.100000000000001" customHeight="1">
      <c r="B83" s="180" t="s">
        <v>353</v>
      </c>
      <c r="C83" s="180"/>
      <c r="E83" s="180"/>
      <c r="F83" s="299">
        <f>+F55+F71+F72+F74+F75+F76+F77+F78+F79+F80+F81</f>
        <v>456604045</v>
      </c>
      <c r="G83" s="191"/>
      <c r="H83" s="190">
        <f>+H55+H71+H72+H74+H75+H76+H77+H78+H79+H80+H81</f>
        <v>66982790.919999957</v>
      </c>
      <c r="J83" s="299">
        <f>+J55+J71+J72+J74+J75+J76+J77+J78+J79+J80+J81</f>
        <v>582140163</v>
      </c>
      <c r="K83" s="191"/>
      <c r="L83" s="190">
        <f>+L55+L71+L72+L74+L75+L76+L77+L78+L79+L80+L81</f>
        <v>751190460.92000008</v>
      </c>
    </row>
    <row r="84" spans="1:12" ht="20.100000000000001" customHeight="1">
      <c r="B84" s="180"/>
      <c r="C84" s="180" t="s">
        <v>233</v>
      </c>
      <c r="D84" s="180"/>
      <c r="E84" s="180"/>
      <c r="F84" s="298">
        <v>6014910</v>
      </c>
      <c r="G84" s="217"/>
      <c r="H84" s="216">
        <v>1189443.08</v>
      </c>
      <c r="I84" s="218"/>
      <c r="J84" s="298">
        <v>517411047</v>
      </c>
      <c r="K84" s="219"/>
      <c r="L84" s="216">
        <v>58718114.079999998</v>
      </c>
    </row>
    <row r="85" spans="1:12" ht="20.100000000000001" customHeight="1">
      <c r="B85" s="180" t="s">
        <v>234</v>
      </c>
      <c r="C85" s="180" t="s">
        <v>235</v>
      </c>
      <c r="D85" s="180"/>
      <c r="E85" s="180"/>
      <c r="F85" s="298">
        <v>-195825757</v>
      </c>
      <c r="G85" s="222"/>
      <c r="H85" s="216">
        <v>-136108250</v>
      </c>
      <c r="I85" s="180"/>
      <c r="J85" s="298">
        <v>-193632196</v>
      </c>
      <c r="K85" s="223"/>
      <c r="L85" s="216">
        <v>-163691682</v>
      </c>
    </row>
    <row r="86" spans="1:12" ht="20.100000000000001" customHeight="1">
      <c r="B86" s="180" t="s">
        <v>236</v>
      </c>
      <c r="C86" s="180" t="s">
        <v>237</v>
      </c>
      <c r="D86" s="180"/>
      <c r="E86" s="180"/>
      <c r="F86" s="300">
        <v>-94475869</v>
      </c>
      <c r="G86" s="217"/>
      <c r="H86" s="221">
        <v>-201940838</v>
      </c>
      <c r="I86" s="218"/>
      <c r="J86" s="300">
        <v>-82084617</v>
      </c>
      <c r="K86" s="219"/>
      <c r="L86" s="221">
        <v>-175306604</v>
      </c>
    </row>
    <row r="87" spans="1:12" ht="6" customHeight="1">
      <c r="B87" s="180"/>
      <c r="C87" s="180"/>
      <c r="D87" s="180"/>
      <c r="E87" s="180"/>
      <c r="F87" s="301"/>
      <c r="G87" s="222"/>
      <c r="H87" s="222"/>
      <c r="I87" s="211"/>
      <c r="J87" s="298"/>
      <c r="K87" s="211"/>
      <c r="L87" s="216"/>
    </row>
    <row r="88" spans="1:12" ht="20.100000000000001" customHeight="1">
      <c r="A88" s="193" t="s">
        <v>238</v>
      </c>
      <c r="F88" s="300">
        <f>SUM(F83:F87)</f>
        <v>172317329</v>
      </c>
      <c r="G88" s="211"/>
      <c r="H88" s="221">
        <f>SUM(H83:H87)</f>
        <v>-269876854.00000006</v>
      </c>
      <c r="I88" s="211"/>
      <c r="J88" s="300">
        <f>SUM(J83:J87)</f>
        <v>823834397</v>
      </c>
      <c r="K88" s="211"/>
      <c r="L88" s="221">
        <f>SUM(L83:L87)</f>
        <v>470910289.00000012</v>
      </c>
    </row>
    <row r="89" spans="1:12" ht="20.100000000000001" customHeight="1">
      <c r="A89" s="193"/>
      <c r="F89" s="190"/>
      <c r="G89" s="156"/>
      <c r="H89" s="190"/>
      <c r="I89" s="156"/>
      <c r="J89" s="190"/>
      <c r="K89" s="156"/>
      <c r="L89" s="190"/>
    </row>
    <row r="90" spans="1:12" ht="20.100000000000001" customHeight="1">
      <c r="A90" s="193"/>
      <c r="F90" s="190"/>
      <c r="G90" s="156"/>
      <c r="H90" s="190"/>
      <c r="I90" s="156"/>
      <c r="J90" s="190"/>
      <c r="K90" s="156"/>
      <c r="L90" s="190"/>
    </row>
    <row r="91" spans="1:12" ht="20.100000000000001" customHeight="1">
      <c r="A91" s="193"/>
      <c r="F91" s="190"/>
      <c r="G91" s="156"/>
      <c r="H91" s="190"/>
      <c r="I91" s="156"/>
      <c r="J91" s="190"/>
      <c r="K91" s="156"/>
      <c r="L91" s="190"/>
    </row>
    <row r="92" spans="1:12" ht="20.100000000000001" customHeight="1">
      <c r="A92" s="193"/>
      <c r="F92" s="190"/>
      <c r="G92" s="156"/>
      <c r="H92" s="190"/>
      <c r="I92" s="156"/>
      <c r="J92" s="190"/>
      <c r="K92" s="156"/>
      <c r="L92" s="190"/>
    </row>
    <row r="93" spans="1:12" ht="20.100000000000001" customHeight="1">
      <c r="A93" s="193"/>
      <c r="F93" s="190"/>
      <c r="G93" s="156"/>
      <c r="H93" s="190"/>
      <c r="I93" s="156"/>
      <c r="J93" s="190"/>
      <c r="K93" s="156"/>
      <c r="L93" s="190"/>
    </row>
    <row r="94" spans="1:12" ht="20.100000000000001" customHeight="1">
      <c r="A94" s="193"/>
      <c r="F94" s="190"/>
      <c r="G94" s="156"/>
      <c r="H94" s="190"/>
      <c r="I94" s="156"/>
      <c r="J94" s="190"/>
      <c r="K94" s="156"/>
      <c r="L94" s="190"/>
    </row>
    <row r="95" spans="1:12" ht="20.100000000000001" customHeight="1">
      <c r="A95" s="193"/>
      <c r="F95" s="190"/>
      <c r="G95" s="156"/>
      <c r="H95" s="190"/>
      <c r="I95" s="156"/>
      <c r="J95" s="190"/>
      <c r="K95" s="156"/>
      <c r="L95" s="190"/>
    </row>
    <row r="96" spans="1:12" ht="20.100000000000001" customHeight="1">
      <c r="A96" s="193"/>
      <c r="F96" s="190"/>
      <c r="G96" s="156"/>
      <c r="H96" s="190"/>
      <c r="I96" s="156"/>
      <c r="J96" s="190"/>
      <c r="K96" s="156"/>
      <c r="L96" s="190"/>
    </row>
    <row r="97" spans="1:12" ht="20.100000000000001" customHeight="1">
      <c r="A97" s="193"/>
      <c r="F97" s="190"/>
      <c r="G97" s="156"/>
      <c r="H97" s="190"/>
      <c r="I97" s="156"/>
      <c r="J97" s="190"/>
      <c r="K97" s="156"/>
      <c r="L97" s="190"/>
    </row>
    <row r="98" spans="1:12" ht="20.100000000000001" customHeight="1">
      <c r="A98" s="193"/>
      <c r="F98" s="190"/>
      <c r="G98" s="156"/>
      <c r="H98" s="190"/>
      <c r="I98" s="156"/>
      <c r="J98" s="190"/>
      <c r="K98" s="156"/>
      <c r="L98" s="190"/>
    </row>
    <row r="99" spans="1:12" ht="20.100000000000001" customHeight="1">
      <c r="A99" s="193"/>
      <c r="F99" s="190"/>
      <c r="G99" s="156"/>
      <c r="H99" s="190"/>
      <c r="I99" s="156"/>
      <c r="J99" s="190"/>
      <c r="K99" s="156"/>
      <c r="L99" s="190"/>
    </row>
    <row r="100" spans="1:12" ht="20.100000000000001" customHeight="1">
      <c r="A100" s="193"/>
      <c r="F100" s="190"/>
      <c r="G100" s="156"/>
      <c r="H100" s="190"/>
      <c r="I100" s="156"/>
      <c r="J100" s="190"/>
      <c r="K100" s="156"/>
      <c r="L100" s="190"/>
    </row>
    <row r="101" spans="1:12" ht="20.100000000000001" customHeight="1">
      <c r="A101" s="193"/>
      <c r="F101" s="190"/>
      <c r="G101" s="156"/>
      <c r="H101" s="190"/>
      <c r="I101" s="156"/>
      <c r="J101" s="190"/>
      <c r="K101" s="156"/>
      <c r="L101" s="190"/>
    </row>
    <row r="102" spans="1:12" ht="20.100000000000001" customHeight="1">
      <c r="A102" s="193"/>
      <c r="F102" s="190"/>
      <c r="G102" s="156"/>
      <c r="H102" s="190"/>
      <c r="I102" s="156"/>
      <c r="J102" s="190"/>
      <c r="K102" s="156"/>
      <c r="L102" s="190"/>
    </row>
    <row r="103" spans="1:12" ht="20.100000000000001" customHeight="1">
      <c r="A103" s="193"/>
      <c r="F103" s="190"/>
      <c r="G103" s="156"/>
      <c r="H103" s="190"/>
      <c r="I103" s="156"/>
      <c r="J103" s="190"/>
      <c r="K103" s="156"/>
      <c r="L103" s="190"/>
    </row>
    <row r="104" spans="1:12" ht="20.100000000000001" customHeight="1">
      <c r="A104" s="193"/>
      <c r="F104" s="190"/>
      <c r="G104" s="156"/>
      <c r="H104" s="190"/>
      <c r="I104" s="156"/>
      <c r="J104" s="190"/>
      <c r="K104" s="156"/>
      <c r="L104" s="190"/>
    </row>
    <row r="105" spans="1:12" ht="21.75" customHeight="1">
      <c r="A105" s="193"/>
      <c r="F105" s="190"/>
      <c r="G105" s="156"/>
      <c r="H105" s="190"/>
      <c r="I105" s="156"/>
      <c r="J105" s="190"/>
      <c r="K105" s="156"/>
      <c r="L105" s="190"/>
    </row>
    <row r="106" spans="1:12" ht="23.25" customHeight="1">
      <c r="A106" s="193"/>
      <c r="F106" s="190"/>
      <c r="G106" s="156"/>
      <c r="H106" s="190"/>
      <c r="I106" s="156"/>
      <c r="J106" s="190"/>
      <c r="K106" s="156"/>
      <c r="L106" s="190"/>
    </row>
    <row r="107" spans="1:12" ht="20.100000000000001" customHeight="1">
      <c r="A107" s="193"/>
      <c r="F107" s="190"/>
      <c r="G107" s="156"/>
      <c r="H107" s="190"/>
      <c r="I107" s="156"/>
      <c r="J107" s="190"/>
      <c r="K107" s="156"/>
      <c r="L107" s="190"/>
    </row>
    <row r="108" spans="1:12" ht="20.100000000000001" customHeight="1">
      <c r="A108" s="412" t="str">
        <f>+'P 2-5'!A45</f>
        <v>หมายเหตุประกอบข้อมูลทางการเงินในหน้า 17 ถึง 60 เป็นส่วนหนึ่งของข้อมูลทางการเงินระหว่างกาลนี้</v>
      </c>
      <c r="B108" s="351"/>
      <c r="C108" s="404"/>
      <c r="D108" s="352"/>
      <c r="E108" s="404"/>
      <c r="F108" s="413"/>
      <c r="G108" s="413"/>
      <c r="H108" s="413"/>
      <c r="I108" s="414"/>
      <c r="J108" s="413"/>
      <c r="K108" s="413"/>
      <c r="L108" s="413"/>
    </row>
    <row r="109" spans="1:12" s="167" customFormat="1" ht="18" customHeight="1">
      <c r="A109" s="193" t="s">
        <v>0</v>
      </c>
      <c r="B109" s="193"/>
      <c r="C109" s="168"/>
      <c r="D109" s="152"/>
      <c r="E109" s="168"/>
      <c r="F109" s="205"/>
      <c r="G109" s="205"/>
      <c r="H109" s="205"/>
      <c r="I109" s="205"/>
      <c r="J109" s="205"/>
      <c r="K109" s="205"/>
      <c r="L109" s="205"/>
    </row>
    <row r="110" spans="1:12" s="167" customFormat="1" ht="18" customHeight="1">
      <c r="A110" s="193" t="s">
        <v>222</v>
      </c>
      <c r="B110" s="193"/>
      <c r="C110" s="168"/>
      <c r="D110" s="152"/>
      <c r="E110" s="168"/>
      <c r="F110" s="205"/>
      <c r="G110" s="205"/>
      <c r="H110" s="205"/>
      <c r="I110" s="205"/>
      <c r="J110" s="205"/>
      <c r="K110" s="205"/>
      <c r="L110" s="205"/>
    </row>
    <row r="111" spans="1:12" s="167" customFormat="1" ht="18" customHeight="1">
      <c r="A111" s="408" t="s">
        <v>317</v>
      </c>
      <c r="B111" s="409"/>
      <c r="C111" s="410"/>
      <c r="D111" s="352"/>
      <c r="E111" s="410"/>
      <c r="F111" s="411"/>
      <c r="G111" s="411"/>
      <c r="H111" s="411"/>
      <c r="I111" s="411"/>
      <c r="J111" s="411"/>
      <c r="K111" s="411"/>
      <c r="L111" s="411"/>
    </row>
    <row r="112" spans="1:12" s="167" customFormat="1" ht="18" customHeight="1">
      <c r="C112" s="168"/>
      <c r="D112" s="152"/>
      <c r="E112" s="168"/>
      <c r="F112" s="205"/>
      <c r="G112" s="205"/>
      <c r="H112" s="205"/>
      <c r="I112" s="205"/>
      <c r="J112" s="205"/>
      <c r="K112" s="205"/>
      <c r="L112" s="205"/>
    </row>
    <row r="113" spans="1:12" s="167" customFormat="1" ht="20.100000000000001" customHeight="1">
      <c r="C113" s="168"/>
      <c r="D113" s="152"/>
      <c r="E113" s="168"/>
      <c r="F113" s="426" t="s">
        <v>2</v>
      </c>
      <c r="G113" s="426"/>
      <c r="H113" s="426"/>
      <c r="I113" s="169"/>
      <c r="J113" s="426" t="s">
        <v>3</v>
      </c>
      <c r="K113" s="426"/>
      <c r="L113" s="426"/>
    </row>
    <row r="114" spans="1:12" s="167" customFormat="1" ht="20.100000000000001" customHeight="1">
      <c r="C114" s="168"/>
      <c r="D114" s="152"/>
      <c r="E114" s="168"/>
      <c r="F114" s="170" t="s">
        <v>4</v>
      </c>
      <c r="G114" s="170"/>
      <c r="H114" s="170" t="s">
        <v>4</v>
      </c>
      <c r="I114" s="170"/>
      <c r="J114" s="170" t="s">
        <v>4</v>
      </c>
      <c r="K114" s="170"/>
      <c r="L114" s="170" t="s">
        <v>4</v>
      </c>
    </row>
    <row r="115" spans="1:12" s="167" customFormat="1" ht="20.100000000000001" customHeight="1">
      <c r="C115" s="168"/>
      <c r="D115" s="152"/>
      <c r="E115" s="168"/>
      <c r="F115" s="206" t="s">
        <v>315</v>
      </c>
      <c r="G115" s="170"/>
      <c r="H115" s="206" t="s">
        <v>315</v>
      </c>
      <c r="I115" s="170"/>
      <c r="J115" s="206" t="s">
        <v>315</v>
      </c>
      <c r="K115" s="170"/>
      <c r="L115" s="206" t="s">
        <v>315</v>
      </c>
    </row>
    <row r="116" spans="1:12" ht="20.100000000000001" customHeight="1">
      <c r="D116" s="171"/>
      <c r="E116" s="172"/>
      <c r="F116" s="170" t="s">
        <v>7</v>
      </c>
      <c r="G116" s="173"/>
      <c r="H116" s="170" t="s">
        <v>8</v>
      </c>
      <c r="I116" s="169"/>
      <c r="J116" s="170" t="s">
        <v>7</v>
      </c>
      <c r="K116" s="173"/>
      <c r="L116" s="170" t="s">
        <v>8</v>
      </c>
    </row>
    <row r="117" spans="1:12" ht="20.100000000000001" customHeight="1">
      <c r="D117" s="174" t="s">
        <v>9</v>
      </c>
      <c r="E117" s="172"/>
      <c r="F117" s="175" t="s">
        <v>10</v>
      </c>
      <c r="G117" s="176"/>
      <c r="H117" s="175" t="s">
        <v>10</v>
      </c>
      <c r="I117" s="169"/>
      <c r="J117" s="175" t="s">
        <v>10</v>
      </c>
      <c r="K117" s="176"/>
      <c r="L117" s="175" t="s">
        <v>10</v>
      </c>
    </row>
    <row r="118" spans="1:12" ht="6" customHeight="1">
      <c r="A118" s="180"/>
      <c r="B118" s="180"/>
      <c r="C118" s="178"/>
      <c r="F118" s="303"/>
      <c r="G118" s="154"/>
      <c r="H118" s="195"/>
      <c r="J118" s="285"/>
      <c r="K118" s="154"/>
      <c r="L118" s="181"/>
    </row>
    <row r="119" spans="1:12" ht="20.100000000000001" customHeight="1">
      <c r="A119" s="194" t="s">
        <v>239</v>
      </c>
      <c r="B119" s="194"/>
      <c r="C119" s="178"/>
      <c r="F119" s="302"/>
      <c r="G119" s="154"/>
      <c r="H119" s="154"/>
      <c r="J119" s="302"/>
      <c r="K119" s="154"/>
      <c r="L119" s="154"/>
    </row>
    <row r="120" spans="1:12" ht="20.100000000000001" customHeight="1">
      <c r="A120" s="149" t="s">
        <v>354</v>
      </c>
      <c r="B120" s="194"/>
      <c r="C120" s="178"/>
      <c r="F120" s="302">
        <v>-145807</v>
      </c>
      <c r="G120" s="154"/>
      <c r="H120" s="153">
        <v>-5428</v>
      </c>
      <c r="I120" s="154"/>
      <c r="J120" s="289">
        <v>0</v>
      </c>
      <c r="K120" s="153"/>
      <c r="L120" s="153">
        <v>0</v>
      </c>
    </row>
    <row r="121" spans="1:12" ht="20.100000000000001" customHeight="1">
      <c r="A121" s="149" t="s">
        <v>240</v>
      </c>
      <c r="B121" s="151"/>
      <c r="E121" s="189"/>
      <c r="F121" s="299">
        <v>-150000</v>
      </c>
      <c r="G121" s="191"/>
      <c r="H121" s="190">
        <v>28347</v>
      </c>
      <c r="I121" s="191"/>
      <c r="J121" s="289">
        <v>0</v>
      </c>
      <c r="K121" s="153"/>
      <c r="L121" s="153">
        <v>0</v>
      </c>
    </row>
    <row r="122" spans="1:12" ht="20.100000000000001" customHeight="1">
      <c r="A122" s="149" t="s">
        <v>241</v>
      </c>
      <c r="B122" s="151"/>
      <c r="E122" s="189"/>
      <c r="F122" s="299"/>
      <c r="G122" s="191"/>
      <c r="H122" s="190"/>
      <c r="I122" s="154"/>
      <c r="J122" s="289"/>
      <c r="K122" s="153"/>
      <c r="L122" s="153"/>
    </row>
    <row r="123" spans="1:12" ht="20.100000000000001" customHeight="1">
      <c r="B123" s="151" t="s">
        <v>308</v>
      </c>
      <c r="D123" s="152">
        <v>9</v>
      </c>
      <c r="E123" s="189"/>
      <c r="F123" s="299">
        <v>55960880</v>
      </c>
      <c r="G123" s="191"/>
      <c r="H123" s="153">
        <v>0</v>
      </c>
      <c r="I123" s="154"/>
      <c r="J123" s="289">
        <v>0</v>
      </c>
      <c r="K123" s="153"/>
      <c r="L123" s="153">
        <v>0</v>
      </c>
    </row>
    <row r="124" spans="1:12" ht="20.100000000000001" customHeight="1">
      <c r="A124" s="149" t="s">
        <v>304</v>
      </c>
      <c r="B124" s="150"/>
      <c r="E124" s="189"/>
      <c r="F124" s="289">
        <v>0</v>
      </c>
      <c r="G124" s="191"/>
      <c r="H124" s="190">
        <v>-95000000</v>
      </c>
      <c r="I124" s="154"/>
      <c r="J124" s="289">
        <v>0</v>
      </c>
      <c r="K124" s="153"/>
      <c r="L124" s="153">
        <v>0</v>
      </c>
    </row>
    <row r="125" spans="1:12" ht="20.100000000000001" customHeight="1">
      <c r="A125" s="149" t="s">
        <v>305</v>
      </c>
      <c r="B125" s="150"/>
      <c r="E125" s="189"/>
      <c r="F125" s="289">
        <v>0</v>
      </c>
      <c r="G125" s="191"/>
      <c r="H125" s="190">
        <v>126000000</v>
      </c>
      <c r="I125" s="154"/>
      <c r="J125" s="289">
        <v>0</v>
      </c>
      <c r="K125" s="153"/>
      <c r="L125" s="153">
        <v>0</v>
      </c>
    </row>
    <row r="126" spans="1:12" ht="20.100000000000001" customHeight="1">
      <c r="A126" s="149" t="s">
        <v>323</v>
      </c>
      <c r="B126" s="150"/>
      <c r="E126" s="189"/>
      <c r="F126" s="289">
        <v>0</v>
      </c>
      <c r="G126" s="191"/>
      <c r="H126" s="190">
        <v>283027276</v>
      </c>
      <c r="I126" s="154"/>
      <c r="J126" s="289">
        <v>0</v>
      </c>
      <c r="K126" s="153"/>
      <c r="L126" s="153">
        <v>283027276</v>
      </c>
    </row>
    <row r="127" spans="1:12" ht="20.100000000000001" customHeight="1">
      <c r="A127" s="149" t="s">
        <v>241</v>
      </c>
      <c r="B127" s="151"/>
      <c r="F127" s="289"/>
      <c r="G127" s="154"/>
      <c r="H127" s="153"/>
      <c r="I127" s="154"/>
      <c r="J127" s="289"/>
      <c r="K127" s="153"/>
      <c r="L127" s="153"/>
    </row>
    <row r="128" spans="1:12" ht="20.100000000000001" customHeight="1">
      <c r="B128" s="151" t="s">
        <v>244</v>
      </c>
      <c r="F128" s="289"/>
      <c r="G128" s="154"/>
      <c r="H128" s="153"/>
      <c r="I128" s="154"/>
      <c r="J128" s="289"/>
      <c r="K128" s="153"/>
      <c r="L128" s="153"/>
    </row>
    <row r="129" spans="1:12" ht="20.100000000000001" customHeight="1">
      <c r="B129" s="150" t="s">
        <v>242</v>
      </c>
      <c r="D129" s="152">
        <v>14</v>
      </c>
      <c r="F129" s="289">
        <v>-23853</v>
      </c>
      <c r="G129" s="154"/>
      <c r="H129" s="153">
        <v>0</v>
      </c>
      <c r="I129" s="154"/>
      <c r="J129" s="289">
        <v>-23853</v>
      </c>
      <c r="K129" s="153"/>
      <c r="L129" s="153">
        <v>0</v>
      </c>
    </row>
    <row r="130" spans="1:12" ht="20.100000000000001" customHeight="1">
      <c r="B130" s="150" t="s">
        <v>243</v>
      </c>
      <c r="F130" s="289">
        <v>354525</v>
      </c>
      <c r="G130" s="154"/>
      <c r="H130" s="153">
        <v>0</v>
      </c>
      <c r="I130" s="154"/>
      <c r="J130" s="289">
        <v>354525</v>
      </c>
      <c r="K130" s="153"/>
      <c r="L130" s="153">
        <v>0</v>
      </c>
    </row>
    <row r="131" spans="1:12" ht="20.100000000000001" customHeight="1">
      <c r="A131" s="149" t="s">
        <v>306</v>
      </c>
      <c r="B131" s="150"/>
      <c r="F131" s="289">
        <v>0</v>
      </c>
      <c r="G131" s="154"/>
      <c r="H131" s="153">
        <v>-600531</v>
      </c>
      <c r="I131" s="154"/>
      <c r="J131" s="289">
        <v>0</v>
      </c>
      <c r="K131" s="153"/>
      <c r="L131" s="153">
        <v>-600531</v>
      </c>
    </row>
    <row r="132" spans="1:12" ht="20.100000000000001" customHeight="1">
      <c r="A132" s="149" t="s">
        <v>245</v>
      </c>
      <c r="B132" s="150"/>
      <c r="D132" s="152" t="s">
        <v>328</v>
      </c>
      <c r="F132" s="289">
        <v>0</v>
      </c>
      <c r="G132" s="154"/>
      <c r="H132" s="153">
        <v>0</v>
      </c>
      <c r="I132" s="154"/>
      <c r="J132" s="289">
        <v>-1730000000</v>
      </c>
      <c r="K132" s="153"/>
      <c r="L132" s="153">
        <v>0</v>
      </c>
    </row>
    <row r="133" spans="1:12" ht="20.100000000000001" customHeight="1">
      <c r="A133" s="149" t="s">
        <v>246</v>
      </c>
      <c r="B133" s="150"/>
      <c r="F133" s="289">
        <v>0</v>
      </c>
      <c r="G133" s="154"/>
      <c r="H133" s="153">
        <v>-251542719</v>
      </c>
      <c r="I133" s="154"/>
      <c r="J133" s="289">
        <v>0</v>
      </c>
      <c r="K133" s="153"/>
      <c r="L133" s="153">
        <v>-251542719</v>
      </c>
    </row>
    <row r="134" spans="1:12" ht="20.100000000000001" customHeight="1">
      <c r="A134" s="149" t="s">
        <v>313</v>
      </c>
      <c r="C134" s="178"/>
      <c r="F134" s="289">
        <v>-1000000</v>
      </c>
      <c r="G134" s="154"/>
      <c r="H134" s="153">
        <v>-32600000</v>
      </c>
      <c r="I134" s="154"/>
      <c r="J134" s="289">
        <v>0</v>
      </c>
      <c r="K134" s="153"/>
      <c r="L134" s="153">
        <v>0</v>
      </c>
    </row>
    <row r="135" spans="1:12" ht="20.100000000000001" customHeight="1">
      <c r="A135" s="149" t="s">
        <v>247</v>
      </c>
      <c r="C135" s="178"/>
      <c r="F135" s="289">
        <v>-1000000</v>
      </c>
      <c r="G135" s="154"/>
      <c r="H135" s="153">
        <v>0</v>
      </c>
      <c r="I135" s="154"/>
      <c r="J135" s="289">
        <v>0</v>
      </c>
      <c r="K135" s="153"/>
      <c r="L135" s="153">
        <v>0</v>
      </c>
    </row>
    <row r="136" spans="1:12" ht="20.100000000000001" customHeight="1">
      <c r="A136" s="149" t="s">
        <v>248</v>
      </c>
      <c r="C136" s="178"/>
      <c r="F136" s="289">
        <v>-1122515420</v>
      </c>
      <c r="G136" s="156"/>
      <c r="H136" s="153">
        <v>-1678531748.7199998</v>
      </c>
      <c r="I136" s="156"/>
      <c r="J136" s="289">
        <v>-273234228</v>
      </c>
      <c r="K136" s="153"/>
      <c r="L136" s="153">
        <v>-219036144.72000003</v>
      </c>
    </row>
    <row r="137" spans="1:12" ht="20.100000000000001" customHeight="1">
      <c r="A137" s="149" t="s">
        <v>284</v>
      </c>
      <c r="C137" s="178"/>
      <c r="F137" s="289">
        <v>-30616803</v>
      </c>
      <c r="G137" s="156"/>
      <c r="H137" s="153">
        <v>-83474134</v>
      </c>
      <c r="I137" s="156"/>
      <c r="J137" s="289">
        <v>-8560497</v>
      </c>
      <c r="K137" s="153"/>
      <c r="L137" s="153">
        <v>-7508252</v>
      </c>
    </row>
    <row r="138" spans="1:12" ht="20.100000000000001" customHeight="1">
      <c r="A138" s="149" t="s">
        <v>249</v>
      </c>
      <c r="C138" s="178"/>
      <c r="F138" s="289"/>
      <c r="G138" s="156"/>
      <c r="H138" s="153"/>
      <c r="I138" s="156"/>
      <c r="J138" s="289"/>
      <c r="K138" s="151"/>
      <c r="L138" s="151"/>
    </row>
    <row r="139" spans="1:12" ht="20.100000000000001" customHeight="1">
      <c r="B139" s="149" t="s">
        <v>250</v>
      </c>
      <c r="C139" s="178"/>
      <c r="F139" s="289">
        <v>3807563</v>
      </c>
      <c r="G139" s="156"/>
      <c r="H139" s="153">
        <v>0</v>
      </c>
      <c r="I139" s="156"/>
      <c r="J139" s="289">
        <v>0</v>
      </c>
      <c r="K139" s="153"/>
      <c r="L139" s="153">
        <v>0</v>
      </c>
    </row>
    <row r="140" spans="1:12" ht="20.100000000000001" customHeight="1">
      <c r="A140" s="149" t="s">
        <v>287</v>
      </c>
      <c r="B140" s="150"/>
      <c r="F140" s="289"/>
      <c r="G140" s="154"/>
      <c r="H140" s="153"/>
      <c r="I140" s="154"/>
      <c r="J140" s="289"/>
      <c r="K140" s="153"/>
      <c r="L140" s="153"/>
    </row>
    <row r="141" spans="1:12" ht="20.100000000000001" customHeight="1">
      <c r="B141" s="150" t="s">
        <v>28</v>
      </c>
      <c r="F141" s="289">
        <v>434530982</v>
      </c>
      <c r="G141" s="154"/>
      <c r="H141" s="153">
        <v>0</v>
      </c>
      <c r="I141" s="156"/>
      <c r="J141" s="289">
        <v>434530982</v>
      </c>
      <c r="K141" s="153"/>
      <c r="L141" s="153">
        <v>0</v>
      </c>
    </row>
    <row r="142" spans="1:12" ht="20.100000000000001" customHeight="1">
      <c r="A142" s="149" t="s">
        <v>251</v>
      </c>
      <c r="C142" s="178"/>
      <c r="F142" s="289"/>
      <c r="G142" s="156"/>
      <c r="H142" s="153"/>
      <c r="I142" s="156"/>
      <c r="J142" s="289"/>
      <c r="K142" s="153"/>
      <c r="L142" s="153"/>
    </row>
    <row r="143" spans="1:12" ht="20.100000000000001" customHeight="1">
      <c r="B143" s="149" t="s">
        <v>252</v>
      </c>
      <c r="C143" s="178"/>
      <c r="F143" s="289">
        <v>13177807</v>
      </c>
      <c r="G143" s="156"/>
      <c r="H143" s="153">
        <v>1231427</v>
      </c>
      <c r="I143" s="156"/>
      <c r="J143" s="289">
        <v>2356159</v>
      </c>
      <c r="K143" s="153"/>
      <c r="L143" s="153">
        <v>225710</v>
      </c>
    </row>
    <row r="144" spans="1:12" ht="20.100000000000001" customHeight="1">
      <c r="A144" s="149" t="s">
        <v>253</v>
      </c>
      <c r="C144" s="178"/>
      <c r="F144" s="289"/>
      <c r="G144" s="156"/>
      <c r="H144" s="153"/>
      <c r="I144" s="156"/>
      <c r="J144" s="289"/>
      <c r="K144" s="153"/>
      <c r="L144" s="153"/>
    </row>
    <row r="145" spans="1:12" ht="20.100000000000001" customHeight="1">
      <c r="B145" s="150" t="s">
        <v>243</v>
      </c>
      <c r="C145" s="178"/>
      <c r="D145" s="152" t="s">
        <v>21</v>
      </c>
      <c r="F145" s="289">
        <v>41603000</v>
      </c>
      <c r="G145" s="180"/>
      <c r="H145" s="153">
        <v>0</v>
      </c>
      <c r="I145" s="180"/>
      <c r="J145" s="289">
        <v>1346167337</v>
      </c>
      <c r="K145" s="153"/>
      <c r="L145" s="153">
        <v>783519658</v>
      </c>
    </row>
    <row r="146" spans="1:12" ht="20.100000000000001" customHeight="1">
      <c r="B146" s="150" t="s">
        <v>242</v>
      </c>
      <c r="C146" s="178"/>
      <c r="D146" s="152" t="s">
        <v>21</v>
      </c>
      <c r="F146" s="289">
        <v>-5000000</v>
      </c>
      <c r="G146" s="156"/>
      <c r="H146" s="153">
        <v>0</v>
      </c>
      <c r="I146" s="156"/>
      <c r="J146" s="289">
        <v>-847000000</v>
      </c>
      <c r="K146" s="156"/>
      <c r="L146" s="153">
        <v>-2160500000</v>
      </c>
    </row>
    <row r="147" spans="1:12" ht="20.100000000000001" customHeight="1">
      <c r="A147" s="149" t="s">
        <v>254</v>
      </c>
      <c r="C147" s="178"/>
      <c r="F147" s="289"/>
      <c r="G147" s="180"/>
      <c r="H147" s="153"/>
      <c r="I147" s="180"/>
      <c r="J147" s="289"/>
      <c r="L147" s="153"/>
    </row>
    <row r="148" spans="1:12" ht="20.100000000000001" customHeight="1">
      <c r="B148" s="149" t="s">
        <v>255</v>
      </c>
      <c r="C148" s="178"/>
      <c r="F148" s="296">
        <v>39973675</v>
      </c>
      <c r="G148" s="180"/>
      <c r="H148" s="184">
        <v>47530499</v>
      </c>
      <c r="I148" s="180"/>
      <c r="J148" s="296">
        <v>84651717</v>
      </c>
      <c r="L148" s="184">
        <v>69256562</v>
      </c>
    </row>
    <row r="149" spans="1:12" ht="6" customHeight="1">
      <c r="A149" s="180"/>
      <c r="B149" s="180"/>
      <c r="C149" s="178"/>
      <c r="F149" s="303"/>
      <c r="G149" s="154"/>
      <c r="H149" s="195"/>
      <c r="J149" s="285"/>
      <c r="K149" s="154"/>
      <c r="L149" s="181"/>
    </row>
    <row r="150" spans="1:12" ht="20.100000000000001" customHeight="1">
      <c r="A150" s="194" t="s">
        <v>256</v>
      </c>
      <c r="B150" s="180"/>
      <c r="C150" s="178"/>
      <c r="F150" s="295">
        <f>SUM(F120:F149)</f>
        <v>-571043451</v>
      </c>
      <c r="G150" s="154"/>
      <c r="H150" s="183">
        <f>SUM(H120:H149)</f>
        <v>-1683937011.7199998</v>
      </c>
      <c r="J150" s="295">
        <f>SUM(J120:J149)</f>
        <v>-990757858</v>
      </c>
      <c r="K150" s="154"/>
      <c r="L150" s="183">
        <f>SUM(L120:L149)</f>
        <v>-1503158440.72</v>
      </c>
    </row>
    <row r="151" spans="1:12" ht="20.100000000000001" customHeight="1">
      <c r="A151" s="194"/>
      <c r="B151" s="180"/>
      <c r="C151" s="178"/>
      <c r="F151" s="229"/>
      <c r="G151" s="154"/>
      <c r="H151" s="229"/>
      <c r="J151" s="229"/>
      <c r="K151" s="154"/>
      <c r="L151" s="229"/>
    </row>
    <row r="152" spans="1:12" ht="20.100000000000001" customHeight="1">
      <c r="A152" s="194"/>
      <c r="B152" s="180"/>
      <c r="C152" s="178"/>
      <c r="F152" s="229"/>
      <c r="G152" s="154"/>
      <c r="H152" s="229"/>
      <c r="J152" s="229"/>
      <c r="K152" s="154"/>
      <c r="L152" s="229"/>
    </row>
    <row r="153" spans="1:12" ht="20.100000000000001" customHeight="1">
      <c r="A153" s="194"/>
      <c r="B153" s="180"/>
      <c r="C153" s="178"/>
      <c r="F153" s="229"/>
      <c r="G153" s="154"/>
      <c r="H153" s="229"/>
      <c r="J153" s="229"/>
      <c r="K153" s="154"/>
      <c r="L153" s="229"/>
    </row>
    <row r="154" spans="1:12" ht="20.100000000000001" customHeight="1">
      <c r="A154" s="194"/>
      <c r="B154" s="180"/>
      <c r="C154" s="178"/>
      <c r="F154" s="229"/>
      <c r="G154" s="154"/>
      <c r="H154" s="229"/>
      <c r="J154" s="229"/>
      <c r="K154" s="154"/>
      <c r="L154" s="229"/>
    </row>
    <row r="155" spans="1:12" ht="20.100000000000001" customHeight="1">
      <c r="A155" s="194"/>
      <c r="B155" s="180"/>
      <c r="C155" s="178"/>
      <c r="F155" s="229"/>
      <c r="G155" s="154"/>
      <c r="H155" s="229"/>
      <c r="J155" s="229"/>
      <c r="K155" s="154"/>
      <c r="L155" s="229"/>
    </row>
    <row r="156" spans="1:12" ht="20.100000000000001" customHeight="1">
      <c r="A156" s="194"/>
      <c r="B156" s="180"/>
      <c r="C156" s="178"/>
      <c r="F156" s="229"/>
      <c r="G156" s="154"/>
      <c r="H156" s="229"/>
      <c r="J156" s="229"/>
      <c r="K156" s="154"/>
      <c r="L156" s="229"/>
    </row>
    <row r="157" spans="1:12" ht="20.100000000000001" customHeight="1">
      <c r="A157" s="194"/>
      <c r="B157" s="180"/>
      <c r="C157" s="178"/>
      <c r="F157" s="229"/>
      <c r="G157" s="154"/>
      <c r="H157" s="229"/>
      <c r="J157" s="229"/>
      <c r="K157" s="154"/>
      <c r="L157" s="229"/>
    </row>
    <row r="158" spans="1:12" ht="20.100000000000001" customHeight="1">
      <c r="A158" s="194"/>
      <c r="B158" s="180"/>
      <c r="C158" s="178"/>
      <c r="F158" s="229"/>
      <c r="G158" s="154"/>
      <c r="H158" s="229"/>
      <c r="J158" s="229"/>
      <c r="K158" s="154"/>
      <c r="L158" s="229"/>
    </row>
    <row r="159" spans="1:12" ht="12" customHeight="1">
      <c r="A159" s="194"/>
      <c r="B159" s="180"/>
      <c r="C159" s="178"/>
      <c r="F159" s="229"/>
      <c r="G159" s="154"/>
      <c r="H159" s="229"/>
      <c r="J159" s="229"/>
      <c r="K159" s="154"/>
      <c r="L159" s="229"/>
    </row>
    <row r="160" spans="1:12" ht="18" customHeight="1">
      <c r="A160" s="232" t="str">
        <f>+'P 2-5'!A45</f>
        <v>หมายเหตุประกอบข้อมูลทางการเงินในหน้า 17 ถึง 60 เป็นส่วนหนึ่งของข้อมูลทางการเงินระหว่างกาลนี้</v>
      </c>
      <c r="B160" s="225"/>
      <c r="C160" s="227"/>
      <c r="D160" s="234"/>
      <c r="E160" s="227"/>
      <c r="F160" s="415"/>
      <c r="G160" s="415"/>
      <c r="H160" s="415"/>
      <c r="I160" s="416"/>
      <c r="J160" s="415"/>
      <c r="K160" s="415"/>
      <c r="L160" s="415"/>
    </row>
    <row r="161" spans="1:12" ht="18" customHeight="1">
      <c r="A161" s="193" t="s">
        <v>0</v>
      </c>
      <c r="B161" s="193"/>
      <c r="C161" s="168"/>
      <c r="E161" s="168"/>
      <c r="F161" s="205"/>
      <c r="G161" s="205"/>
      <c r="H161" s="205"/>
      <c r="I161" s="205"/>
      <c r="J161" s="205"/>
      <c r="K161" s="205"/>
      <c r="L161" s="205"/>
    </row>
    <row r="162" spans="1:12" ht="18" customHeight="1">
      <c r="A162" s="193" t="s">
        <v>222</v>
      </c>
      <c r="B162" s="193"/>
      <c r="C162" s="168"/>
      <c r="E162" s="168"/>
      <c r="F162" s="205"/>
      <c r="G162" s="205"/>
      <c r="H162" s="205"/>
      <c r="I162" s="205"/>
      <c r="J162" s="205"/>
      <c r="K162" s="205"/>
      <c r="L162" s="205"/>
    </row>
    <row r="163" spans="1:12" ht="18" customHeight="1">
      <c r="A163" s="408" t="s">
        <v>317</v>
      </c>
      <c r="B163" s="409"/>
      <c r="C163" s="410"/>
      <c r="D163" s="352"/>
      <c r="E163" s="410"/>
      <c r="F163" s="411"/>
      <c r="G163" s="411"/>
      <c r="H163" s="411"/>
      <c r="I163" s="411"/>
      <c r="J163" s="411"/>
      <c r="K163" s="411"/>
      <c r="L163" s="411"/>
    </row>
    <row r="164" spans="1:12" ht="18" customHeight="1">
      <c r="A164" s="167"/>
      <c r="B164" s="167"/>
      <c r="C164" s="168"/>
      <c r="E164" s="168"/>
      <c r="F164" s="205"/>
      <c r="G164" s="205"/>
      <c r="H164" s="205"/>
      <c r="I164" s="205"/>
      <c r="J164" s="205"/>
      <c r="K164" s="205"/>
      <c r="L164" s="205"/>
    </row>
    <row r="165" spans="1:12" ht="20.100000000000001" customHeight="1">
      <c r="A165" s="167"/>
      <c r="B165" s="167"/>
      <c r="C165" s="168"/>
      <c r="E165" s="168"/>
      <c r="F165" s="426" t="s">
        <v>2</v>
      </c>
      <c r="G165" s="426"/>
      <c r="H165" s="426"/>
      <c r="I165" s="169"/>
      <c r="J165" s="426" t="s">
        <v>3</v>
      </c>
      <c r="K165" s="426"/>
      <c r="L165" s="426"/>
    </row>
    <row r="166" spans="1:12" ht="20.100000000000001" customHeight="1">
      <c r="A166" s="167"/>
      <c r="B166" s="167"/>
      <c r="C166" s="168"/>
      <c r="E166" s="168"/>
      <c r="F166" s="170" t="s">
        <v>4</v>
      </c>
      <c r="G166" s="170"/>
      <c r="H166" s="170" t="s">
        <v>4</v>
      </c>
      <c r="I166" s="170"/>
      <c r="J166" s="170" t="s">
        <v>4</v>
      </c>
      <c r="K166" s="170"/>
      <c r="L166" s="170" t="s">
        <v>4</v>
      </c>
    </row>
    <row r="167" spans="1:12" ht="20.100000000000001" customHeight="1">
      <c r="A167" s="167"/>
      <c r="B167" s="167"/>
      <c r="C167" s="168"/>
      <c r="E167" s="168"/>
      <c r="F167" s="206" t="s">
        <v>315</v>
      </c>
      <c r="G167" s="170"/>
      <c r="H167" s="206" t="s">
        <v>315</v>
      </c>
      <c r="I167" s="170"/>
      <c r="J167" s="206" t="s">
        <v>315</v>
      </c>
      <c r="K167" s="170"/>
      <c r="L167" s="206" t="s">
        <v>315</v>
      </c>
    </row>
    <row r="168" spans="1:12" ht="20.100000000000001" customHeight="1">
      <c r="D168" s="171"/>
      <c r="E168" s="172"/>
      <c r="F168" s="170" t="s">
        <v>7</v>
      </c>
      <c r="G168" s="173"/>
      <c r="H168" s="170" t="s">
        <v>8</v>
      </c>
      <c r="I168" s="169"/>
      <c r="J168" s="170" t="s">
        <v>7</v>
      </c>
      <c r="K168" s="173"/>
      <c r="L168" s="170" t="s">
        <v>8</v>
      </c>
    </row>
    <row r="169" spans="1:12" ht="20.100000000000001" customHeight="1">
      <c r="D169" s="174" t="s">
        <v>9</v>
      </c>
      <c r="E169" s="172"/>
      <c r="F169" s="175" t="s">
        <v>10</v>
      </c>
      <c r="G169" s="176"/>
      <c r="H169" s="175" t="s">
        <v>10</v>
      </c>
      <c r="I169" s="169"/>
      <c r="J169" s="175" t="s">
        <v>10</v>
      </c>
      <c r="K169" s="176"/>
      <c r="L169" s="175" t="s">
        <v>10</v>
      </c>
    </row>
    <row r="170" spans="1:12" ht="6" customHeight="1">
      <c r="A170" s="180"/>
      <c r="B170" s="180"/>
      <c r="C170" s="178"/>
      <c r="F170" s="299"/>
      <c r="G170" s="156"/>
      <c r="H170" s="190"/>
      <c r="I170" s="156"/>
      <c r="J170" s="299"/>
      <c r="K170" s="156"/>
      <c r="L170" s="190"/>
    </row>
    <row r="171" spans="1:12" ht="20.100000000000001" customHeight="1">
      <c r="A171" s="194" t="s">
        <v>257</v>
      </c>
      <c r="B171" s="194"/>
      <c r="C171" s="178"/>
      <c r="F171" s="284"/>
      <c r="G171" s="156"/>
      <c r="H171" s="156"/>
      <c r="I171" s="156"/>
      <c r="J171" s="284"/>
      <c r="K171" s="156"/>
      <c r="L171" s="156"/>
    </row>
    <row r="172" spans="1:12" ht="20.100000000000001" customHeight="1">
      <c r="A172" s="149" t="s">
        <v>53</v>
      </c>
      <c r="B172" s="194"/>
      <c r="C172" s="178"/>
      <c r="F172" s="284"/>
      <c r="G172" s="156"/>
      <c r="H172" s="156"/>
      <c r="I172" s="156"/>
      <c r="J172" s="284"/>
      <c r="K172" s="156"/>
      <c r="L172" s="156"/>
    </row>
    <row r="173" spans="1:12" ht="20.100000000000001" customHeight="1">
      <c r="B173" s="149" t="s">
        <v>355</v>
      </c>
      <c r="C173" s="178"/>
      <c r="D173" s="152">
        <v>21</v>
      </c>
      <c r="F173" s="285">
        <v>483383322</v>
      </c>
      <c r="G173" s="156"/>
      <c r="H173" s="181">
        <v>767126118</v>
      </c>
      <c r="I173" s="156"/>
      <c r="J173" s="289">
        <v>399708600</v>
      </c>
      <c r="K173" s="156"/>
      <c r="L173" s="181">
        <v>827000000</v>
      </c>
    </row>
    <row r="174" spans="1:12" ht="20.100000000000001" customHeight="1">
      <c r="A174" s="149" t="s">
        <v>258</v>
      </c>
      <c r="C174" s="178"/>
      <c r="F174" s="285"/>
      <c r="G174" s="156"/>
      <c r="H174" s="181"/>
      <c r="I174" s="156"/>
      <c r="J174" s="285"/>
      <c r="K174" s="156"/>
      <c r="L174" s="181"/>
    </row>
    <row r="175" spans="1:12" ht="20.100000000000001" customHeight="1">
      <c r="B175" s="150" t="s">
        <v>243</v>
      </c>
      <c r="C175" s="178"/>
      <c r="D175" s="152" t="s">
        <v>329</v>
      </c>
      <c r="F175" s="289">
        <v>0</v>
      </c>
      <c r="G175" s="156"/>
      <c r="H175" s="153">
        <v>0</v>
      </c>
      <c r="I175" s="156"/>
      <c r="J175" s="285">
        <v>120000000</v>
      </c>
      <c r="K175" s="156"/>
      <c r="L175" s="153">
        <v>15000000</v>
      </c>
    </row>
    <row r="176" spans="1:12" ht="20.100000000000001" customHeight="1">
      <c r="B176" s="150" t="s">
        <v>242</v>
      </c>
      <c r="C176" s="178"/>
      <c r="D176" s="152" t="s">
        <v>329</v>
      </c>
      <c r="F176" s="289">
        <v>0</v>
      </c>
      <c r="G176" s="156"/>
      <c r="H176" s="153">
        <v>0</v>
      </c>
      <c r="I176" s="156"/>
      <c r="J176" s="285">
        <v>-110000000</v>
      </c>
      <c r="K176" s="156"/>
      <c r="L176" s="153">
        <v>-15000000</v>
      </c>
    </row>
    <row r="177" spans="1:12" ht="20.100000000000001" customHeight="1">
      <c r="A177" s="149" t="s">
        <v>66</v>
      </c>
      <c r="C177" s="149"/>
      <c r="F177" s="299"/>
      <c r="G177" s="156"/>
      <c r="H177" s="190"/>
      <c r="I177" s="156"/>
      <c r="J177" s="299"/>
      <c r="K177" s="156"/>
      <c r="L177" s="190"/>
    </row>
    <row r="178" spans="1:12" ht="20.100000000000001" customHeight="1">
      <c r="B178" s="150" t="s">
        <v>243</v>
      </c>
      <c r="C178" s="149"/>
      <c r="D178" s="152">
        <v>23</v>
      </c>
      <c r="F178" s="289">
        <v>1143700000</v>
      </c>
      <c r="G178" s="156"/>
      <c r="H178" s="190">
        <v>1920000000</v>
      </c>
      <c r="I178" s="156"/>
      <c r="J178" s="299">
        <v>900000000</v>
      </c>
      <c r="K178" s="156"/>
      <c r="L178" s="153">
        <v>1000000000</v>
      </c>
    </row>
    <row r="179" spans="1:12" ht="20.100000000000001" customHeight="1">
      <c r="B179" s="150" t="s">
        <v>242</v>
      </c>
      <c r="C179" s="149"/>
      <c r="D179" s="152">
        <v>23</v>
      </c>
      <c r="F179" s="289">
        <v>-235862884</v>
      </c>
      <c r="G179" s="156"/>
      <c r="H179" s="153">
        <v>-305000000</v>
      </c>
      <c r="I179" s="156"/>
      <c r="J179" s="299">
        <v>-192500000</v>
      </c>
      <c r="K179" s="156"/>
      <c r="L179" s="190">
        <v>-305000000</v>
      </c>
    </row>
    <row r="180" spans="1:12" ht="20.100000000000001" customHeight="1">
      <c r="A180" s="149" t="s">
        <v>259</v>
      </c>
      <c r="B180" s="150"/>
      <c r="C180" s="149"/>
      <c r="F180" s="299">
        <v>-460000</v>
      </c>
      <c r="G180" s="156"/>
      <c r="H180" s="190">
        <v>-2600000</v>
      </c>
      <c r="I180" s="156"/>
      <c r="J180" s="289">
        <v>0</v>
      </c>
      <c r="K180" s="156"/>
      <c r="L180" s="153">
        <v>-1500000</v>
      </c>
    </row>
    <row r="181" spans="1:12" ht="20.100000000000001" customHeight="1">
      <c r="A181" s="149" t="s">
        <v>260</v>
      </c>
      <c r="F181" s="285">
        <v>-64010164</v>
      </c>
      <c r="G181" s="156"/>
      <c r="H181" s="153">
        <v>-2382342</v>
      </c>
      <c r="I181" s="156"/>
      <c r="J181" s="284">
        <v>-7079060</v>
      </c>
      <c r="K181" s="156"/>
      <c r="L181" s="156">
        <v>-2132651</v>
      </c>
    </row>
    <row r="182" spans="1:12" ht="20.100000000000001" customHeight="1">
      <c r="A182" s="149" t="s">
        <v>285</v>
      </c>
      <c r="F182" s="285">
        <v>-11216705</v>
      </c>
      <c r="G182" s="156"/>
      <c r="H182" s="153">
        <v>-941239</v>
      </c>
      <c r="I182" s="156"/>
      <c r="J182" s="284">
        <v>-903635</v>
      </c>
      <c r="K182" s="156"/>
      <c r="L182" s="153">
        <v>-344535</v>
      </c>
    </row>
    <row r="183" spans="1:12" ht="20.100000000000001" customHeight="1">
      <c r="A183" s="149" t="s">
        <v>261</v>
      </c>
      <c r="D183" s="152">
        <v>26</v>
      </c>
      <c r="F183" s="285">
        <v>-105026490</v>
      </c>
      <c r="G183" s="156"/>
      <c r="H183" s="153">
        <v>0</v>
      </c>
      <c r="I183" s="156"/>
      <c r="J183" s="289">
        <v>-105026490</v>
      </c>
      <c r="K183" s="156"/>
      <c r="L183" s="153">
        <v>0</v>
      </c>
    </row>
    <row r="184" spans="1:12" ht="20.100000000000001" customHeight="1">
      <c r="A184" s="149" t="s">
        <v>262</v>
      </c>
      <c r="C184" s="178"/>
      <c r="F184" s="285">
        <v>-254293718</v>
      </c>
      <c r="G184" s="156"/>
      <c r="H184" s="181">
        <v>-379080615</v>
      </c>
      <c r="I184" s="156"/>
      <c r="J184" s="294">
        <v>-254293718</v>
      </c>
      <c r="K184" s="156"/>
      <c r="L184" s="422">
        <v>-379080615</v>
      </c>
    </row>
    <row r="185" spans="1:12" ht="20.100000000000001" customHeight="1">
      <c r="A185" s="149" t="s">
        <v>263</v>
      </c>
      <c r="C185" s="178"/>
      <c r="F185" s="294"/>
      <c r="J185" s="294"/>
    </row>
    <row r="186" spans="1:12" ht="20.100000000000001" customHeight="1">
      <c r="B186" s="149" t="s">
        <v>264</v>
      </c>
      <c r="C186" s="178"/>
      <c r="F186" s="304">
        <v>-11504142</v>
      </c>
      <c r="G186" s="156"/>
      <c r="H186" s="184">
        <v>-16720793</v>
      </c>
      <c r="I186" s="156"/>
      <c r="J186" s="304">
        <v>0</v>
      </c>
      <c r="K186" s="156"/>
      <c r="L186" s="196">
        <v>0</v>
      </c>
    </row>
    <row r="187" spans="1:12" ht="6" customHeight="1">
      <c r="A187" s="180"/>
      <c r="B187" s="180"/>
      <c r="C187" s="178"/>
      <c r="F187" s="299"/>
      <c r="G187" s="156"/>
      <c r="H187" s="190"/>
      <c r="I187" s="156"/>
      <c r="J187" s="299"/>
      <c r="K187" s="156"/>
      <c r="L187" s="190"/>
    </row>
    <row r="188" spans="1:12" ht="20.100000000000001" customHeight="1">
      <c r="A188" s="194" t="s">
        <v>265</v>
      </c>
      <c r="B188" s="194"/>
      <c r="F188" s="305">
        <f>SUM(F173:F186)</f>
        <v>944709219</v>
      </c>
      <c r="G188" s="156"/>
      <c r="H188" s="192">
        <f>SUM(H173:H186)</f>
        <v>1980401129</v>
      </c>
      <c r="I188" s="156"/>
      <c r="J188" s="305">
        <f>SUM(J173:J186)</f>
        <v>749905697</v>
      </c>
      <c r="K188" s="156"/>
      <c r="L188" s="192">
        <f>SUM(L173:L186)</f>
        <v>1138942199</v>
      </c>
    </row>
    <row r="189" spans="1:12" ht="20.100000000000001" customHeight="1">
      <c r="A189" s="194"/>
      <c r="B189" s="194"/>
      <c r="F189" s="299"/>
      <c r="G189" s="156"/>
      <c r="H189" s="190"/>
      <c r="I189" s="156"/>
      <c r="J189" s="299"/>
      <c r="K189" s="156"/>
      <c r="L189" s="190"/>
    </row>
    <row r="190" spans="1:12" ht="20.100000000000001" customHeight="1">
      <c r="A190" s="194" t="s">
        <v>356</v>
      </c>
      <c r="B190" s="194"/>
      <c r="F190" s="302">
        <f>SUM(F188,F150,F88)</f>
        <v>545983097</v>
      </c>
      <c r="G190" s="154"/>
      <c r="H190" s="154">
        <v>26587262.99999994</v>
      </c>
      <c r="I190" s="154"/>
      <c r="J190" s="302">
        <f>SUM(J188,J150,J88)</f>
        <v>582982236</v>
      </c>
      <c r="K190" s="154"/>
      <c r="L190" s="154">
        <v>106694047.00000012</v>
      </c>
    </row>
    <row r="191" spans="1:12" ht="20.100000000000001" customHeight="1">
      <c r="A191" s="182" t="s">
        <v>266</v>
      </c>
      <c r="B191" s="182"/>
      <c r="C191" s="167"/>
      <c r="F191" s="306">
        <f>'P 2-5'!H15</f>
        <v>662477914</v>
      </c>
      <c r="G191" s="197"/>
      <c r="H191" s="197">
        <v>741504076</v>
      </c>
      <c r="I191" s="197"/>
      <c r="J191" s="306">
        <f>'P 2-5'!L15</f>
        <v>420609717</v>
      </c>
      <c r="K191" s="197"/>
      <c r="L191" s="197">
        <v>388585495</v>
      </c>
    </row>
    <row r="192" spans="1:12" ht="20.100000000000001" customHeight="1">
      <c r="A192" s="182" t="s">
        <v>352</v>
      </c>
      <c r="B192" s="182"/>
      <c r="C192" s="167"/>
      <c r="F192" s="306"/>
      <c r="G192" s="154"/>
      <c r="H192" s="197"/>
      <c r="I192" s="154"/>
      <c r="J192" s="306"/>
      <c r="K192" s="154"/>
      <c r="L192" s="197"/>
    </row>
    <row r="193" spans="1:12" ht="20.100000000000001" customHeight="1">
      <c r="A193" s="182"/>
      <c r="B193" s="182" t="s">
        <v>293</v>
      </c>
      <c r="C193" s="167"/>
      <c r="F193" s="307">
        <v>3960521</v>
      </c>
      <c r="G193" s="154"/>
      <c r="H193" s="196">
        <v>0</v>
      </c>
      <c r="I193" s="154"/>
      <c r="J193" s="307">
        <v>3960521</v>
      </c>
      <c r="K193" s="154"/>
      <c r="L193" s="196">
        <v>0</v>
      </c>
    </row>
    <row r="194" spans="1:12" ht="6" customHeight="1">
      <c r="A194" s="182"/>
      <c r="B194" s="182"/>
      <c r="C194" s="167"/>
      <c r="F194" s="284"/>
      <c r="G194" s="156"/>
      <c r="H194" s="156"/>
      <c r="I194" s="156"/>
      <c r="J194" s="284"/>
      <c r="K194" s="156"/>
      <c r="L194" s="156"/>
    </row>
    <row r="195" spans="1:12" ht="20.100000000000001" customHeight="1" thickBot="1">
      <c r="A195" s="198" t="s">
        <v>267</v>
      </c>
      <c r="B195" s="193"/>
      <c r="C195" s="167"/>
      <c r="F195" s="308">
        <f>SUM(F190:F193)</f>
        <v>1212421532</v>
      </c>
      <c r="G195" s="156"/>
      <c r="H195" s="199">
        <f>SUM(H190:H193)</f>
        <v>768091339</v>
      </c>
      <c r="I195" s="156"/>
      <c r="J195" s="308">
        <f>SUM(J190:J193)</f>
        <v>1007552474</v>
      </c>
      <c r="K195" s="156"/>
      <c r="L195" s="199">
        <f>SUM(L190:L193)</f>
        <v>495279542.00000012</v>
      </c>
    </row>
    <row r="196" spans="1:12" ht="20.100000000000001" customHeight="1" thickTop="1">
      <c r="A196" s="198"/>
      <c r="B196" s="193"/>
      <c r="C196" s="167"/>
      <c r="F196" s="235"/>
      <c r="G196" s="156"/>
      <c r="H196" s="235"/>
      <c r="I196" s="156"/>
      <c r="J196" s="235"/>
      <c r="K196" s="156"/>
      <c r="L196" s="235"/>
    </row>
    <row r="197" spans="1:12" ht="20.100000000000001" customHeight="1">
      <c r="A197" s="198"/>
      <c r="B197" s="193"/>
      <c r="C197" s="167"/>
      <c r="F197" s="235"/>
      <c r="G197" s="156"/>
      <c r="H197" s="235"/>
      <c r="I197" s="156"/>
      <c r="J197" s="235"/>
      <c r="K197" s="156"/>
      <c r="L197" s="235"/>
    </row>
    <row r="198" spans="1:12" ht="20.100000000000001" customHeight="1">
      <c r="A198" s="198"/>
      <c r="B198" s="193"/>
      <c r="C198" s="167"/>
      <c r="F198" s="235"/>
      <c r="G198" s="156"/>
      <c r="H198" s="235"/>
      <c r="I198" s="156"/>
      <c r="J198" s="235"/>
      <c r="K198" s="156"/>
      <c r="L198" s="235"/>
    </row>
    <row r="199" spans="1:12" ht="20.100000000000001" customHeight="1">
      <c r="A199" s="198"/>
      <c r="B199" s="193"/>
      <c r="C199" s="167"/>
      <c r="F199" s="235"/>
      <c r="G199" s="156"/>
      <c r="H199" s="235"/>
      <c r="I199" s="156"/>
      <c r="J199" s="235"/>
      <c r="K199" s="156"/>
      <c r="L199" s="235"/>
    </row>
    <row r="200" spans="1:12" ht="20.100000000000001" customHeight="1">
      <c r="A200" s="198"/>
      <c r="B200" s="193"/>
      <c r="C200" s="167"/>
      <c r="F200" s="235"/>
      <c r="G200" s="156"/>
      <c r="H200" s="235"/>
      <c r="I200" s="156"/>
      <c r="J200" s="235"/>
      <c r="K200" s="156"/>
      <c r="L200" s="235"/>
    </row>
    <row r="201" spans="1:12" ht="20.100000000000001" customHeight="1">
      <c r="A201" s="198"/>
      <c r="B201" s="193"/>
      <c r="C201" s="167"/>
      <c r="F201" s="235"/>
      <c r="G201" s="156"/>
      <c r="H201" s="235"/>
      <c r="I201" s="156"/>
      <c r="J201" s="235"/>
      <c r="K201" s="156"/>
      <c r="L201" s="235"/>
    </row>
    <row r="202" spans="1:12" ht="20.100000000000001" customHeight="1">
      <c r="A202" s="198"/>
      <c r="B202" s="193"/>
      <c r="C202" s="167"/>
      <c r="F202" s="235"/>
      <c r="G202" s="156"/>
      <c r="H202" s="235"/>
      <c r="I202" s="156"/>
      <c r="J202" s="235"/>
      <c r="K202" s="156"/>
      <c r="L202" s="235"/>
    </row>
    <row r="203" spans="1:12" ht="20.100000000000001" customHeight="1">
      <c r="A203" s="198"/>
      <c r="B203" s="193"/>
      <c r="C203" s="167"/>
      <c r="F203" s="235"/>
      <c r="G203" s="156"/>
      <c r="H203" s="235"/>
      <c r="I203" s="156"/>
      <c r="J203" s="235"/>
      <c r="K203" s="156"/>
      <c r="L203" s="235"/>
    </row>
    <row r="204" spans="1:12" ht="20.100000000000001" customHeight="1">
      <c r="A204" s="198"/>
      <c r="B204" s="193"/>
      <c r="C204" s="167"/>
      <c r="F204" s="235"/>
      <c r="G204" s="156"/>
      <c r="H204" s="235"/>
      <c r="I204" s="156"/>
      <c r="J204" s="235"/>
      <c r="K204" s="156"/>
      <c r="L204" s="235"/>
    </row>
    <row r="205" spans="1:12" ht="20.100000000000001" customHeight="1">
      <c r="A205" s="198"/>
      <c r="B205" s="193"/>
      <c r="C205" s="167"/>
      <c r="F205" s="235"/>
      <c r="G205" s="156"/>
      <c r="H205" s="235"/>
      <c r="I205" s="156"/>
      <c r="J205" s="235"/>
      <c r="K205" s="156"/>
      <c r="L205" s="235"/>
    </row>
    <row r="206" spans="1:12" ht="20.100000000000001" customHeight="1">
      <c r="A206" s="198"/>
      <c r="B206" s="193"/>
      <c r="C206" s="167"/>
      <c r="F206" s="235"/>
      <c r="G206" s="156"/>
      <c r="H206" s="235"/>
      <c r="I206" s="156"/>
      <c r="J206" s="235"/>
      <c r="K206" s="156"/>
      <c r="L206" s="235"/>
    </row>
    <row r="207" spans="1:12" ht="20.100000000000001" customHeight="1">
      <c r="A207" s="198"/>
      <c r="B207" s="193"/>
      <c r="C207" s="167"/>
      <c r="F207" s="235"/>
      <c r="G207" s="156"/>
      <c r="H207" s="235"/>
      <c r="I207" s="156"/>
      <c r="J207" s="235"/>
      <c r="K207" s="156"/>
      <c r="L207" s="235"/>
    </row>
    <row r="208" spans="1:12" ht="20.100000000000001" customHeight="1">
      <c r="A208" s="198"/>
      <c r="B208" s="193"/>
      <c r="C208" s="167"/>
      <c r="F208" s="235"/>
      <c r="G208" s="156"/>
      <c r="H208" s="235"/>
      <c r="I208" s="156"/>
      <c r="J208" s="235"/>
      <c r="K208" s="156"/>
      <c r="L208" s="235"/>
    </row>
    <row r="209" spans="1:12" ht="20.100000000000001" customHeight="1">
      <c r="A209" s="198"/>
      <c r="B209" s="193"/>
      <c r="C209" s="167"/>
      <c r="F209" s="235"/>
      <c r="G209" s="156"/>
      <c r="H209" s="235"/>
      <c r="I209" s="156"/>
      <c r="J209" s="235"/>
      <c r="K209" s="156"/>
      <c r="L209" s="235"/>
    </row>
    <row r="210" spans="1:12" ht="20.100000000000001" customHeight="1">
      <c r="A210" s="198"/>
      <c r="B210" s="193"/>
      <c r="C210" s="167"/>
      <c r="F210" s="235"/>
      <c r="G210" s="156"/>
      <c r="H210" s="235"/>
      <c r="I210" s="156"/>
      <c r="J210" s="235"/>
      <c r="K210" s="156"/>
      <c r="L210" s="235"/>
    </row>
    <row r="211" spans="1:12" ht="20.100000000000001" customHeight="1">
      <c r="A211" s="198"/>
      <c r="B211" s="193"/>
      <c r="C211" s="167"/>
      <c r="F211" s="235"/>
      <c r="G211" s="156"/>
      <c r="H211" s="235"/>
      <c r="I211" s="156"/>
      <c r="J211" s="235"/>
      <c r="K211" s="156"/>
      <c r="L211" s="235"/>
    </row>
    <row r="212" spans="1:12" ht="6" customHeight="1">
      <c r="A212" s="198"/>
      <c r="B212" s="193"/>
      <c r="C212" s="167"/>
      <c r="F212" s="235"/>
      <c r="G212" s="156"/>
      <c r="H212" s="235"/>
      <c r="I212" s="156"/>
      <c r="J212" s="235"/>
      <c r="K212" s="156"/>
      <c r="L212" s="235"/>
    </row>
    <row r="213" spans="1:12" ht="18" customHeight="1">
      <c r="A213" s="232" t="str">
        <f>+'P 2-5'!A45</f>
        <v>หมายเหตุประกอบข้อมูลทางการเงินในหน้า 17 ถึง 60 เป็นส่วนหนึ่งของข้อมูลทางการเงินระหว่างกาลนี้</v>
      </c>
      <c r="B213" s="232"/>
      <c r="C213" s="233"/>
      <c r="D213" s="234"/>
      <c r="E213" s="227"/>
      <c r="F213" s="228"/>
      <c r="G213" s="228"/>
      <c r="H213" s="228"/>
      <c r="I213" s="228"/>
      <c r="J213" s="228"/>
      <c r="K213" s="228"/>
      <c r="L213" s="228"/>
    </row>
    <row r="214" spans="1:12" ht="18" customHeight="1">
      <c r="A214" s="193" t="str">
        <f>A1</f>
        <v>บริษัท ธนบุรี เฮลท์แคร์ กรุ๊ป จำกัด (มหาชน)</v>
      </c>
      <c r="B214" s="193"/>
      <c r="C214" s="167"/>
      <c r="F214" s="156"/>
      <c r="G214" s="156"/>
      <c r="H214" s="156"/>
      <c r="I214" s="156"/>
      <c r="J214" s="156"/>
      <c r="K214" s="156"/>
      <c r="L214" s="156"/>
    </row>
    <row r="215" spans="1:12" ht="18" customHeight="1">
      <c r="A215" s="193" t="s">
        <v>222</v>
      </c>
      <c r="B215" s="193"/>
      <c r="C215" s="168"/>
      <c r="E215" s="168"/>
      <c r="F215" s="205"/>
      <c r="G215" s="205"/>
      <c r="H215" s="205"/>
      <c r="I215" s="205"/>
      <c r="J215" s="205"/>
      <c r="K215" s="205"/>
      <c r="L215" s="205"/>
    </row>
    <row r="216" spans="1:12" ht="18" customHeight="1">
      <c r="A216" s="408" t="s">
        <v>317</v>
      </c>
      <c r="B216" s="409"/>
      <c r="C216" s="410"/>
      <c r="D216" s="352"/>
      <c r="E216" s="410"/>
      <c r="F216" s="411"/>
      <c r="G216" s="411"/>
      <c r="H216" s="411"/>
      <c r="I216" s="411"/>
      <c r="J216" s="411"/>
      <c r="K216" s="411"/>
      <c r="L216" s="411"/>
    </row>
    <row r="217" spans="1:12" ht="20.100000000000001" customHeight="1">
      <c r="A217" s="193"/>
      <c r="B217" s="193"/>
      <c r="C217" s="167"/>
      <c r="F217" s="156"/>
      <c r="G217" s="156"/>
      <c r="H217" s="156"/>
      <c r="I217" s="156"/>
      <c r="J217" s="156"/>
      <c r="K217" s="156"/>
      <c r="L217" s="156"/>
    </row>
    <row r="218" spans="1:12" s="167" customFormat="1" ht="20.100000000000001" customHeight="1">
      <c r="C218" s="168"/>
      <c r="D218" s="152"/>
      <c r="E218" s="168"/>
      <c r="F218" s="426" t="s">
        <v>2</v>
      </c>
      <c r="G218" s="426"/>
      <c r="H218" s="426"/>
      <c r="I218" s="169"/>
      <c r="J218" s="426" t="s">
        <v>3</v>
      </c>
      <c r="K218" s="426"/>
      <c r="L218" s="426"/>
    </row>
    <row r="219" spans="1:12" s="167" customFormat="1" ht="20.100000000000001" customHeight="1">
      <c r="C219" s="168"/>
      <c r="D219" s="152"/>
      <c r="E219" s="168"/>
      <c r="F219" s="170" t="s">
        <v>4</v>
      </c>
      <c r="G219" s="170"/>
      <c r="H219" s="170" t="s">
        <v>4</v>
      </c>
      <c r="I219" s="170"/>
      <c r="J219" s="170" t="s">
        <v>4</v>
      </c>
      <c r="K219" s="170"/>
      <c r="L219" s="170" t="s">
        <v>4</v>
      </c>
    </row>
    <row r="220" spans="1:12" s="167" customFormat="1" ht="20.100000000000001" customHeight="1">
      <c r="C220" s="168"/>
      <c r="D220" s="152"/>
      <c r="E220" s="168"/>
      <c r="F220" s="206" t="s">
        <v>315</v>
      </c>
      <c r="G220" s="170"/>
      <c r="H220" s="206" t="s">
        <v>315</v>
      </c>
      <c r="I220" s="170"/>
      <c r="J220" s="206" t="s">
        <v>315</v>
      </c>
      <c r="K220" s="170"/>
      <c r="L220" s="206" t="s">
        <v>315</v>
      </c>
    </row>
    <row r="221" spans="1:12" ht="20.100000000000001" customHeight="1">
      <c r="D221" s="171"/>
      <c r="E221" s="172"/>
      <c r="F221" s="170" t="s">
        <v>7</v>
      </c>
      <c r="G221" s="173"/>
      <c r="H221" s="170" t="s">
        <v>8</v>
      </c>
      <c r="I221" s="169"/>
      <c r="J221" s="170" t="s">
        <v>7</v>
      </c>
      <c r="K221" s="173"/>
      <c r="L221" s="170" t="s">
        <v>8</v>
      </c>
    </row>
    <row r="222" spans="1:12" ht="20.100000000000001" customHeight="1">
      <c r="D222" s="174" t="s">
        <v>9</v>
      </c>
      <c r="E222" s="172"/>
      <c r="F222" s="175" t="s">
        <v>10</v>
      </c>
      <c r="G222" s="176"/>
      <c r="H222" s="175" t="s">
        <v>10</v>
      </c>
      <c r="I222" s="169"/>
      <c r="J222" s="175" t="s">
        <v>10</v>
      </c>
      <c r="K222" s="176"/>
      <c r="L222" s="175" t="s">
        <v>10</v>
      </c>
    </row>
    <row r="223" spans="1:12" ht="6" customHeight="1">
      <c r="A223" s="193"/>
      <c r="B223" s="193"/>
      <c r="C223" s="167"/>
      <c r="F223" s="284"/>
      <c r="G223" s="156"/>
      <c r="H223" s="156"/>
      <c r="I223" s="156"/>
      <c r="J223" s="284"/>
      <c r="K223" s="156"/>
      <c r="L223" s="156"/>
    </row>
    <row r="224" spans="1:12" ht="20.100000000000001" customHeight="1">
      <c r="A224" s="194" t="s">
        <v>268</v>
      </c>
      <c r="F224" s="294"/>
      <c r="J224" s="294"/>
    </row>
    <row r="225" spans="1:12" ht="6" customHeight="1">
      <c r="A225" s="182"/>
      <c r="B225" s="182"/>
      <c r="C225" s="167"/>
      <c r="F225" s="294"/>
      <c r="J225" s="294"/>
    </row>
    <row r="226" spans="1:12" ht="20.100000000000001" customHeight="1">
      <c r="A226" s="182" t="s">
        <v>269</v>
      </c>
      <c r="B226" s="182"/>
      <c r="C226" s="182"/>
      <c r="F226" s="289">
        <v>22500</v>
      </c>
      <c r="G226" s="153"/>
      <c r="H226" s="153">
        <v>22500</v>
      </c>
      <c r="I226" s="153"/>
      <c r="J226" s="289">
        <v>0</v>
      </c>
      <c r="K226" s="153"/>
      <c r="L226" s="153">
        <v>0</v>
      </c>
    </row>
    <row r="227" spans="1:12" ht="20.100000000000001" customHeight="1">
      <c r="A227" s="182" t="s">
        <v>270</v>
      </c>
      <c r="B227" s="182"/>
      <c r="C227" s="182"/>
      <c r="D227" s="152">
        <v>22</v>
      </c>
      <c r="F227" s="291">
        <f>117600747+8264000</f>
        <v>125864747</v>
      </c>
      <c r="G227" s="151"/>
      <c r="H227" s="151">
        <v>818384769</v>
      </c>
      <c r="I227" s="151"/>
      <c r="J227" s="289">
        <v>70170022</v>
      </c>
      <c r="K227" s="151"/>
      <c r="L227" s="153">
        <v>61707219</v>
      </c>
    </row>
    <row r="228" spans="1:12" ht="20.100000000000001" customHeight="1">
      <c r="A228" s="182" t="s">
        <v>271</v>
      </c>
      <c r="B228" s="182"/>
      <c r="C228" s="182"/>
      <c r="D228" s="152">
        <v>22</v>
      </c>
      <c r="F228" s="291">
        <v>34751151</v>
      </c>
      <c r="G228" s="151"/>
      <c r="H228" s="153">
        <v>1605703</v>
      </c>
      <c r="I228" s="151"/>
      <c r="J228" s="289">
        <v>19260</v>
      </c>
      <c r="K228" s="151"/>
      <c r="L228" s="153">
        <v>0</v>
      </c>
    </row>
    <row r="229" spans="1:12" ht="20.100000000000001" customHeight="1">
      <c r="A229" s="182" t="s">
        <v>309</v>
      </c>
      <c r="B229" s="182"/>
      <c r="C229" s="182"/>
      <c r="F229" s="289">
        <v>0</v>
      </c>
      <c r="G229" s="151"/>
      <c r="H229" s="153">
        <v>25273148</v>
      </c>
      <c r="I229" s="151"/>
      <c r="J229" s="289">
        <v>0</v>
      </c>
      <c r="K229" s="151"/>
      <c r="L229" s="153">
        <v>4814246</v>
      </c>
    </row>
    <row r="230" spans="1:12" ht="20.100000000000001" customHeight="1">
      <c r="A230" s="182" t="s">
        <v>272</v>
      </c>
      <c r="B230" s="182"/>
      <c r="C230" s="182"/>
      <c r="D230" s="152">
        <v>22</v>
      </c>
      <c r="F230" s="291">
        <v>14863022</v>
      </c>
      <c r="H230" s="151">
        <v>15639468</v>
      </c>
      <c r="J230" s="289">
        <v>14848561</v>
      </c>
      <c r="L230" s="153">
        <v>15203530</v>
      </c>
    </row>
    <row r="231" spans="1:12" ht="20.100000000000001" customHeight="1">
      <c r="A231" s="182" t="s">
        <v>273</v>
      </c>
      <c r="B231" s="182"/>
      <c r="C231" s="182"/>
      <c r="D231" s="152">
        <v>22</v>
      </c>
      <c r="F231" s="291">
        <v>139678358</v>
      </c>
      <c r="H231" s="151">
        <v>131507743</v>
      </c>
      <c r="J231" s="289">
        <v>11489322</v>
      </c>
      <c r="L231" s="153">
        <v>5075069</v>
      </c>
    </row>
    <row r="232" spans="1:12" ht="20.100000000000001" customHeight="1">
      <c r="A232" s="182" t="s">
        <v>290</v>
      </c>
      <c r="B232" s="182"/>
      <c r="C232" s="182"/>
      <c r="F232" s="291"/>
      <c r="H232" s="151"/>
      <c r="J232" s="289"/>
      <c r="L232" s="153"/>
    </row>
    <row r="233" spans="1:12" ht="20.100000000000001" customHeight="1">
      <c r="A233" s="182"/>
      <c r="B233" s="182" t="s">
        <v>292</v>
      </c>
      <c r="C233" s="182"/>
      <c r="F233" s="289">
        <v>0</v>
      </c>
      <c r="H233" s="151">
        <v>6704580</v>
      </c>
      <c r="J233" s="289">
        <v>0</v>
      </c>
      <c r="L233" s="153">
        <v>0</v>
      </c>
    </row>
    <row r="234" spans="1:12" ht="20.100000000000001" customHeight="1">
      <c r="A234" s="182" t="s">
        <v>291</v>
      </c>
      <c r="B234" s="182"/>
      <c r="C234" s="182"/>
      <c r="F234" s="289">
        <v>0</v>
      </c>
      <c r="H234" s="151">
        <v>6782089</v>
      </c>
      <c r="J234" s="289">
        <v>0</v>
      </c>
      <c r="L234" s="153">
        <v>0</v>
      </c>
    </row>
    <row r="235" spans="1:12" ht="20.100000000000001" customHeight="1">
      <c r="A235" s="204" t="s">
        <v>351</v>
      </c>
      <c r="B235" s="202"/>
      <c r="C235" s="202"/>
      <c r="D235" s="152" t="s">
        <v>326</v>
      </c>
      <c r="E235" s="203"/>
      <c r="F235" s="289">
        <v>-24270</v>
      </c>
      <c r="H235" s="153">
        <v>0</v>
      </c>
      <c r="J235" s="289">
        <v>0</v>
      </c>
      <c r="L235" s="153">
        <v>0</v>
      </c>
    </row>
    <row r="236" spans="1:12" ht="20.100000000000001" customHeight="1">
      <c r="A236" s="182" t="s">
        <v>274</v>
      </c>
      <c r="B236" s="182"/>
      <c r="C236" s="182"/>
      <c r="D236" s="152">
        <v>17</v>
      </c>
      <c r="F236" s="291">
        <v>6338620</v>
      </c>
      <c r="H236" s="153">
        <v>0</v>
      </c>
      <c r="I236" s="156"/>
      <c r="J236" s="289">
        <v>0</v>
      </c>
      <c r="K236" s="153"/>
      <c r="L236" s="153">
        <v>0</v>
      </c>
    </row>
    <row r="237" spans="1:12" ht="20.100000000000001" customHeight="1">
      <c r="A237" s="182" t="s">
        <v>275</v>
      </c>
      <c r="B237" s="182"/>
      <c r="C237" s="182"/>
      <c r="F237" s="291"/>
      <c r="H237" s="153"/>
      <c r="J237" s="289"/>
      <c r="L237" s="153"/>
    </row>
    <row r="238" spans="1:12" ht="20.100000000000001" customHeight="1">
      <c r="A238" s="182"/>
      <c r="B238" s="182" t="s">
        <v>335</v>
      </c>
      <c r="C238" s="182"/>
      <c r="D238" s="152">
        <v>17</v>
      </c>
      <c r="F238" s="291">
        <v>150962592</v>
      </c>
      <c r="H238" s="153">
        <v>0</v>
      </c>
      <c r="J238" s="289">
        <v>14156955</v>
      </c>
      <c r="L238" s="153">
        <v>0</v>
      </c>
    </row>
    <row r="239" spans="1:12" ht="20.100000000000001" customHeight="1">
      <c r="A239" s="182" t="s">
        <v>358</v>
      </c>
      <c r="B239" s="182"/>
      <c r="C239" s="182"/>
      <c r="F239" s="291"/>
      <c r="H239" s="153"/>
      <c r="J239" s="291"/>
      <c r="L239" s="153"/>
    </row>
    <row r="240" spans="1:12" ht="20.100000000000001" customHeight="1">
      <c r="A240" s="182"/>
      <c r="B240" s="420" t="s">
        <v>359</v>
      </c>
      <c r="C240" s="182"/>
      <c r="F240" s="291">
        <v>832034</v>
      </c>
      <c r="G240" s="421"/>
      <c r="H240" s="153">
        <v>697484</v>
      </c>
      <c r="I240" s="421"/>
      <c r="J240" s="291">
        <v>417300</v>
      </c>
      <c r="K240" s="421"/>
      <c r="L240" s="153">
        <v>486850</v>
      </c>
    </row>
    <row r="241" spans="1:12" ht="20.100000000000001" customHeight="1">
      <c r="A241" s="182"/>
      <c r="B241" s="420" t="s">
        <v>357</v>
      </c>
      <c r="C241" s="182"/>
      <c r="D241" s="152">
        <v>17</v>
      </c>
      <c r="F241" s="291">
        <v>38776223</v>
      </c>
      <c r="G241" s="421"/>
      <c r="H241" s="153">
        <v>143937717</v>
      </c>
      <c r="I241" s="421"/>
      <c r="J241" s="291">
        <v>1198960</v>
      </c>
      <c r="K241" s="421"/>
      <c r="L241" s="153">
        <v>373976</v>
      </c>
    </row>
    <row r="242" spans="1:12" ht="20.100000000000001" customHeight="1">
      <c r="A242" s="194"/>
      <c r="B242" s="194"/>
      <c r="F242" s="299"/>
      <c r="G242" s="156"/>
      <c r="H242" s="190"/>
      <c r="I242" s="156"/>
      <c r="J242" s="299"/>
      <c r="K242" s="156"/>
      <c r="L242" s="190"/>
    </row>
    <row r="243" spans="1:12" ht="20.100000000000001" customHeight="1">
      <c r="A243" s="200" t="s">
        <v>276</v>
      </c>
      <c r="B243" s="201"/>
      <c r="C243" s="202"/>
      <c r="D243" s="201"/>
      <c r="E243" s="203"/>
      <c r="F243" s="291"/>
      <c r="H243" s="151"/>
      <c r="J243" s="289"/>
      <c r="L243" s="153"/>
    </row>
    <row r="244" spans="1:12" ht="20.100000000000001" customHeight="1">
      <c r="A244" s="204" t="s">
        <v>67</v>
      </c>
      <c r="B244" s="201"/>
      <c r="C244" s="202"/>
      <c r="D244" s="201"/>
      <c r="E244" s="203"/>
      <c r="F244" s="291"/>
      <c r="H244" s="151"/>
      <c r="J244" s="289"/>
      <c r="L244" s="153"/>
    </row>
    <row r="245" spans="1:12" ht="20.100000000000001" customHeight="1">
      <c r="A245" s="204"/>
      <c r="B245" s="202" t="s">
        <v>277</v>
      </c>
      <c r="C245" s="202"/>
      <c r="D245" s="152">
        <v>24</v>
      </c>
      <c r="E245" s="203"/>
      <c r="F245" s="291">
        <v>135167425</v>
      </c>
      <c r="H245" s="153">
        <v>0</v>
      </c>
      <c r="J245" s="289">
        <v>14818316</v>
      </c>
      <c r="L245" s="153">
        <v>0</v>
      </c>
    </row>
    <row r="246" spans="1:12" ht="20.100000000000001" customHeight="1">
      <c r="A246" s="204"/>
      <c r="B246" s="202" t="s">
        <v>278</v>
      </c>
      <c r="C246" s="202"/>
      <c r="D246" s="151"/>
      <c r="F246" s="291"/>
      <c r="H246" s="151"/>
      <c r="J246" s="289"/>
      <c r="K246" s="151"/>
      <c r="L246" s="151"/>
    </row>
    <row r="247" spans="1:12" ht="20.100000000000001" customHeight="1">
      <c r="A247" s="204"/>
      <c r="B247" s="202"/>
      <c r="C247" s="202" t="s">
        <v>279</v>
      </c>
      <c r="D247" s="152">
        <v>18</v>
      </c>
      <c r="E247" s="203"/>
      <c r="F247" s="291">
        <v>152126319</v>
      </c>
      <c r="H247" s="153">
        <v>0</v>
      </c>
      <c r="J247" s="289">
        <v>22253404</v>
      </c>
      <c r="L247" s="153">
        <v>0</v>
      </c>
    </row>
    <row r="248" spans="1:12" ht="20.100000000000001" customHeight="1">
      <c r="A248" s="204"/>
      <c r="B248" s="202" t="s">
        <v>280</v>
      </c>
      <c r="C248" s="202"/>
      <c r="D248" s="152">
        <v>18</v>
      </c>
      <c r="E248" s="203"/>
      <c r="F248" s="289">
        <v>74198974</v>
      </c>
      <c r="H248" s="153">
        <v>0</v>
      </c>
      <c r="J248" s="289">
        <v>2563877</v>
      </c>
      <c r="L248" s="153">
        <v>0</v>
      </c>
    </row>
    <row r="249" spans="1:12" ht="20.100000000000001" customHeight="1">
      <c r="A249" s="204"/>
      <c r="B249" s="202" t="s">
        <v>289</v>
      </c>
      <c r="C249" s="202"/>
      <c r="D249" s="152">
        <v>18</v>
      </c>
      <c r="E249" s="203"/>
      <c r="F249" s="289">
        <v>-9077992</v>
      </c>
      <c r="H249" s="153">
        <v>0</v>
      </c>
      <c r="J249" s="289">
        <v>0</v>
      </c>
      <c r="L249" s="153">
        <v>0</v>
      </c>
    </row>
    <row r="250" spans="1:12" ht="20.100000000000001" customHeight="1">
      <c r="A250" s="204"/>
      <c r="B250" s="202" t="s">
        <v>307</v>
      </c>
      <c r="C250" s="202"/>
      <c r="D250" s="152">
        <v>18</v>
      </c>
      <c r="E250" s="203"/>
      <c r="F250" s="289">
        <v>-347311</v>
      </c>
      <c r="H250" s="153">
        <v>0</v>
      </c>
      <c r="J250" s="289">
        <v>0</v>
      </c>
      <c r="L250" s="153">
        <v>0</v>
      </c>
    </row>
    <row r="251" spans="1:12" ht="20.100000000000001" customHeight="1">
      <c r="A251" s="204"/>
      <c r="B251" s="202" t="s">
        <v>281</v>
      </c>
      <c r="C251" s="202"/>
      <c r="D251" s="152">
        <v>5</v>
      </c>
      <c r="E251" s="203"/>
      <c r="F251" s="291">
        <v>5457492</v>
      </c>
      <c r="H251" s="153">
        <v>0</v>
      </c>
      <c r="J251" s="289">
        <v>0</v>
      </c>
      <c r="L251" s="153">
        <v>0</v>
      </c>
    </row>
    <row r="252" spans="1:12" ht="20.100000000000001" customHeight="1">
      <c r="A252" s="204"/>
      <c r="B252" s="202" t="s">
        <v>282</v>
      </c>
      <c r="C252" s="202"/>
      <c r="D252" s="152">
        <v>5</v>
      </c>
      <c r="E252" s="203"/>
      <c r="F252" s="291">
        <v>61200000</v>
      </c>
      <c r="H252" s="153">
        <v>0</v>
      </c>
      <c r="J252" s="289">
        <v>0</v>
      </c>
      <c r="L252" s="153">
        <v>0</v>
      </c>
    </row>
    <row r="253" spans="1:12" ht="20.100000000000001" customHeight="1">
      <c r="A253" s="204"/>
      <c r="B253" s="202" t="s">
        <v>283</v>
      </c>
      <c r="C253" s="202"/>
      <c r="D253" s="201"/>
      <c r="E253" s="203"/>
      <c r="F253" s="291">
        <f>F181</f>
        <v>-64010164</v>
      </c>
      <c r="H253" s="153">
        <v>0</v>
      </c>
      <c r="J253" s="289">
        <f>J181</f>
        <v>-7079060</v>
      </c>
      <c r="L253" s="153">
        <v>0</v>
      </c>
    </row>
    <row r="254" spans="1:12" ht="20.100000000000001" customHeight="1">
      <c r="A254" s="204"/>
      <c r="B254" s="202" t="s">
        <v>324</v>
      </c>
      <c r="C254" s="202"/>
      <c r="D254" s="152">
        <v>24</v>
      </c>
      <c r="E254" s="203"/>
      <c r="F254" s="289">
        <f>SUM(F245:F253)</f>
        <v>354714743</v>
      </c>
      <c r="H254" s="153">
        <v>0</v>
      </c>
      <c r="J254" s="289">
        <f>SUM(J245:J253)</f>
        <v>32556537</v>
      </c>
      <c r="L254" s="153">
        <v>0</v>
      </c>
    </row>
    <row r="255" spans="1:12" ht="20.100000000000001" customHeight="1">
      <c r="A255" s="204"/>
      <c r="B255" s="202"/>
      <c r="C255" s="202"/>
      <c r="E255" s="203"/>
      <c r="F255" s="151"/>
      <c r="H255" s="153"/>
      <c r="J255" s="153"/>
      <c r="L255" s="153"/>
    </row>
    <row r="256" spans="1:12" ht="20.100000000000001" customHeight="1">
      <c r="A256" s="204"/>
      <c r="B256" s="202"/>
      <c r="C256" s="202"/>
      <c r="E256" s="203"/>
      <c r="F256" s="151"/>
      <c r="H256" s="153"/>
      <c r="J256" s="153"/>
      <c r="L256" s="153"/>
    </row>
    <row r="257" spans="1:12" ht="20.100000000000001" customHeight="1">
      <c r="A257" s="204"/>
      <c r="B257" s="202"/>
      <c r="C257" s="202"/>
      <c r="E257" s="203"/>
      <c r="F257" s="151"/>
      <c r="H257" s="153"/>
      <c r="J257" s="153"/>
      <c r="L257" s="153"/>
    </row>
    <row r="258" spans="1:12" ht="20.100000000000001" customHeight="1">
      <c r="A258" s="204"/>
      <c r="B258" s="202"/>
      <c r="C258" s="202"/>
      <c r="E258" s="203"/>
      <c r="F258" s="151"/>
      <c r="H258" s="153"/>
      <c r="J258" s="153"/>
      <c r="L258" s="153"/>
    </row>
    <row r="259" spans="1:12" ht="20.100000000000001" customHeight="1">
      <c r="A259" s="204"/>
      <c r="B259" s="202"/>
      <c r="C259" s="202"/>
      <c r="E259" s="203"/>
      <c r="F259" s="151"/>
      <c r="H259" s="153"/>
      <c r="J259" s="153"/>
      <c r="L259" s="153"/>
    </row>
    <row r="260" spans="1:12" ht="20.100000000000001" customHeight="1">
      <c r="A260" s="204"/>
      <c r="B260" s="202"/>
      <c r="C260" s="202"/>
      <c r="E260" s="203"/>
      <c r="F260" s="151"/>
      <c r="H260" s="153"/>
      <c r="J260" s="153"/>
      <c r="L260" s="153"/>
    </row>
    <row r="261" spans="1:12" ht="20.100000000000001" customHeight="1">
      <c r="A261" s="204"/>
      <c r="B261" s="202"/>
      <c r="C261" s="202"/>
      <c r="E261" s="203"/>
      <c r="F261" s="151"/>
      <c r="H261" s="153"/>
      <c r="J261" s="153"/>
      <c r="L261" s="153"/>
    </row>
    <row r="262" spans="1:12" ht="23.25" customHeight="1">
      <c r="A262" s="204"/>
      <c r="B262" s="202"/>
      <c r="C262" s="202"/>
      <c r="E262" s="203"/>
      <c r="F262" s="151"/>
      <c r="H262" s="153"/>
      <c r="J262" s="153"/>
      <c r="L262" s="153"/>
    </row>
    <row r="263" spans="1:12" ht="21" customHeight="1">
      <c r="A263" s="182"/>
      <c r="B263" s="182"/>
      <c r="C263" s="182"/>
      <c r="F263" s="151"/>
      <c r="H263" s="151"/>
      <c r="J263" s="153"/>
      <c r="L263" s="153"/>
    </row>
    <row r="264" spans="1:12" ht="20.100000000000001" customHeight="1">
      <c r="A264" s="412" t="str">
        <f>+'P 2-5'!A45</f>
        <v>หมายเหตุประกอบข้อมูลทางการเงินในหน้า 17 ถึง 60 เป็นส่วนหนึ่งของข้อมูลทางการเงินระหว่างกาลนี้</v>
      </c>
      <c r="B264" s="351"/>
      <c r="C264" s="404"/>
      <c r="D264" s="352"/>
      <c r="E264" s="404"/>
      <c r="F264" s="413"/>
      <c r="G264" s="413"/>
      <c r="H264" s="413"/>
      <c r="I264" s="414"/>
      <c r="J264" s="414"/>
      <c r="K264" s="414"/>
      <c r="L264" s="414"/>
    </row>
  </sheetData>
  <mergeCells count="10">
    <mergeCell ref="F218:H218"/>
    <mergeCell ref="J218:L218"/>
    <mergeCell ref="F5:H5"/>
    <mergeCell ref="J5:L5"/>
    <mergeCell ref="F113:H113"/>
    <mergeCell ref="J113:L113"/>
    <mergeCell ref="F62:H62"/>
    <mergeCell ref="J62:L62"/>
    <mergeCell ref="F165:H165"/>
    <mergeCell ref="J165:L165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 2-5</vt:lpstr>
      <vt:lpstr>P6-7 three-month</vt:lpstr>
      <vt:lpstr>P8-9 nine-month</vt:lpstr>
      <vt:lpstr>10</vt:lpstr>
      <vt:lpstr>11</vt:lpstr>
      <vt:lpstr>12-16</vt:lpstr>
      <vt:lpstr>'P6-7 three-month'!Print_Area</vt:lpstr>
      <vt:lpstr>'P8-9 nine-month'!Print_Area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Priyakorn Gateworasoontorn</dc:creator>
  <cp:lastModifiedBy>Praphensri Puttaluck</cp:lastModifiedBy>
  <cp:lastPrinted>2020-11-12T09:26:35Z</cp:lastPrinted>
  <dcterms:created xsi:type="dcterms:W3CDTF">2020-07-30T09:57:31Z</dcterms:created>
  <dcterms:modified xsi:type="dcterms:W3CDTF">2020-11-12T09:28:59Z</dcterms:modified>
</cp:coreProperties>
</file>