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Sep2020 Q3\"/>
    </mc:Choice>
  </mc:AlternateContent>
  <xr:revisionPtr revIDLastSave="0" documentId="13_ncr:1_{79EAFC63-0E4F-4E01-9C8B-FC46965AA1D0}" xr6:coauthVersionLast="45" xr6:coauthVersionMax="45" xr10:uidLastSave="{00000000-0000-0000-0000-000000000000}"/>
  <bookViews>
    <workbookView xWindow="-120" yWindow="-120" windowWidth="21840" windowHeight="13140" tabRatio="729" activeTab="5" xr2:uid="{00000000-000D-0000-FFFF-FFFF00000000}"/>
  </bookViews>
  <sheets>
    <sheet name="2-4" sheetId="1" r:id="rId1"/>
    <sheet name="PL5-6 (3m)" sheetId="9" r:id="rId2"/>
    <sheet name="PL7-8 (9m)" sheetId="11" r:id="rId3"/>
    <sheet name="E9" sheetId="4" r:id="rId4"/>
    <sheet name="E10" sheetId="10" r:id="rId5"/>
    <sheet name="11-15" sheetId="8" r:id="rId6"/>
  </sheets>
  <definedNames>
    <definedName name="_xlnm.Print_Area" localSheetId="0">'2-4'!$A$1:$L$161</definedName>
    <definedName name="_xlnm.Print_Area" localSheetId="4">'E10'!$A$1:$V$42</definedName>
    <definedName name="_xlnm.Print_Area" localSheetId="3">'E9'!$A$1:$AB$51</definedName>
    <definedName name="Z_04124116_8C66_4C39_9F46_99B81A75BF3A_.wvu.PrintArea" localSheetId="0" hidden="1">'2-4'!$A$1:$L$161</definedName>
    <definedName name="Z_21BF408F_67C5_4845_8195_7D3AA8CDBCA5_.wvu.PrintArea" localSheetId="0" hidden="1">'2-4'!$A$1:$L$161</definedName>
    <definedName name="Z_9EBF229D_1CF3_49D7_8C71_8239F3A24C72_.wvu.PrintArea" localSheetId="0" hidden="1">'2-4'!$A$1:$L$161</definedName>
    <definedName name="Z_A23FAAEB_1BB4_4194_881D_176B38EA551B_.wvu.PrintArea" localSheetId="0" hidden="1">'2-4'!$A$1:$L$161</definedName>
    <definedName name="Z_F2A16C02_FC24_4170_A375_859826BD5134_.wvu.PrintArea" localSheetId="0" hidden="1">'2-4'!$A$1:$L$161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5" i="8" l="1"/>
  <c r="F265" i="8"/>
  <c r="T35" i="10" l="1"/>
  <c r="V35" i="10" s="1"/>
  <c r="V34" i="10"/>
  <c r="V31" i="10"/>
  <c r="V32" i="10"/>
  <c r="T34" i="10"/>
  <c r="T32" i="10"/>
  <c r="T31" i="10"/>
  <c r="T30" i="10"/>
  <c r="V30" i="10" s="1"/>
  <c r="AB43" i="4"/>
  <c r="AB41" i="4"/>
  <c r="X44" i="4"/>
  <c r="AB44" i="4" s="1"/>
  <c r="X43" i="4"/>
  <c r="X41" i="4"/>
  <c r="X39" i="4"/>
  <c r="AB39" i="4" s="1"/>
  <c r="X37" i="4"/>
  <c r="AB37" i="4" s="1"/>
  <c r="X36" i="4"/>
  <c r="AB36" i="4" s="1"/>
  <c r="X35" i="4"/>
  <c r="AB35" i="4" s="1"/>
  <c r="V44" i="4"/>
  <c r="V43" i="4"/>
  <c r="V41" i="4"/>
  <c r="V39" i="4"/>
  <c r="V37" i="4"/>
  <c r="V36" i="4"/>
  <c r="V35" i="4"/>
  <c r="L60" i="8" l="1"/>
  <c r="R28" i="10"/>
  <c r="P28" i="10"/>
  <c r="N28" i="10"/>
  <c r="L28" i="10"/>
  <c r="T25" i="10"/>
  <c r="V25" i="10" s="1"/>
  <c r="V28" i="10" s="1"/>
  <c r="T23" i="10"/>
  <c r="V18" i="10"/>
  <c r="T19" i="10"/>
  <c r="V19" i="10" s="1"/>
  <c r="T16" i="10"/>
  <c r="V16" i="10" s="1"/>
  <c r="Z33" i="4"/>
  <c r="T33" i="4"/>
  <c r="R33" i="4"/>
  <c r="P33" i="4"/>
  <c r="N33" i="4"/>
  <c r="J33" i="4"/>
  <c r="F33" i="4"/>
  <c r="D33" i="4"/>
  <c r="B33" i="4"/>
  <c r="X30" i="4"/>
  <c r="V30" i="4"/>
  <c r="X28" i="4"/>
  <c r="V28" i="4"/>
  <c r="V33" i="4" s="1"/>
  <c r="V18" i="4"/>
  <c r="T28" i="10" l="1"/>
  <c r="X33" i="4"/>
  <c r="AB28" i="4"/>
  <c r="AB33" i="4" s="1"/>
  <c r="A62" i="8" l="1"/>
  <c r="A119" i="8"/>
  <c r="A180" i="8"/>
  <c r="A242" i="8"/>
  <c r="A303" i="8"/>
  <c r="L89" i="8" l="1"/>
  <c r="L94" i="8" s="1"/>
  <c r="H60" i="8"/>
  <c r="H89" i="8" s="1"/>
  <c r="H94" i="8" s="1"/>
  <c r="R21" i="10" l="1"/>
  <c r="N21" i="10"/>
  <c r="L21" i="10"/>
  <c r="J21" i="10"/>
  <c r="H21" i="10"/>
  <c r="H23" i="10" s="1"/>
  <c r="H28" i="10" s="1"/>
  <c r="D21" i="10"/>
  <c r="D23" i="10" s="1"/>
  <c r="D28" i="10" s="1"/>
  <c r="P21" i="10"/>
  <c r="F21" i="10"/>
  <c r="F23" i="10" s="1"/>
  <c r="F28" i="10" s="1"/>
  <c r="V23" i="4"/>
  <c r="Z25" i="4"/>
  <c r="L25" i="4"/>
  <c r="T25" i="4"/>
  <c r="R25" i="4"/>
  <c r="P25" i="4"/>
  <c r="N25" i="4"/>
  <c r="J25" i="4"/>
  <c r="M94" i="9"/>
  <c r="M87" i="9"/>
  <c r="M78" i="9"/>
  <c r="I94" i="9"/>
  <c r="I87" i="9"/>
  <c r="I78" i="9"/>
  <c r="M23" i="9"/>
  <c r="M26" i="9" s="1"/>
  <c r="M39" i="9" s="1"/>
  <c r="M42" i="9" s="1"/>
  <c r="I23" i="9"/>
  <c r="I26" i="9" s="1"/>
  <c r="I39" i="9" s="1"/>
  <c r="I42" i="9" s="1"/>
  <c r="N94" i="11"/>
  <c r="N87" i="11"/>
  <c r="N78" i="11"/>
  <c r="J94" i="11"/>
  <c r="J87" i="11"/>
  <c r="J78" i="11"/>
  <c r="N24" i="11"/>
  <c r="N27" i="11" s="1"/>
  <c r="N43" i="11" s="1"/>
  <c r="N46" i="11" s="1"/>
  <c r="J24" i="11"/>
  <c r="J27" i="11" s="1"/>
  <c r="J43" i="11" s="1"/>
  <c r="J46" i="11" s="1"/>
  <c r="L94" i="11"/>
  <c r="H94" i="11"/>
  <c r="L87" i="11"/>
  <c r="H87" i="11"/>
  <c r="L78" i="11"/>
  <c r="H78" i="11"/>
  <c r="L24" i="11"/>
  <c r="L27" i="11" s="1"/>
  <c r="L43" i="11" s="1"/>
  <c r="L46" i="11" s="1"/>
  <c r="H24" i="11"/>
  <c r="H27" i="11" s="1"/>
  <c r="H43" i="11" s="1"/>
  <c r="H46" i="11" s="1"/>
  <c r="K94" i="9"/>
  <c r="G94" i="9"/>
  <c r="K87" i="9"/>
  <c r="G87" i="9"/>
  <c r="K78" i="9"/>
  <c r="G78" i="9"/>
  <c r="M81" i="9" l="1"/>
  <c r="I81" i="9"/>
  <c r="V21" i="10"/>
  <c r="T21" i="10"/>
  <c r="J81" i="11"/>
  <c r="N81" i="11"/>
  <c r="L81" i="11"/>
  <c r="H81" i="11"/>
  <c r="J57" i="1" l="1"/>
  <c r="J60" i="8" l="1"/>
  <c r="F60" i="8"/>
  <c r="F89" i="8" s="1"/>
  <c r="F94" i="8" s="1"/>
  <c r="A1" i="8"/>
  <c r="A120" i="8" s="1"/>
  <c r="L209" i="8"/>
  <c r="J209" i="8"/>
  <c r="H209" i="8"/>
  <c r="F209" i="8"/>
  <c r="L166" i="8"/>
  <c r="L211" i="8" s="1"/>
  <c r="J166" i="8"/>
  <c r="H166" i="8"/>
  <c r="F166" i="8"/>
  <c r="A64" i="8"/>
  <c r="H211" i="8" l="1"/>
  <c r="H215" i="8" s="1"/>
  <c r="F211" i="8"/>
  <c r="F215" i="8" s="1"/>
  <c r="J89" i="8"/>
  <c r="J94" i="8" s="1"/>
  <c r="J211" i="8" s="1"/>
  <c r="J215" i="8" s="1"/>
  <c r="L215" i="8"/>
  <c r="A63" i="8"/>
  <c r="A243" i="8" s="1"/>
  <c r="A181" i="8"/>
  <c r="N14" i="10" l="1"/>
  <c r="N37" i="10" l="1"/>
  <c r="J37" i="10"/>
  <c r="L46" i="4"/>
  <c r="H46" i="4"/>
  <c r="H25" i="4"/>
  <c r="J33" i="1"/>
  <c r="X22" i="4" l="1"/>
  <c r="AB22" i="4" s="1"/>
  <c r="X20" i="4"/>
  <c r="AB20" i="4" s="1"/>
  <c r="X18" i="4" l="1"/>
  <c r="A55" i="11"/>
  <c r="A3" i="10" s="1"/>
  <c r="A3" i="8" s="1"/>
  <c r="A54" i="11"/>
  <c r="A52" i="11"/>
  <c r="A1" i="11"/>
  <c r="A53" i="11" s="1"/>
  <c r="F149" i="1"/>
  <c r="A122" i="8" l="1"/>
  <c r="A65" i="8"/>
  <c r="A245" i="8" s="1"/>
  <c r="A183" i="8"/>
  <c r="J46" i="4" l="1"/>
  <c r="B46" i="4"/>
  <c r="D46" i="4"/>
  <c r="F46" i="4"/>
  <c r="N46" i="4"/>
  <c r="Z46" i="4"/>
  <c r="F33" i="1" l="1"/>
  <c r="H33" i="1"/>
  <c r="P46" i="4" l="1"/>
  <c r="R37" i="10" l="1"/>
  <c r="P37" i="10"/>
  <c r="T46" i="4" l="1"/>
  <c r="R46" i="4"/>
  <c r="V46" i="4" l="1"/>
  <c r="T37" i="10"/>
  <c r="X23" i="4"/>
  <c r="AB23" i="4" s="1"/>
  <c r="V25" i="4"/>
  <c r="F91" i="1"/>
  <c r="H37" i="10"/>
  <c r="F37" i="10"/>
  <c r="L149" i="1"/>
  <c r="L152" i="1" s="1"/>
  <c r="J149" i="1"/>
  <c r="J152" i="1" s="1"/>
  <c r="H149" i="1"/>
  <c r="H152" i="1" s="1"/>
  <c r="L91" i="1"/>
  <c r="J91" i="1"/>
  <c r="H91" i="1"/>
  <c r="L33" i="1"/>
  <c r="A2" i="10"/>
  <c r="A42" i="10"/>
  <c r="A1" i="10"/>
  <c r="J104" i="1"/>
  <c r="F104" i="1"/>
  <c r="A55" i="9"/>
  <c r="A107" i="9"/>
  <c r="A54" i="9"/>
  <c r="A52" i="9"/>
  <c r="K23" i="9"/>
  <c r="K26" i="9" s="1"/>
  <c r="K39" i="9" s="1"/>
  <c r="K42" i="9" s="1"/>
  <c r="K81" i="9" s="1"/>
  <c r="G23" i="9"/>
  <c r="G26" i="9" s="1"/>
  <c r="G39" i="9" s="1"/>
  <c r="G42" i="9" s="1"/>
  <c r="G81" i="9" s="1"/>
  <c r="A1" i="9"/>
  <c r="A53" i="9" s="1"/>
  <c r="F57" i="1"/>
  <c r="A51" i="4"/>
  <c r="A161" i="1"/>
  <c r="A112" i="1"/>
  <c r="A106" i="11" s="1"/>
  <c r="L57" i="1"/>
  <c r="L104" i="1"/>
  <c r="H104" i="1"/>
  <c r="H57" i="1"/>
  <c r="A64" i="1"/>
  <c r="A115" i="1" s="1"/>
  <c r="A63" i="1"/>
  <c r="A114" i="1" s="1"/>
  <c r="A62" i="1"/>
  <c r="A113" i="1" s="1"/>
  <c r="D37" i="10"/>
  <c r="AB18" i="4"/>
  <c r="V37" i="10" l="1"/>
  <c r="L37" i="10"/>
  <c r="X25" i="4"/>
  <c r="AB25" i="4"/>
  <c r="F106" i="1"/>
  <c r="F59" i="1"/>
  <c r="J106" i="1"/>
  <c r="J154" i="1" s="1"/>
  <c r="L106" i="1"/>
  <c r="L154" i="1" s="1"/>
  <c r="H106" i="1"/>
  <c r="H154" i="1" s="1"/>
  <c r="L59" i="1"/>
  <c r="H59" i="1"/>
  <c r="J59" i="1"/>
  <c r="AB46" i="4" l="1"/>
  <c r="X46" i="4"/>
  <c r="F152" i="1"/>
  <c r="F154" i="1" s="1"/>
</calcChain>
</file>

<file path=xl/sharedStrings.xml><?xml version="1.0" encoding="utf-8"?>
<sst xmlns="http://schemas.openxmlformats.org/spreadsheetml/2006/main" count="762" uniqueCount="380">
  <si>
    <t>Statement of Financial Position</t>
  </si>
  <si>
    <t>Consolidated</t>
  </si>
  <si>
    <t>Unaudited</t>
  </si>
  <si>
    <t>Audited</t>
  </si>
  <si>
    <t>31 December</t>
  </si>
  <si>
    <t>Notes</t>
  </si>
  <si>
    <t xml:space="preserve"> Baht</t>
  </si>
  <si>
    <t xml:space="preserve">Assets </t>
  </si>
  <si>
    <t>Current assets</t>
  </si>
  <si>
    <t>Cash and cash equivalents</t>
  </si>
  <si>
    <t>Short-term loans to related parties</t>
  </si>
  <si>
    <t>Inventories (net)</t>
  </si>
  <si>
    <t>Value added tax (net)</t>
  </si>
  <si>
    <t xml:space="preserve">Other current assets </t>
  </si>
  <si>
    <t>Total current assets</t>
  </si>
  <si>
    <t>Non-current assets</t>
  </si>
  <si>
    <t>Investments in associates (net)</t>
  </si>
  <si>
    <t>Investments in subsidiaries (net)</t>
  </si>
  <si>
    <t>Investment properties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</si>
  <si>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</si>
  <si>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</si>
  <si>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</si>
  <si>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</si>
  <si>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</si>
  <si>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</si>
  <si>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Current liabilities</t>
  </si>
  <si>
    <t xml:space="preserve">Bank overdrafts and short-term loans </t>
  </si>
  <si>
    <t>from financial institutions</t>
  </si>
  <si>
    <t>Trade and other accounts payable</t>
  </si>
  <si>
    <t>Accrued income tax</t>
  </si>
  <si>
    <t>Other current liabilities</t>
  </si>
  <si>
    <t>Total current liabilities</t>
  </si>
  <si>
    <t>Non-current liabilities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</si>
  <si>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</si>
  <si>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</si>
  <si>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</si>
  <si>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</si>
  <si>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</si>
  <si>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</si>
  <si>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</si>
  <si>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fully paid-up share capital</t>
  </si>
  <si>
    <t xml:space="preserve">Retained earnings </t>
  </si>
  <si>
    <t>Appropriated - legal reserve</t>
  </si>
  <si>
    <t>Unappropriated</t>
  </si>
  <si>
    <t xml:space="preserve">Surplus (deficit) from additional </t>
  </si>
  <si>
    <t>investments in subsidiaries</t>
  </si>
  <si>
    <t>Non-controlling interests</t>
  </si>
  <si>
    <t>Statements of Comprehensive Income</t>
  </si>
  <si>
    <t>Baht</t>
  </si>
  <si>
    <t>Revenues</t>
  </si>
  <si>
    <t>Revenue from hospital operations</t>
  </si>
  <si>
    <t>Revenue from sales of goods</t>
  </si>
  <si>
    <t>Revenue from other services</t>
  </si>
  <si>
    <t>Cost of hospital operations</t>
  </si>
  <si>
    <t>Cost of goods sold</t>
  </si>
  <si>
    <t>Cost of other services</t>
  </si>
  <si>
    <t>Gross profit</t>
  </si>
  <si>
    <t>Dividend income</t>
  </si>
  <si>
    <t>Other income</t>
  </si>
  <si>
    <t>Profit before expense</t>
  </si>
  <si>
    <t>Selling expenses</t>
  </si>
  <si>
    <t>Administrative expenses</t>
  </si>
  <si>
    <t>Other expenses</t>
  </si>
  <si>
    <t>Finance costs</t>
  </si>
  <si>
    <t>Share of profit from investments</t>
  </si>
  <si>
    <t>in associates</t>
  </si>
  <si>
    <t>Income tax</t>
  </si>
  <si>
    <t>Other comprehensive income</t>
  </si>
  <si>
    <t xml:space="preserve">Other comprehensive income </t>
  </si>
  <si>
    <t>for the period - net of tax</t>
  </si>
  <si>
    <t>Owners of the parent</t>
  </si>
  <si>
    <t>attributable to:</t>
  </si>
  <si>
    <t>to owners of the parent (Baht)</t>
  </si>
  <si>
    <t xml:space="preserve">Weighted average number of </t>
  </si>
  <si>
    <t>Attributable to owners of the parent</t>
  </si>
  <si>
    <t>Retained earnings</t>
  </si>
  <si>
    <t>Surplus</t>
  </si>
  <si>
    <t xml:space="preserve"> (deficit) from</t>
  </si>
  <si>
    <t>Unrealised</t>
  </si>
  <si>
    <t>relating to</t>
  </si>
  <si>
    <t>Authorised,</t>
  </si>
  <si>
    <t>components</t>
  </si>
  <si>
    <t>Total other</t>
  </si>
  <si>
    <t>issued and</t>
  </si>
  <si>
    <t>premium</t>
  </si>
  <si>
    <t>additional</t>
  </si>
  <si>
    <t xml:space="preserve"> measurment of</t>
  </si>
  <si>
    <t>of other</t>
  </si>
  <si>
    <t>components of</t>
  </si>
  <si>
    <t>Total</t>
  </si>
  <si>
    <t>Non-</t>
  </si>
  <si>
    <t>fully paid-up</t>
  </si>
  <si>
    <t>on ordinary</t>
  </si>
  <si>
    <t>Appropriated -</t>
  </si>
  <si>
    <t xml:space="preserve"> investments in</t>
  </si>
  <si>
    <t xml:space="preserve"> comprehensive</t>
  </si>
  <si>
    <t>owners of</t>
  </si>
  <si>
    <t>controlling</t>
  </si>
  <si>
    <t>share capital</t>
  </si>
  <si>
    <t>shares</t>
  </si>
  <si>
    <t>legal reserve</t>
  </si>
  <si>
    <t>subsidiaries</t>
  </si>
  <si>
    <t>income</t>
  </si>
  <si>
    <t>equity</t>
  </si>
  <si>
    <t>the parent</t>
  </si>
  <si>
    <t>interests</t>
  </si>
  <si>
    <t xml:space="preserve">Total </t>
  </si>
  <si>
    <t>Share</t>
  </si>
  <si>
    <t xml:space="preserve">income </t>
  </si>
  <si>
    <t xml:space="preserve">Statement of Cash Flows </t>
  </si>
  <si>
    <t>Adjustments</t>
  </si>
  <si>
    <t xml:space="preserve">Allowance for (reversal of) </t>
  </si>
  <si>
    <t>Share of profit from investments in associates</t>
  </si>
  <si>
    <t>Depreciation</t>
  </si>
  <si>
    <t>Amortisation</t>
  </si>
  <si>
    <t>Interest income</t>
  </si>
  <si>
    <t>Note</t>
  </si>
  <si>
    <t xml:space="preserve">(excluding the effects of acquisition and </t>
  </si>
  <si>
    <t>disposal of subsidiaries)</t>
  </si>
  <si>
    <t>Trade and other accounts receivable</t>
  </si>
  <si>
    <t>Inventories</t>
  </si>
  <si>
    <t>Value added tax</t>
  </si>
  <si>
    <t>Other current assets</t>
  </si>
  <si>
    <t xml:space="preserve">Other current liabilities </t>
  </si>
  <si>
    <t>Employee benefit obligations paid</t>
  </si>
  <si>
    <t>Interest income received</t>
  </si>
  <si>
    <t>Finance cost paid</t>
  </si>
  <si>
    <t xml:space="preserve">Income tax paid </t>
  </si>
  <si>
    <t>Cash flows from investing activities</t>
  </si>
  <si>
    <t xml:space="preserve">Cash payments for purchase of </t>
  </si>
  <si>
    <t xml:space="preserve">- property, plant and equipment </t>
  </si>
  <si>
    <t xml:space="preserve">- intangible assets </t>
  </si>
  <si>
    <t>- proceeds</t>
  </si>
  <si>
    <t>- payments</t>
  </si>
  <si>
    <t>Cash flows from financing activities</t>
  </si>
  <si>
    <t>Dividends paid</t>
  </si>
  <si>
    <t>Non-cash transactions:</t>
  </si>
  <si>
    <t xml:space="preserve">Payables from purchase of property, </t>
  </si>
  <si>
    <t>Changes in operating assets and liabilities</t>
  </si>
  <si>
    <t xml:space="preserve">Short-term investments at </t>
  </si>
  <si>
    <t>financial institutions</t>
  </si>
  <si>
    <t xml:space="preserve">   of Baht 1 each</t>
  </si>
  <si>
    <t xml:space="preserve">Equity attributable to owners </t>
  </si>
  <si>
    <t>of the parent</t>
  </si>
  <si>
    <t>Thonburi Healthcare Group Public Company Limited</t>
  </si>
  <si>
    <t>Retention payable</t>
  </si>
  <si>
    <t>Dividend receipts from investments in subsidiaries,</t>
  </si>
  <si>
    <t>Net cash used in investing activities</t>
  </si>
  <si>
    <t xml:space="preserve">Share premium on issue of </t>
  </si>
  <si>
    <t>Other gains (losses)</t>
  </si>
  <si>
    <t>849,080,000 ordinary shares</t>
  </si>
  <si>
    <t>for the period</t>
  </si>
  <si>
    <t xml:space="preserve">Current portions of </t>
  </si>
  <si>
    <t>reclassified to profit or loss</t>
  </si>
  <si>
    <t>Advance payment for fixed assets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</si>
  <si>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</si>
  <si>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</si>
  <si>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</si>
  <si>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</si>
  <si>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</si>
  <si>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</si>
  <si>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 xml:space="preserve">Changes in equity for the period </t>
  </si>
  <si>
    <t>financial information</t>
  </si>
  <si>
    <t>Separate</t>
  </si>
  <si>
    <t>Short-term investments</t>
  </si>
  <si>
    <t>Consolidated financial information (Unaudited) (Baht)</t>
  </si>
  <si>
    <t>Separate financial information (Unaudited) (Baht)</t>
  </si>
  <si>
    <t>short-term loans from financial institutions</t>
  </si>
  <si>
    <t>- impairment of property, plant and equipment</t>
  </si>
  <si>
    <t xml:space="preserve">- Share of other comprehensive </t>
  </si>
  <si>
    <t>Other long-term investments (net)</t>
  </si>
  <si>
    <t xml:space="preserve">   </t>
  </si>
  <si>
    <t>comprehensive</t>
  </si>
  <si>
    <t>equity method</t>
  </si>
  <si>
    <t>income of</t>
  </si>
  <si>
    <t>Share of other</t>
  </si>
  <si>
    <t>accounted for</t>
  </si>
  <si>
    <t xml:space="preserve"> using the</t>
  </si>
  <si>
    <t>Cost of developing holistic care project</t>
  </si>
  <si>
    <t>- Liabilities under land leasehold rights</t>
  </si>
  <si>
    <t>Liabilities under land leasehold rights</t>
  </si>
  <si>
    <t>on measurment of</t>
  </si>
  <si>
    <t xml:space="preserve">at financial institutions </t>
  </si>
  <si>
    <t xml:space="preserve">Dividend payable </t>
  </si>
  <si>
    <t>Trade and other accounts receivable (net)</t>
  </si>
  <si>
    <t xml:space="preserve">Land leasehold rights and </t>
  </si>
  <si>
    <t>leased buildings (net)</t>
  </si>
  <si>
    <t>ordinary shares (net)</t>
  </si>
  <si>
    <t>in joint ventures</t>
  </si>
  <si>
    <t>ordinary shares (shares)</t>
  </si>
  <si>
    <t xml:space="preserve">  gain (loss) on</t>
  </si>
  <si>
    <t xml:space="preserve"> joint ventures</t>
  </si>
  <si>
    <t>Unrealised gain (loss)</t>
  </si>
  <si>
    <t>Cash flows from operating activities</t>
  </si>
  <si>
    <t>- obsolete inventories</t>
  </si>
  <si>
    <t xml:space="preserve">(Increase) decrease in restricted deposits </t>
  </si>
  <si>
    <t>equipment (net) and intangible assets (net)</t>
  </si>
  <si>
    <r>
      <t xml:space="preserve">Liabilities and equity </t>
    </r>
    <r>
      <rPr>
        <sz val="8"/>
        <rFont val="Arial"/>
        <family val="2"/>
      </rPr>
      <t>(Cont'd)</t>
    </r>
  </si>
  <si>
    <t>Restricted deposits at financial institutions</t>
  </si>
  <si>
    <t>Long-term investments in equity securities</t>
  </si>
  <si>
    <t>Down payment for land leasehold rights</t>
  </si>
  <si>
    <t>Investments in joint ventures (net)</t>
  </si>
  <si>
    <t>Total comprehensive income for the period</t>
  </si>
  <si>
    <t>Short-term loans to related companies</t>
  </si>
  <si>
    <t>Proceeds from disposal of property, plant and</t>
  </si>
  <si>
    <t>2019</t>
  </si>
  <si>
    <t>Opening balance as at 1 January 2019</t>
  </si>
  <si>
    <t>Current portion of prepaid rental</t>
  </si>
  <si>
    <t>Prepaid rental</t>
  </si>
  <si>
    <t>- Withholding tax payable</t>
  </si>
  <si>
    <t>- Others</t>
  </si>
  <si>
    <t xml:space="preserve">- doubtful accounts in trade and other </t>
  </si>
  <si>
    <t xml:space="preserve">    accounts receivable</t>
  </si>
  <si>
    <t>Cost of condominium unit sold</t>
  </si>
  <si>
    <t>Non-current assets classified as held-for-sale</t>
  </si>
  <si>
    <t>Bad debts</t>
  </si>
  <si>
    <t xml:space="preserve">Long-term loans from financial institutions </t>
  </si>
  <si>
    <t>Revenue from sales of condominium unit</t>
  </si>
  <si>
    <t>Amortise of prepaid rental</t>
  </si>
  <si>
    <t>- Net gains (losses) on exchange rate</t>
  </si>
  <si>
    <t>Net cash generated from financing activities</t>
  </si>
  <si>
    <t>2020</t>
  </si>
  <si>
    <t>Opening balance as at 1 January 2020</t>
  </si>
  <si>
    <t>Right-of-use assets (net)</t>
  </si>
  <si>
    <t>- Lease liabilities (net)</t>
  </si>
  <si>
    <t>Lease liabilities (net)</t>
  </si>
  <si>
    <t>plant and equipment during the period</t>
  </si>
  <si>
    <t>9, 14</t>
  </si>
  <si>
    <t>Financial assets measured at fair value</t>
  </si>
  <si>
    <t>Short-term loans from related companies</t>
  </si>
  <si>
    <t>- adjusted items from adoption of TFRS</t>
  </si>
  <si>
    <t>Change in liabilities arising from financing activities</t>
  </si>
  <si>
    <t xml:space="preserve">- as at 1 January </t>
  </si>
  <si>
    <t>- cash payments</t>
  </si>
  <si>
    <t>through profit or loss</t>
  </si>
  <si>
    <t>through other comprehensive income</t>
  </si>
  <si>
    <t>28 c)</t>
  </si>
  <si>
    <t>15 b)</t>
  </si>
  <si>
    <t>Profit (loss) for the period</t>
  </si>
  <si>
    <t>Profit (loss) before income tax</t>
  </si>
  <si>
    <t>Profit (loss) attributable to:</t>
  </si>
  <si>
    <t xml:space="preserve">   Reporting Standards (Note 5)</t>
  </si>
  <si>
    <t>- impairment of intangible assets</t>
  </si>
  <si>
    <t>classified as held-for-sale</t>
  </si>
  <si>
    <t>Gain from measurement of non-current assets</t>
  </si>
  <si>
    <t>- reclassified from trade and other accounts payable</t>
  </si>
  <si>
    <t xml:space="preserve">Item that will not be subsequently </t>
  </si>
  <si>
    <t xml:space="preserve">- Income tax relating to components </t>
  </si>
  <si>
    <t>Other comprehensive income (expense)</t>
  </si>
  <si>
    <t>Total comprehensive income (expense)</t>
  </si>
  <si>
    <t>financial assets</t>
  </si>
  <si>
    <t>Total comprehensive expense for the period</t>
  </si>
  <si>
    <t>Gain on disposal of financial assets measured at fair value</t>
  </si>
  <si>
    <t>Realised gain on measurement of financial assets</t>
  </si>
  <si>
    <t>measured at fair value through profit or loss</t>
  </si>
  <si>
    <t>and interest receivable</t>
  </si>
  <si>
    <t>Financial assets measured at fair value through</t>
  </si>
  <si>
    <t>other comprehensive income</t>
  </si>
  <si>
    <t>Cash payments for front-end fee</t>
  </si>
  <si>
    <t>Transfer fixed assets to intangible assets</t>
  </si>
  <si>
    <t>- additions during the period</t>
  </si>
  <si>
    <t>- reclassified from liabilities under land leasehold rights</t>
  </si>
  <si>
    <t>Liabilities under land leasehold rights - payments</t>
  </si>
  <si>
    <t xml:space="preserve">Net cash generated from (used in) operating activities </t>
  </si>
  <si>
    <t>Cash and cash equivalents at the beginning of the period</t>
  </si>
  <si>
    <t xml:space="preserve">   - Restated</t>
  </si>
  <si>
    <t>Cash and cash equivalents at the end of the period</t>
  </si>
  <si>
    <t>Impact from adoption of new Thai Financial</t>
  </si>
  <si>
    <t>- impairment of deposit</t>
  </si>
  <si>
    <t>Loss on write-off of deposit</t>
  </si>
  <si>
    <t>Other non-current assets (net)</t>
  </si>
  <si>
    <t xml:space="preserve">Loss from measurement of investment </t>
  </si>
  <si>
    <t>non-current assets classified as held-for-sale</t>
  </si>
  <si>
    <t xml:space="preserve">in joint venture before reclassified to </t>
  </si>
  <si>
    <t>Decrease in non-controlling interests</t>
  </si>
  <si>
    <t xml:space="preserve">   from dividend payment of subsidiary</t>
  </si>
  <si>
    <t>Investments in joint ventures - payments</t>
  </si>
  <si>
    <t>Transfer land to cost of developing</t>
  </si>
  <si>
    <t>holistic care project</t>
  </si>
  <si>
    <t>Transfer land to inventories</t>
  </si>
  <si>
    <t>of new financial reporting TFRS 16</t>
  </si>
  <si>
    <t>Transfer fixed assets to right-of-use assets from adoption</t>
  </si>
  <si>
    <t>Dividend payment (Note 29)</t>
  </si>
  <si>
    <t>Investment in subsidiaries - payments</t>
  </si>
  <si>
    <t xml:space="preserve">Appropriated - treasury shares reserve </t>
  </si>
  <si>
    <t>Treasury shares</t>
  </si>
  <si>
    <t xml:space="preserve"> shares reserve </t>
  </si>
  <si>
    <t>Appropriated - treasury</t>
  </si>
  <si>
    <t>Treasury shares (Note 26)</t>
  </si>
  <si>
    <t>Appropriated - treasury shares reserve (Note 26)</t>
  </si>
  <si>
    <t xml:space="preserve">   from capital increase of subsidiary</t>
  </si>
  <si>
    <t>Realised gain on sale financial asset</t>
  </si>
  <si>
    <t xml:space="preserve">   measured at fair value</t>
  </si>
  <si>
    <t>Realised gain on sale of financial asset</t>
  </si>
  <si>
    <t xml:space="preserve">Long-term payable from purchase </t>
  </si>
  <si>
    <t>Income tax expense</t>
  </si>
  <si>
    <t>- Unrealised gain (loss) on measurement</t>
  </si>
  <si>
    <t xml:space="preserve">of intangible asset </t>
  </si>
  <si>
    <t>- doubtful accounts in interest receivable</t>
  </si>
  <si>
    <t>Realised gain on exchange rate from proceeds of</t>
  </si>
  <si>
    <t>short-term loans to related companies</t>
  </si>
  <si>
    <t>Loss on write-off of intangible assets</t>
  </si>
  <si>
    <t>under non-current assets classified as held-for-sale</t>
  </si>
  <si>
    <t>- remeasurement during the period</t>
  </si>
  <si>
    <t>Gain on disposal of</t>
  </si>
  <si>
    <t>- short-term investments</t>
  </si>
  <si>
    <t>- long-term investments in equity securities</t>
  </si>
  <si>
    <t>investment in joint venture</t>
  </si>
  <si>
    <t>Short-term investment - payments</t>
  </si>
  <si>
    <r>
      <rPr>
        <sz val="8"/>
        <color theme="0"/>
        <rFont val="Arial"/>
        <family val="2"/>
      </rPr>
      <t>Short-term investment</t>
    </r>
    <r>
      <rPr>
        <sz val="8"/>
        <rFont val="Arial"/>
        <family val="2"/>
      </rPr>
      <t xml:space="preserve"> - proceeds</t>
    </r>
  </si>
  <si>
    <t>Other long-term investment - payments</t>
  </si>
  <si>
    <t>Lease liabilities payments - principle</t>
  </si>
  <si>
    <r>
      <rPr>
        <sz val="8"/>
        <color theme="0"/>
        <rFont val="Arial"/>
        <family val="2"/>
      </rPr>
      <t>Lease liabilities payments</t>
    </r>
    <r>
      <rPr>
        <sz val="8"/>
        <rFont val="Arial"/>
        <family val="2"/>
      </rPr>
      <t xml:space="preserve"> - interest</t>
    </r>
  </si>
  <si>
    <t>Payables from purchase of intangible assets during the period</t>
  </si>
  <si>
    <t xml:space="preserve">- cancellation rental agreement during the period </t>
  </si>
  <si>
    <t>Realised loss on exchange rate from proceeds of disposal of</t>
  </si>
  <si>
    <t>Proceeds from disposal of land under non-current assets</t>
  </si>
  <si>
    <t>Proceeds from disposal of investment in joint venture</t>
  </si>
  <si>
    <t>Receivable from disposals of fixed assets</t>
  </si>
  <si>
    <t>Cash payments for treasury shares</t>
  </si>
  <si>
    <t>Unrealised loss on exchange rate from short-term loans to</t>
  </si>
  <si>
    <t>Cash payments for down payment for land leasehold rights</t>
  </si>
  <si>
    <t xml:space="preserve">Increase in bank overdrafts and </t>
  </si>
  <si>
    <t>As at 30 September 2020</t>
  </si>
  <si>
    <t>30 September</t>
  </si>
  <si>
    <t>For the three-month period ended 30 September 2020</t>
  </si>
  <si>
    <t>For the nine-month period ended 30 September 2020</t>
  </si>
  <si>
    <t xml:space="preserve">- Remeasurements of employee  </t>
  </si>
  <si>
    <t>benefit obligations</t>
  </si>
  <si>
    <t>The accompanying notes on pages 16 to 47 form part of this interim financial information.</t>
  </si>
  <si>
    <t>Closing balance as at 30 September 2019</t>
  </si>
  <si>
    <t>Closing balance as at 30 September 2020</t>
  </si>
  <si>
    <t>Loss on write-off of property, plant and equipment</t>
  </si>
  <si>
    <t>Gain on cancellation rental agreement of right-of-use assets</t>
  </si>
  <si>
    <t>Gain on disposal of non-current assets</t>
  </si>
  <si>
    <t>- as at 30 September</t>
  </si>
  <si>
    <t>Long-term investments in equity securities - proceeds</t>
  </si>
  <si>
    <t>17, 18</t>
  </si>
  <si>
    <t>9,14, 15 b), 16 a)</t>
  </si>
  <si>
    <t>16 b)</t>
  </si>
  <si>
    <t>28 d)</t>
  </si>
  <si>
    <t>- Remeasurements of employee</t>
  </si>
  <si>
    <t>Share of profit (loss) from investments</t>
  </si>
  <si>
    <t>Profit for the period</t>
  </si>
  <si>
    <t xml:space="preserve">Basic earnings per share attributable </t>
  </si>
  <si>
    <t xml:space="preserve">Basic earnings per share </t>
  </si>
  <si>
    <t>Total comprehensive income</t>
  </si>
  <si>
    <t>Profit attributable to:</t>
  </si>
  <si>
    <t>fair value of financial assets</t>
  </si>
  <si>
    <t xml:space="preserve">income of joint ventures accounted </t>
  </si>
  <si>
    <t>for using the equity method</t>
  </si>
  <si>
    <t>of other comprehensive income</t>
  </si>
  <si>
    <t>Short-term loans from a related party</t>
  </si>
  <si>
    <t>- Long-term loans from financial institutions</t>
  </si>
  <si>
    <t>Long-term loans from financial institutions</t>
  </si>
  <si>
    <t>Profit before income tax expense</t>
  </si>
  <si>
    <t>Profit (loss) before income tax expense</t>
  </si>
  <si>
    <t>Transfer from right-of-use assets to property,</t>
  </si>
  <si>
    <t>plant and equipment (net)</t>
  </si>
  <si>
    <t>Share of (profit) loss from investment in joint ventures</t>
  </si>
  <si>
    <t xml:space="preserve">Net (gain) loss on disposal of property, plant and equipment </t>
  </si>
  <si>
    <t>Net increase in cash  and cash equivalents</t>
  </si>
  <si>
    <t>Unrealised gain on exchange rate from cash ad cash equivalents</t>
  </si>
  <si>
    <t xml:space="preserve">Payables from purchase of assets under </t>
  </si>
  <si>
    <t>finance lease liabilities (net) during the period</t>
  </si>
  <si>
    <t xml:space="preserve">Transfer advance payment for fixed assets to </t>
  </si>
  <si>
    <t>- intangible assets</t>
  </si>
  <si>
    <t>- property, plant and equipment</t>
  </si>
  <si>
    <t xml:space="preserve">- measurement of investment in joint venture before </t>
  </si>
  <si>
    <t xml:space="preserve">    reclassified to non-current assets classified </t>
  </si>
  <si>
    <t xml:space="preserve">  as held-for-sale</t>
  </si>
  <si>
    <t xml:space="preserve">Cash generated from operating activities  </t>
  </si>
  <si>
    <t>Increase in short-term investments</t>
  </si>
  <si>
    <t xml:space="preserve">Financial assets measured at fair value through </t>
  </si>
  <si>
    <t>profit or loss - proceeds</t>
  </si>
  <si>
    <t xml:space="preserve">   from dividend payment of subsidaries</t>
  </si>
  <si>
    <t>Unrealised gain on exchange rate from cash and cash equivalents</t>
  </si>
  <si>
    <t>associates, other companies and investments in equity securities</t>
  </si>
  <si>
    <t>Increase in non-controlling interests</t>
  </si>
  <si>
    <t>Dividends paid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</si>
</sst>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 \ \(#,##0\)"/>
    <numFmt numFmtId="169" formatCode="_(* #,##0_);_(* \(#,##0\);_(* &quot;-&quot;??_)\ \ \ ;_(@_)"/>
    <numFmt numFmtId="170" formatCode="_(* #,##0_);_(* \(#,##0\);_(* &quot;-&quot;_)\ \ \ \ \ \ \ ;_(@_)"/>
    <numFmt numFmtId="171" formatCode="_(* #,##0_);_(* \(#,##0\);_(* &quot;-&quot;_)\ \ \ \ \ ;_(@_)"/>
    <numFmt numFmtId="172" formatCode="_(* #,##0_);_(* \(#,##0\);_(* &quot;-&quot;????_);_(@_)"/>
    <numFmt numFmtId="173" formatCode="_(* #,##0.00_);_(* \(#,##0.00\);_(* &quot;-&quot;??_)\ \ \ ;_(@_)"/>
    <numFmt numFmtId="174" formatCode="_(* #,##0_);_(* \(#,##0\);_(* &quot;-&quot;???_)\ ;_(@_)"/>
    <numFmt numFmtId="175" formatCode="_(* #,##0_);_(* \(#,##0\);_(* &quot;-&quot;???\ _)\ ;_(@_)"/>
    <numFmt numFmtId="176" formatCode="_(* #,##0.000_);_(* \(#,##0.000\);_(* &quot;-&quot;_);_(@_)"/>
    <numFmt numFmtId="177" formatCode="_(* #,##0_);_(* \(#,##0\);_(* &quot;-&quot;???\ _);_(@_)"/>
    <numFmt numFmtId="178" formatCode="_(* #,##0.000_);_(* \(#,##0.000\);_(* &quot;-&quot;???\ _);_(@_)"/>
    <numFmt numFmtId="179" formatCode="_(* #,##0.00_);_(* \(#,##0.00\);_(* &quot;-&quot;???\ _);_(@_)"/>
  </numFmts>
  <fonts count="23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Microsoft Sans Serif"/>
      <family val="2"/>
    </font>
    <font>
      <sz val="6.5"/>
      <name val="Arial"/>
      <family val="2"/>
    </font>
    <font>
      <sz val="16"/>
      <name val="Angsana New"/>
      <family val="1"/>
    </font>
    <font>
      <sz val="10"/>
      <name val="Arial"/>
      <family val="2"/>
    </font>
    <font>
      <u/>
      <sz val="8"/>
      <name val="Arial"/>
      <family val="2"/>
    </font>
    <font>
      <sz val="12"/>
      <name val="Times New Roman"/>
      <family val="1"/>
    </font>
    <font>
      <b/>
      <sz val="6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sz val="8"/>
      <color theme="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3"/>
      <name val="Browallia New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3" fillId="0" borderId="0" applyFont="0" applyFill="0" applyBorder="0" applyAlignment="0" applyProtection="0"/>
    <xf numFmtId="0" fontId="5" fillId="0" borderId="0"/>
    <xf numFmtId="0" fontId="16" fillId="0" borderId="0"/>
    <xf numFmtId="0" fontId="8" fillId="0" borderId="0"/>
    <xf numFmtId="0" fontId="4" fillId="0" borderId="0"/>
    <xf numFmtId="0" fontId="10" fillId="0" borderId="0"/>
    <xf numFmtId="37" fontId="13" fillId="0" borderId="0"/>
    <xf numFmtId="43" fontId="11" fillId="0" borderId="0" applyFont="0" applyFill="0" applyBorder="0" applyAlignment="0" applyProtection="0"/>
    <xf numFmtId="0" fontId="11" fillId="0" borderId="0"/>
    <xf numFmtId="0" fontId="3" fillId="0" borderId="0"/>
    <xf numFmtId="166" fontId="3" fillId="0" borderId="0" applyFont="0" applyFill="0" applyBorder="0" applyAlignment="0" applyProtection="0"/>
  </cellStyleXfs>
  <cellXfs count="544">
    <xf numFmtId="0" fontId="0" fillId="0" borderId="0" xfId="0"/>
    <xf numFmtId="0" fontId="1" fillId="0" borderId="0" xfId="0" applyNumberFormat="1" applyFont="1" applyFill="1" applyAlignment="1">
      <alignment horizontal="left" vertical="center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NumberFormat="1" applyFont="1" applyFill="1" applyBorder="1" applyAlignment="1">
      <alignment horizontal="left" vertical="center"/>
    </xf>
    <xf numFmtId="164" fontId="2" fillId="0" borderId="1" xfId="0" quotePrefix="1" applyNumberFormat="1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7" fontId="1" fillId="0" borderId="0" xfId="5" applyNumberFormat="1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quotePrefix="1" applyNumberFormat="1" applyFont="1" applyFill="1" applyBorder="1" applyAlignment="1">
      <alignment horizontal="left" vertical="center"/>
    </xf>
    <xf numFmtId="164" fontId="2" fillId="0" borderId="0" xfId="0" quotePrefix="1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75" fontId="9" fillId="0" borderId="0" xfId="2" applyNumberFormat="1" applyFont="1" applyFill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right" vertical="center"/>
    </xf>
    <xf numFmtId="175" fontId="9" fillId="0" borderId="0" xfId="1" applyNumberFormat="1" applyFont="1" applyFill="1" applyBorder="1" applyAlignment="1">
      <alignment horizontal="right" vertical="center"/>
    </xf>
    <xf numFmtId="165" fontId="6" fillId="0" borderId="0" xfId="0" quotePrefix="1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Continuous"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7" fontId="5" fillId="0" borderId="0" xfId="5" applyNumberFormat="1" applyFont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7" fontId="6" fillId="0" borderId="0" xfId="5" applyNumberFormat="1" applyFont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170" fontId="1" fillId="0" borderId="0" xfId="0" applyNumberFormat="1" applyFont="1" applyFill="1" applyAlignment="1">
      <alignment vertical="center"/>
    </xf>
    <xf numFmtId="0" fontId="1" fillId="0" borderId="0" xfId="0" applyFont="1" applyFill="1" applyAlignment="1" applyProtection="1">
      <alignment horizontal="left" vertical="center"/>
      <protection locked="0"/>
    </xf>
    <xf numFmtId="170" fontId="1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/>
      <protection locked="0"/>
    </xf>
    <xf numFmtId="170" fontId="5" fillId="0" borderId="1" xfId="0" applyNumberFormat="1" applyFont="1" applyFill="1" applyBorder="1" applyAlignment="1" applyProtection="1">
      <alignment vertical="center"/>
      <protection locked="0"/>
    </xf>
    <xf numFmtId="170" fontId="5" fillId="0" borderId="0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175" fontId="2" fillId="0" borderId="0" xfId="0" applyNumberFormat="1" applyFont="1" applyFill="1" applyBorder="1" applyAlignment="1" applyProtection="1">
      <alignment horizontal="right" vertical="center"/>
      <protection locked="0"/>
    </xf>
    <xf numFmtId="175" fontId="2" fillId="0" borderId="0" xfId="0" applyNumberFormat="1" applyFont="1" applyFill="1" applyAlignment="1" applyProtection="1">
      <alignment horizontal="right" vertical="center"/>
      <protection locked="0"/>
    </xf>
    <xf numFmtId="175" fontId="2" fillId="0" borderId="0" xfId="0" applyNumberFormat="1" applyFont="1" applyFill="1" applyAlignment="1">
      <alignment vertical="center"/>
    </xf>
    <xf numFmtId="175" fontId="2" fillId="0" borderId="1" xfId="0" applyNumberFormat="1" applyFont="1" applyFill="1" applyBorder="1" applyAlignment="1" applyProtection="1">
      <alignment horizontal="right" vertical="center"/>
      <protection locked="0"/>
    </xf>
    <xf numFmtId="175" fontId="2" fillId="0" borderId="1" xfId="0" applyNumberFormat="1" applyFont="1" applyFill="1" applyBorder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9" fillId="0" borderId="0" xfId="0" applyNumberFormat="1" applyFont="1" applyFill="1" applyAlignment="1">
      <alignment vertical="center"/>
    </xf>
    <xf numFmtId="175" fontId="9" fillId="0" borderId="0" xfId="2" applyNumberFormat="1" applyFont="1" applyFill="1" applyAlignment="1" applyProtection="1">
      <alignment horizontal="right" vertical="center"/>
      <protection locked="0"/>
    </xf>
    <xf numFmtId="175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3" fontId="15" fillId="0" borderId="0" xfId="0" applyNumberFormat="1" applyFont="1" applyFill="1" applyAlignment="1">
      <alignment horizontal="justify" vertical="center" wrapText="1"/>
    </xf>
    <xf numFmtId="0" fontId="15" fillId="0" borderId="0" xfId="0" applyFont="1" applyFill="1" applyAlignment="1">
      <alignment horizontal="justify" vertical="center" wrapText="1"/>
    </xf>
    <xf numFmtId="0" fontId="2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horizontal="right" vertical="center"/>
    </xf>
    <xf numFmtId="177" fontId="5" fillId="0" borderId="0" xfId="0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vertical="center"/>
    </xf>
    <xf numFmtId="177" fontId="5" fillId="0" borderId="0" xfId="1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12" fillId="0" borderId="0" xfId="0" applyNumberFormat="1" applyFont="1" applyFill="1" applyBorder="1" applyAlignment="1">
      <alignment horizontal="center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5" fillId="2" borderId="0" xfId="1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horizontal="right" vertical="center"/>
    </xf>
    <xf numFmtId="169" fontId="5" fillId="2" borderId="0" xfId="1" applyNumberFormat="1" applyFont="1" applyFill="1" applyBorder="1" applyAlignment="1">
      <alignment horizontal="center" vertical="center"/>
    </xf>
    <xf numFmtId="169" fontId="5" fillId="2" borderId="3" xfId="1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vertical="center"/>
    </xf>
    <xf numFmtId="177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5" fontId="12" fillId="2" borderId="0" xfId="0" applyNumberFormat="1" applyFont="1" applyFill="1" applyBorder="1" applyAlignment="1">
      <alignment horizontal="center" vertical="center"/>
    </xf>
    <xf numFmtId="169" fontId="5" fillId="2" borderId="0" xfId="1" applyNumberFormat="1" applyFont="1" applyFill="1" applyAlignment="1">
      <alignment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/>
    </xf>
    <xf numFmtId="169" fontId="5" fillId="2" borderId="1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2" borderId="2" xfId="1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vertical="center"/>
    </xf>
    <xf numFmtId="169" fontId="5" fillId="2" borderId="0" xfId="1" applyNumberFormat="1" applyFont="1" applyFill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Continuous" vertical="center"/>
    </xf>
    <xf numFmtId="165" fontId="5" fillId="0" borderId="1" xfId="0" quotePrefix="1" applyNumberFormat="1" applyFont="1" applyFill="1" applyBorder="1" applyAlignment="1">
      <alignment horizontal="centerContinuous" vertical="center"/>
    </xf>
    <xf numFmtId="169" fontId="5" fillId="0" borderId="0" xfId="0" applyNumberFormat="1" applyFont="1" applyAlignment="1">
      <alignment horizontal="right" vertical="center"/>
    </xf>
    <xf numFmtId="177" fontId="5" fillId="0" borderId="0" xfId="1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177" fontId="5" fillId="2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77" fontId="5" fillId="0" borderId="0" xfId="1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5" fillId="0" borderId="0" xfId="1" applyNumberFormat="1" applyFont="1" applyAlignment="1">
      <alignment vertical="center"/>
    </xf>
    <xf numFmtId="177" fontId="5" fillId="0" borderId="1" xfId="1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172" fontId="5" fillId="0" borderId="0" xfId="0" applyNumberFormat="1" applyFont="1" applyFill="1" applyBorder="1" applyAlignment="1" applyProtection="1">
      <alignment horizontal="right" vertical="center"/>
    </xf>
    <xf numFmtId="172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164" fontId="5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>
      <alignment vertical="center"/>
    </xf>
    <xf numFmtId="175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175" fontId="15" fillId="0" borderId="0" xfId="0" applyNumberFormat="1" applyFont="1" applyFill="1" applyBorder="1" applyAlignment="1" applyProtection="1">
      <alignment horizontal="right" vertical="center"/>
      <protection locked="0"/>
    </xf>
    <xf numFmtId="175" fontId="17" fillId="0" borderId="0" xfId="0" applyNumberFormat="1" applyFont="1" applyFill="1" applyBorder="1" applyAlignment="1" applyProtection="1">
      <alignment horizontal="right" vertical="center"/>
      <protection locked="0"/>
    </xf>
    <xf numFmtId="175" fontId="15" fillId="0" borderId="0" xfId="0" applyNumberFormat="1" applyFont="1" applyFill="1" applyAlignment="1" applyProtection="1">
      <alignment horizontal="right" vertical="center"/>
      <protection locked="0"/>
    </xf>
    <xf numFmtId="175" fontId="15" fillId="0" borderId="0" xfId="0" applyNumberFormat="1" applyFont="1" applyFill="1" applyAlignment="1">
      <alignment vertical="center"/>
    </xf>
    <xf numFmtId="175" fontId="17" fillId="0" borderId="0" xfId="0" applyNumberFormat="1" applyFont="1" applyFill="1" applyAlignment="1">
      <alignment horizontal="right" vertical="center"/>
    </xf>
    <xf numFmtId="175" fontId="17" fillId="0" borderId="0" xfId="0" applyNumberFormat="1" applyFont="1" applyFill="1" applyAlignment="1" applyProtection="1">
      <alignment horizontal="right" vertical="center"/>
      <protection locked="0"/>
    </xf>
    <xf numFmtId="175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2" applyFont="1" applyFill="1" applyAlignment="1">
      <alignment vertical="center"/>
    </xf>
    <xf numFmtId="175" fontId="15" fillId="0" borderId="0" xfId="1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center" vertical="center"/>
    </xf>
    <xf numFmtId="175" fontId="15" fillId="0" borderId="0" xfId="0" applyNumberFormat="1" applyFont="1" applyFill="1" applyAlignment="1">
      <alignment horizontal="right" vertical="center"/>
    </xf>
    <xf numFmtId="175" fontId="15" fillId="0" borderId="0" xfId="2" applyNumberFormat="1" applyFont="1" applyFill="1" applyBorder="1" applyAlignment="1">
      <alignment horizontal="right" vertical="center"/>
    </xf>
    <xf numFmtId="0" fontId="15" fillId="0" borderId="0" xfId="2" applyFont="1" applyFill="1" applyAlignment="1">
      <alignment vertical="center"/>
    </xf>
    <xf numFmtId="175" fontId="15" fillId="0" borderId="0" xfId="2" applyNumberFormat="1" applyFont="1" applyFill="1" applyBorder="1" applyAlignment="1" applyProtection="1">
      <alignment horizontal="right" vertical="center"/>
      <protection locked="0"/>
    </xf>
    <xf numFmtId="175" fontId="15" fillId="0" borderId="0" xfId="2" applyNumberFormat="1" applyFont="1" applyFill="1" applyAlignment="1">
      <alignment horizontal="right" vertical="center"/>
    </xf>
    <xf numFmtId="175" fontId="15" fillId="0" borderId="0" xfId="1" applyNumberFormat="1" applyFont="1" applyFill="1" applyBorder="1" applyAlignment="1">
      <alignment horizontal="right" vertical="center"/>
    </xf>
    <xf numFmtId="175" fontId="15" fillId="0" borderId="1" xfId="0" applyNumberFormat="1" applyFont="1" applyFill="1" applyBorder="1" applyAlignment="1">
      <alignment horizontal="right" vertical="center"/>
    </xf>
    <xf numFmtId="175" fontId="15" fillId="0" borderId="0" xfId="2" applyNumberFormat="1" applyFont="1" applyFill="1" applyAlignment="1" applyProtection="1">
      <alignment horizontal="right" vertical="center"/>
      <protection locked="0"/>
    </xf>
    <xf numFmtId="172" fontId="15" fillId="2" borderId="0" xfId="0" applyNumberFormat="1" applyFont="1" applyFill="1" applyBorder="1" applyAlignment="1" applyProtection="1">
      <alignment horizontal="right" vertical="center"/>
    </xf>
    <xf numFmtId="172" fontId="15" fillId="0" borderId="0" xfId="0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</xf>
    <xf numFmtId="170" fontId="15" fillId="0" borderId="0" xfId="2" applyNumberFormat="1" applyFont="1" applyFill="1" applyBorder="1" applyAlignment="1">
      <alignment horizontal="right" vertical="center"/>
    </xf>
    <xf numFmtId="164" fontId="15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left" vertical="center"/>
    </xf>
    <xf numFmtId="164" fontId="5" fillId="0" borderId="0" xfId="0" quotePrefix="1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horizontal="left"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6" fontId="6" fillId="0" borderId="0" xfId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9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6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>
      <alignment horizontal="left" vertical="center"/>
    </xf>
    <xf numFmtId="175" fontId="15" fillId="0" borderId="0" xfId="0" applyNumberFormat="1" applyFont="1" applyFill="1" applyBorder="1" applyAlignment="1">
      <alignment horizontal="right" vertical="center"/>
    </xf>
    <xf numFmtId="175" fontId="15" fillId="0" borderId="1" xfId="2" applyNumberFormat="1" applyFont="1" applyFill="1" applyBorder="1" applyAlignment="1">
      <alignment horizontal="right" vertical="center"/>
    </xf>
    <xf numFmtId="175" fontId="15" fillId="0" borderId="2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169" fontId="5" fillId="0" borderId="2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 wrapText="1"/>
    </xf>
    <xf numFmtId="168" fontId="2" fillId="0" borderId="1" xfId="0" applyNumberFormat="1" applyFont="1" applyFill="1" applyBorder="1" applyAlignment="1">
      <alignment vertical="center"/>
    </xf>
    <xf numFmtId="175" fontId="15" fillId="0" borderId="0" xfId="1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0" fontId="15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0" xfId="0" applyNumberFormat="1" applyFont="1" applyFill="1" applyBorder="1" applyAlignment="1" applyProtection="1">
      <alignment horizontal="center" vertical="center"/>
      <protection locked="0"/>
    </xf>
    <xf numFmtId="170" fontId="17" fillId="0" borderId="4" xfId="0" applyNumberFormat="1" applyFont="1" applyFill="1" applyBorder="1" applyAlignment="1" applyProtection="1">
      <alignment horizontal="center" vertical="center"/>
      <protection locked="0"/>
    </xf>
    <xf numFmtId="164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5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horizontal="right" vertical="center"/>
      <protection locked="0"/>
    </xf>
    <xf numFmtId="170" fontId="17" fillId="0" borderId="0" xfId="0" applyNumberFormat="1" applyFont="1" applyFill="1" applyBorder="1" applyAlignment="1" applyProtection="1">
      <alignment vertical="center"/>
      <protection locked="0"/>
    </xf>
    <xf numFmtId="170" fontId="15" fillId="0" borderId="0" xfId="0" applyNumberFormat="1" applyFont="1" applyFill="1" applyAlignment="1" applyProtection="1">
      <alignment horizontal="right" vertical="center"/>
      <protection locked="0"/>
    </xf>
    <xf numFmtId="170" fontId="17" fillId="0" borderId="0" xfId="0" applyNumberFormat="1" applyFont="1" applyFill="1" applyAlignment="1">
      <alignment horizontal="right" vertical="center"/>
    </xf>
    <xf numFmtId="170" fontId="17" fillId="0" borderId="0" xfId="0" applyNumberFormat="1" applyFont="1" applyFill="1" applyAlignment="1" applyProtection="1">
      <alignment horizontal="right" vertical="center"/>
      <protection locked="0"/>
    </xf>
    <xf numFmtId="171" fontId="17" fillId="0" borderId="0" xfId="0" applyNumberFormat="1" applyFont="1" applyFill="1" applyBorder="1" applyAlignment="1" applyProtection="1">
      <alignment horizontal="center" vertical="center"/>
      <protection locked="0"/>
    </xf>
    <xf numFmtId="164" fontId="15" fillId="0" borderId="0" xfId="0" applyNumberFormat="1" applyFont="1" applyFill="1" applyAlignment="1">
      <alignment vertical="center"/>
    </xf>
    <xf numFmtId="170" fontId="17" fillId="0" borderId="1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64" fontId="15" fillId="0" borderId="0" xfId="2" applyNumberFormat="1" applyFont="1" applyFill="1" applyAlignment="1" applyProtection="1">
      <alignment horizontal="right" vertical="center"/>
      <protection locked="0"/>
    </xf>
    <xf numFmtId="172" fontId="15" fillId="0" borderId="0" xfId="0" applyNumberFormat="1" applyFont="1" applyFill="1" applyBorder="1" applyAlignment="1" applyProtection="1">
      <alignment horizontal="right" vertical="center"/>
      <protection locked="0"/>
    </xf>
    <xf numFmtId="164" fontId="2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centerContinuous" vertical="center"/>
    </xf>
    <xf numFmtId="174" fontId="6" fillId="0" borderId="0" xfId="0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horizontal="center" vertical="center"/>
    </xf>
    <xf numFmtId="174" fontId="6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4" fontId="6" fillId="0" borderId="1" xfId="0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74" fontId="5" fillId="0" borderId="0" xfId="0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74" fontId="5" fillId="0" borderId="0" xfId="8" applyNumberFormat="1" applyFont="1" applyFill="1" applyAlignment="1">
      <alignment horizontal="right" vertical="center"/>
    </xf>
    <xf numFmtId="0" fontId="5" fillId="0" borderId="0" xfId="6" quotePrefix="1" applyFont="1" applyFill="1" applyAlignment="1">
      <alignment vertical="center"/>
    </xf>
    <xf numFmtId="165" fontId="5" fillId="0" borderId="0" xfId="8" applyNumberFormat="1" applyFont="1" applyFill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165" fontId="5" fillId="0" borderId="0" xfId="8" applyNumberFormat="1" applyFont="1" applyFill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74" fontId="5" fillId="0" borderId="1" xfId="8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4" fontId="5" fillId="0" borderId="1" xfId="0" applyNumberFormat="1" applyFont="1" applyFill="1" applyBorder="1" applyAlignment="1">
      <alignment horizontal="right" vertical="center"/>
    </xf>
    <xf numFmtId="174" fontId="5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74" fontId="12" fillId="0" borderId="0" xfId="0" applyNumberFormat="1" applyFont="1" applyFill="1" applyAlignment="1">
      <alignment horizontal="center" vertical="center"/>
    </xf>
    <xf numFmtId="37" fontId="5" fillId="0" borderId="0" xfId="7" applyFont="1" applyFill="1" applyAlignment="1">
      <alignment vertical="center"/>
    </xf>
    <xf numFmtId="165" fontId="5" fillId="0" borderId="0" xfId="9" applyNumberFormat="1" applyFont="1" applyFill="1" applyAlignment="1">
      <alignment horizontal="right" vertical="center"/>
    </xf>
    <xf numFmtId="165" fontId="12" fillId="0" borderId="0" xfId="0" applyNumberFormat="1" applyFont="1" applyFill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74" fontId="5" fillId="0" borderId="0" xfId="9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5" quotePrefix="1" applyNumberFormat="1" applyFont="1" applyFill="1" applyAlignment="1">
      <alignment vertical="center"/>
    </xf>
    <xf numFmtId="167" fontId="5" fillId="0" borderId="0" xfId="5" quotePrefix="1" applyNumberFormat="1" applyFont="1" applyFill="1" applyAlignment="1">
      <alignment horizontal="center" vertical="center"/>
    </xf>
    <xf numFmtId="174" fontId="5" fillId="0" borderId="0" xfId="7" applyNumberFormat="1" applyFont="1" applyFill="1" applyAlignment="1">
      <alignment vertical="center"/>
    </xf>
    <xf numFmtId="174" fontId="5" fillId="0" borderId="0" xfId="6" applyNumberFormat="1" applyFont="1" applyFill="1" applyAlignment="1">
      <alignment vertical="center"/>
    </xf>
    <xf numFmtId="167" fontId="6" fillId="0" borderId="0" xfId="5" applyNumberFormat="1" applyFont="1" applyFill="1" applyAlignment="1">
      <alignment vertical="center"/>
    </xf>
    <xf numFmtId="174" fontId="5" fillId="0" borderId="1" xfId="9" applyNumberFormat="1" applyFont="1" applyFill="1" applyBorder="1" applyAlignment="1">
      <alignment horizontal="right" vertical="center"/>
    </xf>
    <xf numFmtId="174" fontId="5" fillId="0" borderId="0" xfId="9" applyNumberFormat="1" applyFont="1" applyFill="1" applyAlignment="1">
      <alignment horizontal="center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6" applyNumberFormat="1" applyFont="1" applyFill="1" applyAlignment="1">
      <alignment horizontal="right" vertical="center"/>
    </xf>
    <xf numFmtId="0" fontId="5" fillId="0" borderId="1" xfId="6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37" fontId="6" fillId="0" borderId="0" xfId="7" applyFont="1" applyFill="1" applyAlignment="1">
      <alignment vertical="center"/>
    </xf>
    <xf numFmtId="164" fontId="5" fillId="0" borderId="0" xfId="0" applyNumberFormat="1" applyFont="1" applyFill="1" applyAlignment="1">
      <alignment horizontal="left" vertical="top"/>
    </xf>
    <xf numFmtId="164" fontId="5" fillId="0" borderId="0" xfId="0" applyNumberFormat="1" applyFont="1" applyFill="1" applyAlignment="1">
      <alignment horizontal="left" vertical="center" indent="2"/>
    </xf>
    <xf numFmtId="0" fontId="6" fillId="0" borderId="0" xfId="0" quotePrefix="1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174" fontId="5" fillId="0" borderId="1" xfId="0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174" fontId="5" fillId="0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justify" vertical="center" wrapText="1"/>
    </xf>
    <xf numFmtId="164" fontId="5" fillId="0" borderId="0" xfId="0" applyNumberFormat="1" applyFont="1" applyFill="1" applyAlignment="1">
      <alignment horizontal="center" vertical="center"/>
    </xf>
    <xf numFmtId="177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 wrapText="1"/>
    </xf>
    <xf numFmtId="177" fontId="5" fillId="0" borderId="0" xfId="1" applyNumberFormat="1" applyFont="1" applyFill="1" applyAlignment="1">
      <alignment horizontal="right" vertical="center"/>
    </xf>
    <xf numFmtId="177" fontId="6" fillId="0" borderId="0" xfId="0" applyNumberFormat="1" applyFont="1" applyFill="1" applyAlignment="1">
      <alignment horizontal="right" vertical="center"/>
    </xf>
    <xf numFmtId="177" fontId="5" fillId="0" borderId="0" xfId="0" applyNumberFormat="1" applyFont="1" applyFill="1" applyAlignment="1">
      <alignment horizontal="right" vertical="center"/>
    </xf>
    <xf numFmtId="169" fontId="5" fillId="0" borderId="0" xfId="10" applyNumberFormat="1" applyFont="1" applyFill="1" applyAlignment="1">
      <alignment horizontal="right" vertical="center"/>
    </xf>
    <xf numFmtId="169" fontId="5" fillId="0" borderId="0" xfId="11" applyNumberFormat="1" applyFont="1" applyFill="1" applyAlignment="1">
      <alignment horizontal="right" vertical="center"/>
    </xf>
    <xf numFmtId="169" fontId="5" fillId="0" borderId="3" xfId="11" applyNumberFormat="1" applyFont="1" applyFill="1" applyBorder="1" applyAlignment="1">
      <alignment horizontal="right" vertical="center"/>
    </xf>
    <xf numFmtId="169" fontId="5" fillId="0" borderId="1" xfId="10" applyNumberFormat="1" applyFont="1" applyFill="1" applyBorder="1" applyAlignment="1">
      <alignment horizontal="right" vertical="center"/>
    </xf>
    <xf numFmtId="177" fontId="5" fillId="0" borderId="1" xfId="1" applyNumberFormat="1" applyFont="1" applyFill="1" applyBorder="1" applyAlignment="1">
      <alignment horizontal="right" vertical="center"/>
    </xf>
    <xf numFmtId="169" fontId="5" fillId="0" borderId="1" xfId="11" applyNumberFormat="1" applyFont="1" applyFill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69" fontId="5" fillId="0" borderId="3" xfId="11" applyNumberFormat="1" applyFont="1" applyFill="1" applyBorder="1" applyAlignment="1">
      <alignment horizontal="center" vertical="center"/>
    </xf>
    <xf numFmtId="178" fontId="5" fillId="0" borderId="2" xfId="1" applyNumberFormat="1" applyFont="1" applyFill="1" applyBorder="1" applyAlignment="1">
      <alignment horizontal="right" vertical="center"/>
    </xf>
    <xf numFmtId="179" fontId="5" fillId="0" borderId="0" xfId="0" applyNumberFormat="1" applyFont="1" applyFill="1" applyAlignment="1">
      <alignment horizontal="right" vertical="center"/>
    </xf>
    <xf numFmtId="177" fontId="5" fillId="0" borderId="1" xfId="0" applyNumberFormat="1" applyFont="1" applyFill="1" applyBorder="1" applyAlignment="1">
      <alignment horizontal="right" vertical="center"/>
    </xf>
    <xf numFmtId="169" fontId="5" fillId="0" borderId="0" xfId="11" applyNumberFormat="1" applyFont="1" applyFill="1" applyAlignment="1">
      <alignment horizontal="center" vertical="center"/>
    </xf>
    <xf numFmtId="169" fontId="5" fillId="0" borderId="0" xfId="11" applyNumberFormat="1" applyFont="1" applyFill="1" applyBorder="1" applyAlignment="1">
      <alignment horizontal="right" vertical="center"/>
    </xf>
    <xf numFmtId="169" fontId="5" fillId="0" borderId="3" xfId="1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78" fontId="5" fillId="0" borderId="0" xfId="1" applyNumberFormat="1" applyFont="1" applyFill="1" applyBorder="1" applyAlignment="1">
      <alignment horizontal="right" vertical="center"/>
    </xf>
    <xf numFmtId="177" fontId="19" fillId="0" borderId="0" xfId="1" applyNumberFormat="1" applyFont="1" applyFill="1" applyAlignment="1">
      <alignment horizontal="right" vertical="center"/>
    </xf>
    <xf numFmtId="177" fontId="19" fillId="0" borderId="0" xfId="2" applyNumberFormat="1" applyFont="1" applyAlignment="1">
      <alignment horizontal="right" vertical="center"/>
    </xf>
    <xf numFmtId="177" fontId="20" fillId="0" borderId="0" xfId="2" applyNumberFormat="1" applyFont="1" applyAlignment="1" applyProtection="1">
      <alignment horizontal="right" vertical="center"/>
      <protection locked="0"/>
    </xf>
    <xf numFmtId="177" fontId="19" fillId="0" borderId="1" xfId="1" applyNumberFormat="1" applyFont="1" applyFill="1" applyBorder="1" applyAlignment="1">
      <alignment horizontal="right" vertical="center"/>
    </xf>
    <xf numFmtId="177" fontId="19" fillId="0" borderId="0" xfId="2" applyNumberFormat="1" applyFont="1" applyAlignment="1" applyProtection="1">
      <alignment horizontal="right" vertical="center"/>
      <protection locked="0"/>
    </xf>
    <xf numFmtId="177" fontId="19" fillId="0" borderId="2" xfId="1" applyNumberFormat="1" applyFont="1" applyFill="1" applyBorder="1" applyAlignment="1">
      <alignment horizontal="right" vertical="center"/>
    </xf>
    <xf numFmtId="177" fontId="19" fillId="0" borderId="0" xfId="1" applyNumberFormat="1" applyFont="1" applyFill="1" applyBorder="1" applyAlignment="1">
      <alignment horizontal="right" vertical="center"/>
    </xf>
    <xf numFmtId="169" fontId="19" fillId="0" borderId="0" xfId="10" applyNumberFormat="1" applyFont="1" applyAlignment="1">
      <alignment vertical="center"/>
    </xf>
    <xf numFmtId="175" fontId="19" fillId="0" borderId="0" xfId="2" applyNumberFormat="1" applyFont="1" applyAlignment="1">
      <alignment horizontal="center" vertical="center"/>
    </xf>
    <xf numFmtId="170" fontId="19" fillId="0" borderId="3" xfId="2" applyNumberFormat="1" applyFont="1" applyBorder="1" applyAlignment="1">
      <alignment horizontal="center" vertical="center"/>
    </xf>
    <xf numFmtId="169" fontId="19" fillId="0" borderId="3" xfId="11" applyNumberFormat="1" applyFont="1" applyFill="1" applyBorder="1" applyAlignment="1">
      <alignment horizontal="right" vertical="center"/>
    </xf>
    <xf numFmtId="169" fontId="19" fillId="0" borderId="0" xfId="11" applyNumberFormat="1" applyFont="1" applyFill="1" applyAlignment="1">
      <alignment horizontal="right" vertical="center"/>
    </xf>
    <xf numFmtId="177" fontId="5" fillId="0" borderId="0" xfId="8" applyNumberFormat="1" applyFont="1" applyFill="1" applyAlignment="1">
      <alignment horizontal="right" vertical="center"/>
    </xf>
    <xf numFmtId="177" fontId="5" fillId="0" borderId="0" xfId="8" applyNumberFormat="1" applyFont="1" applyFill="1" applyBorder="1" applyAlignment="1">
      <alignment horizontal="right" vertical="center"/>
    </xf>
    <xf numFmtId="177" fontId="5" fillId="0" borderId="1" xfId="8" applyNumberFormat="1" applyFont="1" applyFill="1" applyBorder="1" applyAlignment="1">
      <alignment horizontal="right" vertical="center"/>
    </xf>
    <xf numFmtId="177" fontId="5" fillId="2" borderId="0" xfId="9" applyNumberFormat="1" applyFont="1" applyFill="1" applyAlignment="1">
      <alignment horizontal="right" vertical="center"/>
    </xf>
    <xf numFmtId="177" fontId="5" fillId="0" borderId="0" xfId="11" applyNumberFormat="1" applyFont="1" applyFill="1" applyAlignment="1">
      <alignment horizontal="right" vertical="center"/>
    </xf>
    <xf numFmtId="177" fontId="5" fillId="2" borderId="3" xfId="9" applyNumberFormat="1" applyFont="1" applyFill="1" applyBorder="1" applyAlignment="1">
      <alignment horizontal="right" vertical="center"/>
    </xf>
    <xf numFmtId="177" fontId="5" fillId="0" borderId="0" xfId="0" applyNumberFormat="1" applyFont="1" applyFill="1" applyAlignment="1">
      <alignment horizontal="center" vertical="center"/>
    </xf>
    <xf numFmtId="177" fontId="5" fillId="0" borderId="0" xfId="9" applyNumberFormat="1" applyFont="1" applyFill="1" applyAlignment="1">
      <alignment horizontal="right" vertical="center"/>
    </xf>
    <xf numFmtId="177" fontId="12" fillId="0" borderId="0" xfId="0" applyNumberFormat="1" applyFont="1" applyFill="1" applyAlignment="1">
      <alignment horizontal="center" vertical="center"/>
    </xf>
    <xf numFmtId="177" fontId="5" fillId="0" borderId="0" xfId="10" applyNumberFormat="1" applyFont="1" applyFill="1" applyAlignment="1">
      <alignment horizontal="right" vertical="center"/>
    </xf>
    <xf numFmtId="177" fontId="5" fillId="0" borderId="3" xfId="9" applyNumberFormat="1" applyFont="1" applyFill="1" applyBorder="1" applyAlignment="1">
      <alignment horizontal="right" vertical="center"/>
    </xf>
    <xf numFmtId="177" fontId="5" fillId="0" borderId="0" xfId="6" applyNumberFormat="1" applyFont="1" applyFill="1" applyAlignment="1">
      <alignment vertical="center"/>
    </xf>
    <xf numFmtId="174" fontId="5" fillId="2" borderId="0" xfId="0" applyNumberFormat="1" applyFont="1" applyFill="1" applyAlignment="1">
      <alignment horizontal="center" vertical="center"/>
    </xf>
    <xf numFmtId="177" fontId="5" fillId="2" borderId="0" xfId="8" applyNumberFormat="1" applyFont="1" applyFill="1" applyAlignment="1">
      <alignment horizontal="right" vertical="center"/>
    </xf>
    <xf numFmtId="174" fontId="5" fillId="2" borderId="0" xfId="8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center" vertical="center"/>
    </xf>
    <xf numFmtId="177" fontId="5" fillId="2" borderId="0" xfId="8" applyNumberFormat="1" applyFont="1" applyFill="1" applyBorder="1" applyAlignment="1">
      <alignment horizontal="right" vertical="center"/>
    </xf>
    <xf numFmtId="177" fontId="5" fillId="2" borderId="0" xfId="0" applyNumberFormat="1" applyFont="1" applyFill="1" applyAlignment="1">
      <alignment horizontal="right" vertical="center"/>
    </xf>
    <xf numFmtId="177" fontId="5" fillId="2" borderId="1" xfId="8" applyNumberFormat="1" applyFont="1" applyFill="1" applyBorder="1" applyAlignment="1">
      <alignment horizontal="right" vertical="center"/>
    </xf>
    <xf numFmtId="165" fontId="5" fillId="2" borderId="0" xfId="8" applyNumberFormat="1" applyFont="1" applyFill="1" applyAlignment="1">
      <alignment horizontal="right" vertical="center"/>
    </xf>
    <xf numFmtId="174" fontId="5" fillId="2" borderId="1" xfId="8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vertical="center"/>
    </xf>
    <xf numFmtId="177" fontId="5" fillId="2" borderId="1" xfId="1" applyNumberFormat="1" applyFont="1" applyFill="1" applyBorder="1" applyAlignment="1">
      <alignment horizontal="right" vertical="center"/>
    </xf>
    <xf numFmtId="174" fontId="6" fillId="2" borderId="0" xfId="0" applyNumberFormat="1" applyFont="1" applyFill="1" applyAlignment="1">
      <alignment horizontal="right" vertical="center"/>
    </xf>
    <xf numFmtId="174" fontId="12" fillId="2" borderId="0" xfId="0" applyNumberFormat="1" applyFont="1" applyFill="1" applyAlignment="1">
      <alignment horizontal="center" vertical="center"/>
    </xf>
    <xf numFmtId="165" fontId="5" fillId="2" borderId="0" xfId="9" applyNumberFormat="1" applyFont="1" applyFill="1" applyAlignment="1">
      <alignment horizontal="right" vertical="center"/>
    </xf>
    <xf numFmtId="165" fontId="5" fillId="2" borderId="3" xfId="9" applyNumberFormat="1" applyFont="1" applyFill="1" applyBorder="1" applyAlignment="1">
      <alignment horizontal="right" vertical="center"/>
    </xf>
    <xf numFmtId="174" fontId="5" fillId="2" borderId="0" xfId="9" applyNumberFormat="1" applyFont="1" applyFill="1" applyAlignment="1">
      <alignment horizontal="right" vertical="center"/>
    </xf>
    <xf numFmtId="174" fontId="5" fillId="2" borderId="0" xfId="6" applyNumberFormat="1" applyFont="1" applyFill="1" applyAlignment="1">
      <alignment vertical="center"/>
    </xf>
    <xf numFmtId="174" fontId="5" fillId="2" borderId="1" xfId="9" applyNumberFormat="1" applyFont="1" applyFill="1" applyBorder="1" applyAlignment="1">
      <alignment horizontal="right" vertical="center"/>
    </xf>
    <xf numFmtId="174" fontId="5" fillId="2" borderId="0" xfId="0" applyNumberFormat="1" applyFont="1" applyFill="1" applyAlignment="1">
      <alignment horizontal="right" vertical="center"/>
    </xf>
    <xf numFmtId="169" fontId="5" fillId="2" borderId="3" xfId="1" applyNumberFormat="1" applyFont="1" applyFill="1" applyBorder="1" applyAlignment="1">
      <alignment horizontal="center" vertical="center"/>
    </xf>
    <xf numFmtId="169" fontId="5" fillId="2" borderId="1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174" fontId="5" fillId="2" borderId="2" xfId="0" applyNumberFormat="1" applyFont="1" applyFill="1" applyBorder="1" applyAlignment="1">
      <alignment horizontal="center" vertical="center"/>
    </xf>
    <xf numFmtId="165" fontId="5" fillId="2" borderId="0" xfId="8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4" fontId="15" fillId="2" borderId="0" xfId="1" applyNumberFormat="1" applyFont="1" applyFill="1" applyBorder="1" applyAlignment="1" applyProtection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9" fontId="5" fillId="2" borderId="0" xfId="11" applyNumberFormat="1" applyFont="1" applyFill="1" applyAlignment="1">
      <alignment horizontal="right" vertical="center"/>
    </xf>
    <xf numFmtId="169" fontId="5" fillId="2" borderId="1" xfId="11" applyNumberFormat="1" applyFont="1" applyFill="1" applyBorder="1" applyAlignment="1">
      <alignment horizontal="right" vertical="center"/>
    </xf>
    <xf numFmtId="177" fontId="5" fillId="2" borderId="0" xfId="1" applyNumberFormat="1" applyFont="1" applyFill="1" applyBorder="1" applyAlignment="1">
      <alignment horizontal="right" vertical="center"/>
    </xf>
    <xf numFmtId="169" fontId="5" fillId="2" borderId="3" xfId="1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9" fontId="5" fillId="2" borderId="3" xfId="11" applyNumberFormat="1" applyFont="1" applyFill="1" applyBorder="1" applyAlignment="1">
      <alignment horizontal="center" vertical="center"/>
    </xf>
    <xf numFmtId="169" fontId="5" fillId="2" borderId="3" xfId="10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69" fontId="5" fillId="2" borderId="1" xfId="10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10" applyNumberFormat="1" applyFont="1" applyFill="1" applyAlignment="1">
      <alignment horizontal="right" vertical="center"/>
    </xf>
    <xf numFmtId="169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Alignment="1">
      <alignment horizontal="right" vertical="center"/>
    </xf>
    <xf numFmtId="169" fontId="5" fillId="2" borderId="4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77" fontId="5" fillId="2" borderId="2" xfId="1" applyNumberFormat="1" applyFont="1" applyFill="1" applyBorder="1" applyAlignment="1">
      <alignment horizontal="right" vertical="center"/>
    </xf>
    <xf numFmtId="176" fontId="5" fillId="2" borderId="2" xfId="1" applyNumberFormat="1" applyFont="1" applyFill="1" applyBorder="1" applyAlignment="1">
      <alignment horizontal="right" vertical="center"/>
    </xf>
    <xf numFmtId="178" fontId="5" fillId="2" borderId="2" xfId="1" applyNumberFormat="1" applyFont="1" applyFill="1" applyBorder="1" applyAlignment="1">
      <alignment horizontal="right" vertical="center"/>
    </xf>
    <xf numFmtId="169" fontId="5" fillId="2" borderId="0" xfId="11" applyNumberFormat="1" applyFont="1" applyFill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2" borderId="0" xfId="0" applyNumberFormat="1" applyFont="1" applyFill="1" applyAlignment="1">
      <alignment vertical="center"/>
    </xf>
    <xf numFmtId="0" fontId="5" fillId="0" borderId="0" xfId="6" applyFont="1" applyAlignment="1">
      <alignment vertical="center"/>
    </xf>
    <xf numFmtId="169" fontId="5" fillId="0" borderId="0" xfId="1" applyNumberFormat="1" applyFont="1" applyAlignment="1">
      <alignment horizontal="center" vertical="center"/>
    </xf>
    <xf numFmtId="172" fontId="19" fillId="2" borderId="0" xfId="0" applyNumberFormat="1" applyFont="1" applyFill="1" applyAlignment="1">
      <alignment horizontal="right" vertical="center"/>
    </xf>
    <xf numFmtId="172" fontId="19" fillId="0" borderId="0" xfId="0" applyNumberFormat="1" applyFont="1" applyAlignment="1" applyProtection="1">
      <alignment horizontal="right" vertical="center"/>
      <protection locked="0"/>
    </xf>
    <xf numFmtId="172" fontId="19" fillId="0" borderId="0" xfId="0" applyNumberFormat="1" applyFont="1" applyAlignment="1">
      <alignment horizontal="right" vertical="center"/>
    </xf>
    <xf numFmtId="175" fontId="19" fillId="2" borderId="0" xfId="2" applyNumberFormat="1" applyFont="1" applyFill="1" applyAlignment="1">
      <alignment horizontal="right" vertical="center"/>
    </xf>
    <xf numFmtId="170" fontId="19" fillId="0" borderId="0" xfId="2" applyNumberFormat="1" applyFont="1" applyAlignment="1">
      <alignment horizontal="right" vertical="center"/>
    </xf>
    <xf numFmtId="175" fontId="19" fillId="2" borderId="0" xfId="0" applyNumberFormat="1" applyFont="1" applyFill="1" applyAlignment="1">
      <alignment horizontal="right" vertical="center"/>
    </xf>
    <xf numFmtId="0" fontId="19" fillId="0" borderId="0" xfId="0" applyFont="1" applyAlignment="1">
      <alignment vertical="center"/>
    </xf>
    <xf numFmtId="164" fontId="19" fillId="0" borderId="0" xfId="1" applyNumberFormat="1" applyFont="1" applyFill="1" applyAlignment="1">
      <alignment vertical="center"/>
    </xf>
    <xf numFmtId="175" fontId="20" fillId="0" borderId="0" xfId="2" applyNumberFormat="1" applyFont="1" applyAlignment="1" applyProtection="1">
      <alignment horizontal="right" vertical="center"/>
      <protection locked="0"/>
    </xf>
    <xf numFmtId="175" fontId="19" fillId="0" borderId="0" xfId="2" applyNumberFormat="1" applyFont="1" applyAlignment="1">
      <alignment horizontal="right" vertical="center"/>
    </xf>
    <xf numFmtId="175" fontId="19" fillId="2" borderId="0" xfId="2" applyNumberFormat="1" applyFont="1" applyFill="1" applyAlignment="1" applyProtection="1">
      <alignment horizontal="center" vertical="center"/>
      <protection locked="0"/>
    </xf>
    <xf numFmtId="175" fontId="19" fillId="0" borderId="0" xfId="0" applyNumberFormat="1" applyFont="1" applyAlignment="1">
      <alignment vertical="center"/>
    </xf>
    <xf numFmtId="164" fontId="19" fillId="2" borderId="0" xfId="1" applyNumberFormat="1" applyFont="1" applyFill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 applyProtection="1">
      <alignment horizontal="center" vertical="center"/>
      <protection locked="0"/>
    </xf>
    <xf numFmtId="164" fontId="19" fillId="2" borderId="0" xfId="1" applyNumberFormat="1" applyFont="1" applyFill="1" applyBorder="1" applyAlignment="1">
      <alignment horizontal="right" vertical="center"/>
    </xf>
    <xf numFmtId="175" fontId="19" fillId="2" borderId="1" xfId="2" applyNumberFormat="1" applyFont="1" applyFill="1" applyBorder="1" applyAlignment="1">
      <alignment horizontal="right" vertical="center"/>
    </xf>
    <xf numFmtId="175" fontId="19" fillId="2" borderId="1" xfId="2" applyNumberFormat="1" applyFont="1" applyFill="1" applyBorder="1" applyAlignment="1" applyProtection="1">
      <alignment horizontal="center" vertical="center"/>
      <protection locked="0"/>
    </xf>
    <xf numFmtId="175" fontId="19" fillId="2" borderId="1" xfId="0" applyNumberFormat="1" applyFont="1" applyFill="1" applyBorder="1" applyAlignment="1">
      <alignment horizontal="right" vertical="center"/>
    </xf>
    <xf numFmtId="0" fontId="19" fillId="2" borderId="0" xfId="0" applyFont="1" applyFill="1" applyAlignment="1">
      <alignment vertical="center"/>
    </xf>
    <xf numFmtId="175" fontId="19" fillId="2" borderId="0" xfId="2" applyNumberFormat="1" applyFont="1" applyFill="1" applyBorder="1" applyAlignment="1">
      <alignment horizontal="right" vertical="center"/>
    </xf>
    <xf numFmtId="175" fontId="20" fillId="0" borderId="0" xfId="2" applyNumberFormat="1" applyFont="1" applyFill="1" applyAlignment="1" applyProtection="1">
      <alignment horizontal="right" vertical="center"/>
      <protection locked="0"/>
    </xf>
    <xf numFmtId="175" fontId="19" fillId="0" borderId="0" xfId="2" applyNumberFormat="1" applyFont="1" applyFill="1" applyBorder="1" applyAlignment="1">
      <alignment horizontal="right" vertical="center"/>
    </xf>
    <xf numFmtId="175" fontId="19" fillId="2" borderId="0" xfId="2" applyNumberFormat="1" applyFont="1" applyFill="1" applyBorder="1" applyAlignment="1" applyProtection="1">
      <alignment horizontal="center" vertical="center"/>
      <protection locked="0"/>
    </xf>
    <xf numFmtId="175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75" fontId="19" fillId="0" borderId="0" xfId="2" applyNumberFormat="1" applyFont="1" applyFill="1" applyAlignment="1">
      <alignment horizontal="right" vertical="center"/>
    </xf>
    <xf numFmtId="175" fontId="19" fillId="2" borderId="1" xfId="1" applyNumberFormat="1" applyFont="1" applyFill="1" applyBorder="1" applyAlignment="1">
      <alignment horizontal="right" vertical="center"/>
    </xf>
    <xf numFmtId="175" fontId="19" fillId="0" borderId="0" xfId="1" applyNumberFormat="1" applyFont="1" applyFill="1" applyBorder="1" applyAlignment="1">
      <alignment horizontal="right" vertical="center"/>
    </xf>
    <xf numFmtId="175" fontId="19" fillId="0" borderId="0" xfId="2" applyNumberFormat="1" applyFont="1" applyFill="1" applyBorder="1" applyAlignment="1" applyProtection="1">
      <alignment horizontal="right" vertical="center"/>
      <protection locked="0"/>
    </xf>
    <xf numFmtId="164" fontId="19" fillId="2" borderId="1" xfId="1" applyNumberFormat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 applyProtection="1">
      <alignment horizontal="right" vertical="center"/>
      <protection locked="0"/>
    </xf>
    <xf numFmtId="175" fontId="19" fillId="2" borderId="0" xfId="2" applyNumberFormat="1" applyFont="1" applyFill="1" applyAlignment="1" applyProtection="1">
      <alignment horizontal="right" vertical="center"/>
      <protection locked="0"/>
    </xf>
    <xf numFmtId="175" fontId="19" fillId="0" borderId="0" xfId="2" applyNumberFormat="1" applyFont="1" applyFill="1" applyAlignment="1" applyProtection="1">
      <alignment horizontal="right" vertical="center"/>
      <protection locked="0"/>
    </xf>
    <xf numFmtId="164" fontId="19" fillId="2" borderId="0" xfId="1" applyNumberFormat="1" applyFont="1" applyFill="1" applyAlignment="1" applyProtection="1">
      <alignment horizontal="right" vertical="center"/>
      <protection locked="0"/>
    </xf>
    <xf numFmtId="175" fontId="19" fillId="2" borderId="2" xfId="1" applyNumberFormat="1" applyFont="1" applyFill="1" applyBorder="1" applyAlignment="1">
      <alignment horizontal="right" vertical="center"/>
    </xf>
    <xf numFmtId="164" fontId="19" fillId="2" borderId="2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177" fontId="21" fillId="0" borderId="0" xfId="10" applyNumberFormat="1" applyFont="1" applyAlignment="1">
      <alignment horizontal="right" vertical="center"/>
    </xf>
    <xf numFmtId="177" fontId="22" fillId="0" borderId="0" xfId="10" applyNumberFormat="1" applyFont="1" applyAlignment="1">
      <alignment horizontal="right" vertical="center"/>
    </xf>
    <xf numFmtId="177" fontId="22" fillId="0" borderId="0" xfId="10" applyNumberFormat="1" applyFont="1" applyAlignment="1">
      <alignment horizontal="center" vertical="center"/>
    </xf>
    <xf numFmtId="169" fontId="5" fillId="0" borderId="0" xfId="10" applyNumberFormat="1" applyFont="1" applyAlignment="1">
      <alignment horizontal="right" vertical="center"/>
    </xf>
    <xf numFmtId="177" fontId="5" fillId="0" borderId="0" xfId="11" applyNumberFormat="1" applyFont="1" applyAlignment="1">
      <alignment horizontal="right" vertical="center"/>
    </xf>
    <xf numFmtId="177" fontId="5" fillId="0" borderId="0" xfId="10" applyNumberFormat="1" applyFont="1" applyAlignment="1">
      <alignment horizontal="right" vertical="center"/>
    </xf>
    <xf numFmtId="177" fontId="5" fillId="2" borderId="0" xfId="11" applyNumberFormat="1" applyFont="1" applyFill="1" applyAlignment="1">
      <alignment horizontal="right" vertical="center"/>
    </xf>
    <xf numFmtId="177" fontId="5" fillId="2" borderId="0" xfId="11" applyNumberFormat="1" applyFont="1" applyFill="1" applyAlignment="1">
      <alignment horizontal="center" vertical="center"/>
    </xf>
    <xf numFmtId="177" fontId="5" fillId="0" borderId="0" xfId="11" applyNumberFormat="1" applyFont="1" applyAlignment="1">
      <alignment horizontal="center" vertical="center"/>
    </xf>
    <xf numFmtId="165" fontId="5" fillId="2" borderId="0" xfId="11" applyNumberFormat="1" applyFont="1" applyFill="1" applyAlignment="1">
      <alignment horizontal="center" vertical="center"/>
    </xf>
    <xf numFmtId="177" fontId="5" fillId="0" borderId="1" xfId="11" applyNumberFormat="1" applyFont="1" applyBorder="1" applyAlignment="1">
      <alignment horizontal="center" vertical="center"/>
    </xf>
    <xf numFmtId="177" fontId="5" fillId="2" borderId="1" xfId="11" applyNumberFormat="1" applyFont="1" applyFill="1" applyBorder="1" applyAlignment="1">
      <alignment horizontal="center" vertical="center"/>
    </xf>
    <xf numFmtId="169" fontId="12" fillId="0" borderId="0" xfId="10" applyNumberFormat="1" applyFont="1" applyAlignment="1">
      <alignment horizontal="center" vertical="center"/>
    </xf>
    <xf numFmtId="177" fontId="5" fillId="0" borderId="0" xfId="10" applyNumberFormat="1" applyFont="1" applyAlignment="1">
      <alignment horizontal="center" vertical="center"/>
    </xf>
    <xf numFmtId="169" fontId="5" fillId="2" borderId="0" xfId="11" applyNumberFormat="1" applyFont="1" applyFill="1" applyAlignment="1">
      <alignment vertical="center"/>
    </xf>
    <xf numFmtId="177" fontId="12" fillId="0" borderId="0" xfId="10" applyNumberFormat="1" applyFont="1" applyAlignment="1">
      <alignment horizontal="center" vertical="center"/>
    </xf>
    <xf numFmtId="177" fontId="5" fillId="0" borderId="0" xfId="11" applyNumberFormat="1" applyFont="1" applyAlignment="1">
      <alignment vertical="center"/>
    </xf>
    <xf numFmtId="177" fontId="5" fillId="2" borderId="0" xfId="11" applyNumberFormat="1" applyFont="1" applyFill="1" applyAlignment="1">
      <alignment vertical="center"/>
    </xf>
    <xf numFmtId="169" fontId="5" fillId="2" borderId="3" xfId="11" applyNumberFormat="1" applyFont="1" applyFill="1" applyBorder="1" applyAlignment="1">
      <alignment vertical="center"/>
    </xf>
    <xf numFmtId="177" fontId="5" fillId="0" borderId="1" xfId="11" applyNumberFormat="1" applyFont="1" applyBorder="1" applyAlignment="1">
      <alignment vertical="center"/>
    </xf>
    <xf numFmtId="177" fontId="5" fillId="2" borderId="1" xfId="11" applyNumberFormat="1" applyFont="1" applyFill="1" applyBorder="1" applyAlignment="1">
      <alignment vertical="center"/>
    </xf>
    <xf numFmtId="169" fontId="5" fillId="0" borderId="0" xfId="10" applyNumberFormat="1" applyFont="1" applyAlignment="1">
      <alignment horizontal="center" vertical="center"/>
    </xf>
    <xf numFmtId="177" fontId="5" fillId="2" borderId="0" xfId="10" applyNumberFormat="1" applyFont="1" applyFill="1" applyAlignment="1">
      <alignment vertical="center"/>
    </xf>
    <xf numFmtId="177" fontId="5" fillId="0" borderId="0" xfId="10" applyNumberFormat="1" applyFont="1" applyAlignment="1">
      <alignment vertical="center"/>
    </xf>
    <xf numFmtId="177" fontId="5" fillId="2" borderId="1" xfId="10" applyNumberFormat="1" applyFont="1" applyFill="1" applyBorder="1" applyAlignment="1">
      <alignment vertical="center"/>
    </xf>
    <xf numFmtId="177" fontId="5" fillId="0" borderId="1" xfId="10" applyNumberFormat="1" applyFont="1" applyBorder="1" applyAlignment="1">
      <alignment vertical="center"/>
    </xf>
    <xf numFmtId="0" fontId="5" fillId="0" borderId="0" xfId="10" applyFont="1" applyAlignment="1">
      <alignment vertical="center"/>
    </xf>
    <xf numFmtId="165" fontId="5" fillId="0" borderId="0" xfId="10" applyNumberFormat="1" applyFont="1" applyAlignment="1">
      <alignment horizontal="right" vertical="center"/>
    </xf>
    <xf numFmtId="165" fontId="5" fillId="2" borderId="0" xfId="11" applyNumberFormat="1" applyFont="1" applyFill="1" applyAlignment="1">
      <alignment horizontal="right" vertical="center"/>
    </xf>
    <xf numFmtId="164" fontId="5" fillId="2" borderId="3" xfId="11" applyNumberFormat="1" applyFont="1" applyFill="1" applyBorder="1" applyAlignment="1">
      <alignment horizontal="center" vertical="center"/>
    </xf>
    <xf numFmtId="164" fontId="5" fillId="2" borderId="3" xfId="11" applyNumberFormat="1" applyFont="1" applyFill="1" applyBorder="1" applyAlignment="1">
      <alignment horizontal="right" vertical="center"/>
    </xf>
    <xf numFmtId="177" fontId="5" fillId="0" borderId="1" xfId="11" applyNumberFormat="1" applyFont="1" applyBorder="1" applyAlignment="1">
      <alignment horizontal="right" vertical="center"/>
    </xf>
    <xf numFmtId="177" fontId="5" fillId="2" borderId="1" xfId="11" applyNumberFormat="1" applyFont="1" applyFill="1" applyBorder="1" applyAlignment="1">
      <alignment horizontal="right" vertical="center"/>
    </xf>
    <xf numFmtId="177" fontId="21" fillId="2" borderId="3" xfId="11" applyNumberFormat="1" applyFont="1" applyFill="1" applyBorder="1" applyAlignment="1">
      <alignment horizontal="right" vertical="center"/>
    </xf>
    <xf numFmtId="177" fontId="21" fillId="0" borderId="3" xfId="1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74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2" fontId="15" fillId="2" borderId="1" xfId="0" applyNumberFormat="1" applyFont="1" applyFill="1" applyBorder="1" applyAlignment="1" applyProtection="1">
      <alignment horizontal="right" vertical="center"/>
    </xf>
    <xf numFmtId="177" fontId="15" fillId="0" borderId="0" xfId="0" applyNumberFormat="1" applyFont="1" applyFill="1" applyAlignment="1">
      <alignment horizontal="right" vertical="center"/>
    </xf>
    <xf numFmtId="177" fontId="15" fillId="0" borderId="0" xfId="0" applyNumberFormat="1" applyFont="1" applyFill="1" applyAlignment="1" applyProtection="1">
      <alignment horizontal="right" vertical="center"/>
      <protection locked="0"/>
    </xf>
    <xf numFmtId="177" fontId="15" fillId="0" borderId="0" xfId="2" applyNumberFormat="1" applyFont="1" applyFill="1" applyAlignment="1">
      <alignment horizontal="center" vertical="center"/>
    </xf>
    <xf numFmtId="174" fontId="15" fillId="0" borderId="0" xfId="11" applyNumberFormat="1" applyFont="1" applyFill="1" applyAlignment="1">
      <alignment vertical="center"/>
    </xf>
    <xf numFmtId="177" fontId="15" fillId="0" borderId="0" xfId="2" applyNumberFormat="1" applyFont="1" applyFill="1" applyAlignment="1">
      <alignment horizontal="right" vertical="center"/>
    </xf>
    <xf numFmtId="177" fontId="15" fillId="0" borderId="0" xfId="11" applyNumberFormat="1" applyFont="1" applyFill="1" applyAlignment="1">
      <alignment vertical="center"/>
    </xf>
    <xf numFmtId="177" fontId="15" fillId="0" borderId="0" xfId="2" applyNumberFormat="1" applyFont="1" applyFill="1" applyAlignment="1" applyProtection="1">
      <alignment horizontal="right" vertical="center"/>
      <protection locked="0"/>
    </xf>
    <xf numFmtId="177" fontId="15" fillId="0" borderId="1" xfId="2" applyNumberFormat="1" applyFont="1" applyFill="1" applyBorder="1" applyAlignment="1">
      <alignment horizontal="center" vertical="center"/>
    </xf>
    <xf numFmtId="177" fontId="15" fillId="0" borderId="3" xfId="11" applyNumberFormat="1" applyFont="1" applyFill="1" applyBorder="1" applyAlignment="1">
      <alignment horizontal="center" vertical="center"/>
    </xf>
    <xf numFmtId="174" fontId="15" fillId="0" borderId="1" xfId="11" applyNumberFormat="1" applyFont="1" applyFill="1" applyBorder="1" applyAlignment="1">
      <alignment vertical="center"/>
    </xf>
    <xf numFmtId="177" fontId="15" fillId="0" borderId="1" xfId="0" applyNumberFormat="1" applyFont="1" applyFill="1" applyBorder="1" applyAlignment="1">
      <alignment horizontal="right" vertical="center"/>
    </xf>
    <xf numFmtId="177" fontId="15" fillId="0" borderId="2" xfId="0" applyNumberFormat="1" applyFont="1" applyFill="1" applyBorder="1" applyAlignment="1">
      <alignment horizontal="right" vertical="center"/>
    </xf>
    <xf numFmtId="174" fontId="15" fillId="0" borderId="2" xfId="11" applyNumberFormat="1" applyFont="1" applyFill="1" applyBorder="1" applyAlignment="1">
      <alignment vertical="center"/>
    </xf>
    <xf numFmtId="164" fontId="15" fillId="2" borderId="0" xfId="1" applyNumberFormat="1" applyFont="1" applyFill="1" applyAlignment="1">
      <alignment vertical="center"/>
    </xf>
    <xf numFmtId="164" fontId="15" fillId="0" borderId="0" xfId="1" applyNumberFormat="1" applyFont="1" applyFill="1" applyAlignment="1">
      <alignment vertical="center"/>
    </xf>
    <xf numFmtId="177" fontId="15" fillId="2" borderId="0" xfId="2" applyNumberFormat="1" applyFont="1" applyFill="1" applyAlignment="1">
      <alignment horizontal="center" vertical="center"/>
    </xf>
    <xf numFmtId="174" fontId="15" fillId="2" borderId="0" xfId="1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72" fontId="15" fillId="2" borderId="0" xfId="0" applyNumberFormat="1" applyFont="1" applyFill="1" applyAlignment="1">
      <alignment horizontal="right" vertical="center"/>
    </xf>
    <xf numFmtId="172" fontId="15" fillId="0" borderId="0" xfId="0" applyNumberFormat="1" applyFont="1" applyAlignment="1" applyProtection="1">
      <alignment horizontal="right" vertical="center"/>
      <protection locked="0"/>
    </xf>
    <xf numFmtId="172" fontId="15" fillId="0" borderId="0" xfId="0" applyNumberFormat="1" applyFont="1" applyAlignment="1">
      <alignment horizontal="right" vertical="center"/>
    </xf>
    <xf numFmtId="172" fontId="15" fillId="2" borderId="1" xfId="0" applyNumberFormat="1" applyFont="1" applyFill="1" applyBorder="1" applyAlignment="1">
      <alignment horizontal="right" vertical="center"/>
    </xf>
    <xf numFmtId="177" fontId="15" fillId="2" borderId="1" xfId="2" applyNumberFormat="1" applyFont="1" applyFill="1" applyBorder="1" applyAlignment="1">
      <alignment horizontal="center" vertical="center"/>
    </xf>
    <xf numFmtId="174" fontId="15" fillId="2" borderId="1" xfId="11" applyNumberFormat="1" applyFont="1" applyFill="1" applyBorder="1" applyAlignment="1">
      <alignment vertical="center"/>
    </xf>
    <xf numFmtId="177" fontId="15" fillId="2" borderId="0" xfId="0" applyNumberFormat="1" applyFont="1" applyFill="1" applyAlignment="1">
      <alignment horizontal="right" vertical="center"/>
    </xf>
    <xf numFmtId="174" fontId="15" fillId="2" borderId="0" xfId="11" applyNumberFormat="1" applyFont="1" applyFill="1" applyBorder="1" applyAlignment="1">
      <alignment vertical="center"/>
    </xf>
    <xf numFmtId="177" fontId="15" fillId="2" borderId="0" xfId="2" applyNumberFormat="1" applyFont="1" applyFill="1" applyBorder="1" applyAlignment="1">
      <alignment horizontal="center" vertical="center"/>
    </xf>
    <xf numFmtId="174" fontId="15" fillId="2" borderId="3" xfId="11" applyNumberFormat="1" applyFont="1" applyFill="1" applyBorder="1" applyAlignment="1">
      <alignment horizontal="center" vertical="center"/>
    </xf>
    <xf numFmtId="177" fontId="15" fillId="2" borderId="1" xfId="0" applyNumberFormat="1" applyFont="1" applyFill="1" applyBorder="1" applyAlignment="1">
      <alignment horizontal="right" vertical="center"/>
    </xf>
    <xf numFmtId="172" fontId="15" fillId="2" borderId="2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74" fontId="5" fillId="0" borderId="0" xfId="0" applyNumberFormat="1" applyFont="1" applyFill="1" applyBorder="1" applyAlignment="1">
      <alignment horizontal="centerContinuous" vertical="center"/>
    </xf>
    <xf numFmtId="0" fontId="5" fillId="0" borderId="1" xfId="0" quotePrefix="1" applyFont="1" applyFill="1" applyBorder="1" applyAlignment="1">
      <alignment horizontal="left" vertical="center"/>
    </xf>
    <xf numFmtId="37" fontId="5" fillId="0" borderId="1" xfId="7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37" fontId="5" fillId="0" borderId="1" xfId="0" quotePrefix="1" applyNumberFormat="1" applyFont="1" applyFill="1" applyBorder="1" applyAlignment="1">
      <alignment horizontal="left" vertical="center"/>
    </xf>
    <xf numFmtId="0" fontId="5" fillId="0" borderId="0" xfId="10" applyFont="1" applyAlignment="1">
      <alignment horizontal="center" vertical="center"/>
    </xf>
    <xf numFmtId="164" fontId="5" fillId="0" borderId="0" xfId="0" quotePrefix="1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 applyProtection="1">
      <alignment horizontal="center" vertical="center"/>
      <protection locked="0"/>
    </xf>
    <xf numFmtId="175" fontId="17" fillId="0" borderId="5" xfId="0" applyNumberFormat="1" applyFont="1" applyFill="1" applyBorder="1" applyAlignment="1" applyProtection="1">
      <alignment horizontal="center" vertical="center"/>
      <protection locked="0"/>
    </xf>
    <xf numFmtId="170" fontId="17" fillId="0" borderId="1" xfId="0" applyNumberFormat="1" applyFont="1" applyFill="1" applyBorder="1" applyAlignment="1" applyProtection="1">
      <alignment horizontal="center" vertical="center"/>
      <protection locked="0"/>
    </xf>
    <xf numFmtId="170" fontId="17" fillId="0" borderId="5" xfId="0" applyNumberFormat="1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Alignment="1">
      <alignment horizontal="center" vertical="center"/>
    </xf>
  </cellXfs>
  <cellStyles count="12">
    <cellStyle name="Comma" xfId="1" builtinId="3"/>
    <cellStyle name="Comma 154" xfId="11" xr:uid="{0E771081-FB66-4FC5-8DF3-8650199CDAA9}"/>
    <cellStyle name="Normal" xfId="0" builtinId="0"/>
    <cellStyle name="Normal 100 2" xfId="10" xr:uid="{588D02F2-D188-48CD-9B48-79E35C2278C3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_Maxxis Internation 311207" xfId="5" xr:uid="{00000000-0005-0000-0000-000005000000}"/>
    <cellStyle name="Normal_Sheet1_งบการเงิน MP-RK รวม Y'49" xfId="6" xr:uid="{00000000-0005-0000-0000-000006000000}"/>
    <cellStyle name="pwstyle" xfId="7" xr:uid="{00000000-0005-0000-0000-000007000000}"/>
    <cellStyle name="เครื่องหมายจุลภาค_งบการเงิน MP-RK รวม Y'49" xfId="8" xr:uid="{00000000-0005-0000-0000-000008000000}"/>
    <cellStyle name="ปกติ_งบการเงิน MP-RK รวม Y'49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1"/>
  <sheetViews>
    <sheetView showRuler="0" zoomScale="120" zoomScaleNormal="120" zoomScaleSheetLayoutView="115" workbookViewId="0">
      <selection activeCell="K1" sqref="K1"/>
    </sheetView>
  </sheetViews>
  <sheetFormatPr defaultColWidth="9.140625" defaultRowHeight="15.95" customHeight="1" x14ac:dyDescent="0.2"/>
  <cols>
    <col min="1" max="2" width="1.140625" style="10" customWidth="1"/>
    <col min="3" max="3" width="28" style="11" customWidth="1"/>
    <col min="4" max="4" width="4.5703125" style="26" customWidth="1"/>
    <col min="5" max="5" width="0.5703125" style="27" customWidth="1"/>
    <col min="6" max="6" width="13.140625" style="31" customWidth="1"/>
    <col min="7" max="7" width="0.5703125" style="31" customWidth="1"/>
    <col min="8" max="8" width="13.140625" style="31" customWidth="1"/>
    <col min="9" max="9" width="0.5703125" style="31" customWidth="1"/>
    <col min="10" max="10" width="13.140625" style="31" customWidth="1"/>
    <col min="11" max="11" width="0.5703125" style="31" customWidth="1"/>
    <col min="12" max="12" width="13.140625" style="31" customWidth="1"/>
    <col min="13" max="16384" width="9.140625" style="11"/>
  </cols>
  <sheetData>
    <row r="1" spans="1:12" s="6" customFormat="1" ht="15.95" customHeight="1" x14ac:dyDescent="0.2">
      <c r="A1" s="1" t="s">
        <v>144</v>
      </c>
      <c r="B1" s="2"/>
      <c r="C1" s="3"/>
      <c r="D1" s="26"/>
      <c r="E1" s="25"/>
      <c r="F1" s="59"/>
      <c r="G1" s="59"/>
      <c r="H1" s="59"/>
      <c r="I1" s="59"/>
      <c r="J1" s="59"/>
      <c r="K1" s="59"/>
      <c r="L1" s="59"/>
    </row>
    <row r="2" spans="1:12" s="6" customFormat="1" ht="15.95" customHeight="1" x14ac:dyDescent="0.2">
      <c r="A2" s="1" t="s">
        <v>0</v>
      </c>
      <c r="B2" s="2"/>
      <c r="C2" s="3"/>
      <c r="D2" s="26"/>
      <c r="E2" s="25"/>
      <c r="F2" s="59"/>
      <c r="G2" s="59"/>
      <c r="H2" s="59"/>
      <c r="I2" s="59"/>
      <c r="J2" s="143"/>
      <c r="K2" s="59"/>
      <c r="L2" s="143"/>
    </row>
    <row r="3" spans="1:12" s="6" customFormat="1" ht="15.95" customHeight="1" x14ac:dyDescent="0.2">
      <c r="A3" s="7" t="s">
        <v>323</v>
      </c>
      <c r="B3" s="8"/>
      <c r="C3" s="9"/>
      <c r="D3" s="61"/>
      <c r="E3" s="62"/>
      <c r="F3" s="63"/>
      <c r="G3" s="63"/>
      <c r="H3" s="63"/>
      <c r="I3" s="63"/>
      <c r="J3" s="144"/>
      <c r="K3" s="63"/>
      <c r="L3" s="144"/>
    </row>
    <row r="4" spans="1:12" ht="8.1" customHeight="1" x14ac:dyDescent="0.2">
      <c r="C4" s="5"/>
      <c r="E4" s="25"/>
      <c r="F4" s="59"/>
      <c r="G4" s="59"/>
      <c r="H4" s="59"/>
      <c r="I4" s="59"/>
      <c r="J4" s="50"/>
      <c r="K4" s="59"/>
      <c r="L4" s="59"/>
    </row>
    <row r="5" spans="1:12" ht="8.1" customHeight="1" x14ac:dyDescent="0.2">
      <c r="C5" s="5"/>
      <c r="E5" s="25"/>
      <c r="F5" s="59"/>
      <c r="G5" s="59"/>
      <c r="H5" s="59"/>
      <c r="I5" s="59"/>
      <c r="J5" s="50"/>
      <c r="K5" s="59"/>
      <c r="L5" s="59"/>
    </row>
    <row r="6" spans="1:12" s="27" customFormat="1" ht="14.1" customHeight="1" x14ac:dyDescent="0.2">
      <c r="A6" s="24"/>
      <c r="B6" s="24"/>
      <c r="D6" s="26"/>
      <c r="F6" s="538" t="s">
        <v>1</v>
      </c>
      <c r="G6" s="538"/>
      <c r="H6" s="538"/>
      <c r="I6" s="46"/>
      <c r="J6" s="538" t="s">
        <v>163</v>
      </c>
      <c r="K6" s="538"/>
      <c r="L6" s="538"/>
    </row>
    <row r="7" spans="1:12" s="27" customFormat="1" ht="14.1" customHeight="1" x14ac:dyDescent="0.2">
      <c r="A7" s="24"/>
      <c r="B7" s="24"/>
      <c r="D7" s="26"/>
      <c r="F7" s="537" t="s">
        <v>162</v>
      </c>
      <c r="G7" s="537"/>
      <c r="H7" s="537"/>
      <c r="I7" s="46"/>
      <c r="J7" s="537" t="s">
        <v>162</v>
      </c>
      <c r="K7" s="537"/>
      <c r="L7" s="537"/>
    </row>
    <row r="8" spans="1:12" s="27" customFormat="1" ht="14.1" customHeight="1" x14ac:dyDescent="0.2">
      <c r="A8" s="24"/>
      <c r="B8" s="24"/>
      <c r="D8" s="26"/>
      <c r="F8" s="55" t="s">
        <v>2</v>
      </c>
      <c r="G8" s="455"/>
      <c r="H8" s="55" t="s">
        <v>3</v>
      </c>
      <c r="I8" s="455"/>
      <c r="J8" s="55" t="s">
        <v>2</v>
      </c>
      <c r="K8" s="455"/>
      <c r="L8" s="55" t="s">
        <v>3</v>
      </c>
    </row>
    <row r="9" spans="1:12" s="27" customFormat="1" ht="14.1" customHeight="1" x14ac:dyDescent="0.2">
      <c r="A9" s="24"/>
      <c r="B9" s="24"/>
      <c r="D9" s="43"/>
      <c r="E9" s="29"/>
      <c r="F9" s="55" t="s">
        <v>324</v>
      </c>
      <c r="G9" s="56"/>
      <c r="H9" s="55" t="s">
        <v>4</v>
      </c>
      <c r="I9" s="56"/>
      <c r="J9" s="55" t="s">
        <v>324</v>
      </c>
      <c r="K9" s="56"/>
      <c r="L9" s="55" t="s">
        <v>4</v>
      </c>
    </row>
    <row r="10" spans="1:12" s="27" customFormat="1" ht="14.1" customHeight="1" x14ac:dyDescent="0.2">
      <c r="A10" s="24"/>
      <c r="B10" s="24"/>
      <c r="D10" s="43"/>
      <c r="E10" s="29"/>
      <c r="F10" s="55" t="s">
        <v>221</v>
      </c>
      <c r="G10" s="56"/>
      <c r="H10" s="55" t="s">
        <v>205</v>
      </c>
      <c r="I10" s="56"/>
      <c r="J10" s="55" t="s">
        <v>221</v>
      </c>
      <c r="K10" s="56"/>
      <c r="L10" s="55" t="s">
        <v>205</v>
      </c>
    </row>
    <row r="11" spans="1:12" s="27" customFormat="1" ht="14.1" customHeight="1" x14ac:dyDescent="0.2">
      <c r="A11" s="24"/>
      <c r="B11" s="24"/>
      <c r="D11" s="44" t="s">
        <v>5</v>
      </c>
      <c r="E11" s="29"/>
      <c r="F11" s="73" t="s">
        <v>6</v>
      </c>
      <c r="G11" s="56"/>
      <c r="H11" s="73" t="s">
        <v>6</v>
      </c>
      <c r="I11" s="56"/>
      <c r="J11" s="73" t="s">
        <v>6</v>
      </c>
      <c r="K11" s="56"/>
      <c r="L11" s="73" t="s">
        <v>6</v>
      </c>
    </row>
    <row r="12" spans="1:12" s="27" customFormat="1" ht="14.1" customHeight="1" x14ac:dyDescent="0.2">
      <c r="A12" s="74" t="s">
        <v>7</v>
      </c>
      <c r="B12" s="74"/>
      <c r="C12" s="74"/>
      <c r="D12" s="26"/>
      <c r="F12" s="123"/>
      <c r="G12" s="31"/>
      <c r="H12" s="70"/>
      <c r="I12" s="31"/>
      <c r="J12" s="124"/>
      <c r="K12" s="31"/>
      <c r="L12" s="31"/>
    </row>
    <row r="13" spans="1:12" s="27" customFormat="1" ht="3" customHeight="1" x14ac:dyDescent="0.2">
      <c r="A13" s="74"/>
      <c r="B13" s="74"/>
      <c r="C13" s="74"/>
      <c r="D13" s="26"/>
      <c r="F13" s="123"/>
      <c r="G13" s="31"/>
      <c r="H13" s="70"/>
      <c r="I13" s="31"/>
      <c r="J13" s="124"/>
      <c r="K13" s="31"/>
      <c r="L13" s="31"/>
    </row>
    <row r="14" spans="1:12" s="27" customFormat="1" ht="14.1" customHeight="1" x14ac:dyDescent="0.2">
      <c r="A14" s="74" t="s">
        <v>8</v>
      </c>
      <c r="B14" s="74"/>
      <c r="C14" s="75"/>
      <c r="D14" s="26"/>
      <c r="F14" s="124"/>
      <c r="G14" s="31"/>
      <c r="H14" s="31"/>
      <c r="I14" s="31"/>
      <c r="J14" s="124"/>
      <c r="K14" s="31"/>
      <c r="L14" s="31"/>
    </row>
    <row r="15" spans="1:12" s="27" customFormat="1" ht="3" customHeight="1" x14ac:dyDescent="0.2">
      <c r="A15" s="74"/>
      <c r="B15" s="74"/>
      <c r="C15" s="75"/>
      <c r="D15" s="26"/>
      <c r="F15" s="124"/>
      <c r="G15" s="31"/>
      <c r="H15" s="31"/>
      <c r="I15" s="31"/>
      <c r="J15" s="124"/>
      <c r="K15" s="31"/>
      <c r="L15" s="31"/>
    </row>
    <row r="16" spans="1:12" s="27" customFormat="1" ht="14.1" customHeight="1" x14ac:dyDescent="0.2">
      <c r="A16" s="75" t="s">
        <v>9</v>
      </c>
      <c r="B16" s="75"/>
      <c r="C16" s="75"/>
      <c r="D16" s="26"/>
      <c r="F16" s="393">
        <v>1212421532</v>
      </c>
      <c r="G16" s="460"/>
      <c r="H16" s="461">
        <v>662477914</v>
      </c>
      <c r="I16" s="462"/>
      <c r="J16" s="463">
        <v>1007552474</v>
      </c>
      <c r="K16" s="117"/>
      <c r="L16" s="116">
        <v>420609717</v>
      </c>
    </row>
    <row r="17" spans="1:12" s="27" customFormat="1" ht="14.1" customHeight="1" x14ac:dyDescent="0.2">
      <c r="A17" s="75" t="s">
        <v>139</v>
      </c>
      <c r="B17" s="75"/>
      <c r="C17" s="75"/>
      <c r="D17" s="26"/>
      <c r="F17" s="125"/>
      <c r="J17" s="125"/>
    </row>
    <row r="18" spans="1:12" s="27" customFormat="1" ht="14.1" customHeight="1" x14ac:dyDescent="0.2">
      <c r="A18" s="75"/>
      <c r="B18" s="75" t="s">
        <v>140</v>
      </c>
      <c r="C18" s="75"/>
      <c r="D18" s="26"/>
      <c r="F18" s="393">
        <v>173591</v>
      </c>
      <c r="G18" s="460"/>
      <c r="H18" s="461">
        <v>27784</v>
      </c>
      <c r="I18" s="462"/>
      <c r="J18" s="463">
        <v>0</v>
      </c>
      <c r="K18" s="118"/>
      <c r="L18" s="119">
        <v>0</v>
      </c>
    </row>
    <row r="19" spans="1:12" s="27" customFormat="1" ht="14.1" customHeight="1" x14ac:dyDescent="0.2">
      <c r="A19" s="24" t="s">
        <v>228</v>
      </c>
      <c r="B19" s="75"/>
      <c r="C19" s="75"/>
      <c r="D19" s="26"/>
      <c r="F19" s="127"/>
      <c r="G19" s="145"/>
      <c r="H19" s="146"/>
      <c r="I19" s="147"/>
      <c r="J19" s="148"/>
      <c r="K19" s="117"/>
      <c r="L19" s="119"/>
    </row>
    <row r="20" spans="1:12" s="27" customFormat="1" ht="14.1" customHeight="1" x14ac:dyDescent="0.2">
      <c r="A20" s="24"/>
      <c r="B20" s="75" t="s">
        <v>234</v>
      </c>
      <c r="C20" s="75"/>
      <c r="D20" s="26">
        <v>9</v>
      </c>
      <c r="F20" s="393">
        <v>15311649</v>
      </c>
      <c r="G20" s="460"/>
      <c r="H20" s="461">
        <v>0</v>
      </c>
      <c r="I20" s="462"/>
      <c r="J20" s="464">
        <v>15247146</v>
      </c>
      <c r="K20" s="117"/>
      <c r="L20" s="119">
        <v>0</v>
      </c>
    </row>
    <row r="21" spans="1:12" s="27" customFormat="1" ht="14.1" customHeight="1" x14ac:dyDescent="0.2">
      <c r="A21" s="24" t="s">
        <v>228</v>
      </c>
      <c r="B21" s="75"/>
      <c r="C21" s="75"/>
      <c r="D21" s="26"/>
      <c r="F21" s="127"/>
      <c r="G21" s="145"/>
      <c r="H21" s="146"/>
      <c r="I21" s="147"/>
      <c r="J21" s="148"/>
      <c r="K21" s="117"/>
      <c r="L21" s="119"/>
    </row>
    <row r="22" spans="1:12" s="27" customFormat="1" ht="14.1" customHeight="1" x14ac:dyDescent="0.2">
      <c r="A22" s="24"/>
      <c r="B22" s="75" t="s">
        <v>235</v>
      </c>
      <c r="C22" s="75"/>
      <c r="D22" s="149">
        <v>9</v>
      </c>
      <c r="E22" s="150"/>
      <c r="F22" s="393">
        <v>3024300</v>
      </c>
      <c r="G22" s="460"/>
      <c r="H22" s="461">
        <v>0</v>
      </c>
      <c r="I22" s="462"/>
      <c r="J22" s="464">
        <v>3024300</v>
      </c>
      <c r="K22" s="147"/>
      <c r="L22" s="151">
        <v>0</v>
      </c>
    </row>
    <row r="23" spans="1:12" s="27" customFormat="1" ht="14.1" customHeight="1" x14ac:dyDescent="0.2">
      <c r="A23" s="24" t="s">
        <v>164</v>
      </c>
      <c r="B23" s="75"/>
      <c r="C23" s="75"/>
      <c r="D23" s="149"/>
      <c r="E23" s="150"/>
      <c r="F23" s="393">
        <v>0</v>
      </c>
      <c r="G23" s="460"/>
      <c r="H23" s="465">
        <v>76281722</v>
      </c>
      <c r="I23" s="462"/>
      <c r="J23" s="464">
        <v>0</v>
      </c>
      <c r="K23" s="147"/>
      <c r="L23" s="151">
        <v>20448211</v>
      </c>
    </row>
    <row r="24" spans="1:12" s="27" customFormat="1" ht="14.1" customHeight="1" x14ac:dyDescent="0.2">
      <c r="A24" s="75" t="s">
        <v>184</v>
      </c>
      <c r="B24" s="75"/>
      <c r="C24" s="75"/>
      <c r="D24" s="149">
        <v>10</v>
      </c>
      <c r="E24" s="150"/>
      <c r="F24" s="393">
        <v>1426445296</v>
      </c>
      <c r="G24" s="460"/>
      <c r="H24" s="461">
        <v>1325490361</v>
      </c>
      <c r="I24" s="462"/>
      <c r="J24" s="463">
        <v>578737906</v>
      </c>
      <c r="K24" s="147"/>
      <c r="L24" s="146">
        <v>915494833</v>
      </c>
    </row>
    <row r="25" spans="1:12" s="27" customFormat="1" ht="14.1" customHeight="1" x14ac:dyDescent="0.2">
      <c r="A25" s="75" t="s">
        <v>10</v>
      </c>
      <c r="B25" s="75"/>
      <c r="C25" s="75"/>
      <c r="D25" s="149" t="s">
        <v>236</v>
      </c>
      <c r="E25" s="150"/>
      <c r="F25" s="466">
        <v>3000000</v>
      </c>
      <c r="G25" s="460"/>
      <c r="H25" s="465">
        <v>36599881</v>
      </c>
      <c r="I25" s="462"/>
      <c r="J25" s="464">
        <v>5195393250</v>
      </c>
      <c r="K25" s="147"/>
      <c r="L25" s="151">
        <v>5691557468</v>
      </c>
    </row>
    <row r="26" spans="1:12" s="27" customFormat="1" ht="14.1" customHeight="1" x14ac:dyDescent="0.2">
      <c r="A26" s="75" t="s">
        <v>11</v>
      </c>
      <c r="B26" s="75"/>
      <c r="C26" s="75"/>
      <c r="D26" s="149">
        <v>11</v>
      </c>
      <c r="E26" s="150"/>
      <c r="F26" s="393">
        <v>1342263022</v>
      </c>
      <c r="G26" s="460"/>
      <c r="H26" s="461">
        <v>1378511897</v>
      </c>
      <c r="I26" s="462"/>
      <c r="J26" s="463">
        <v>85515097</v>
      </c>
      <c r="K26" s="147"/>
      <c r="L26" s="152">
        <v>85888530</v>
      </c>
    </row>
    <row r="27" spans="1:12" s="27" customFormat="1" ht="14.1" customHeight="1" x14ac:dyDescent="0.2">
      <c r="A27" s="75" t="s">
        <v>178</v>
      </c>
      <c r="B27" s="75"/>
      <c r="C27" s="75"/>
      <c r="D27" s="149">
        <v>12</v>
      </c>
      <c r="E27" s="150"/>
      <c r="F27" s="393">
        <v>1478997393</v>
      </c>
      <c r="G27" s="460"/>
      <c r="H27" s="461">
        <v>1413281747</v>
      </c>
      <c r="I27" s="462"/>
      <c r="J27" s="464">
        <v>0</v>
      </c>
      <c r="K27" s="147"/>
      <c r="L27" s="151">
        <v>0</v>
      </c>
    </row>
    <row r="28" spans="1:12" s="27" customFormat="1" ht="14.1" customHeight="1" x14ac:dyDescent="0.2">
      <c r="A28" s="75" t="s">
        <v>12</v>
      </c>
      <c r="B28" s="75"/>
      <c r="C28" s="75"/>
      <c r="D28" s="149"/>
      <c r="E28" s="150"/>
      <c r="F28" s="393">
        <v>26590047</v>
      </c>
      <c r="G28" s="460"/>
      <c r="H28" s="461">
        <v>25960171</v>
      </c>
      <c r="I28" s="462"/>
      <c r="J28" s="464">
        <v>0</v>
      </c>
      <c r="K28" s="147"/>
      <c r="L28" s="151">
        <v>0</v>
      </c>
    </row>
    <row r="29" spans="1:12" s="27" customFormat="1" ht="14.1" customHeight="1" x14ac:dyDescent="0.2">
      <c r="A29" s="75" t="s">
        <v>207</v>
      </c>
      <c r="B29" s="77"/>
      <c r="C29" s="75"/>
      <c r="D29" s="149"/>
      <c r="E29" s="150"/>
      <c r="F29" s="464">
        <v>0</v>
      </c>
      <c r="G29" s="460"/>
      <c r="H29" s="465">
        <v>3448287</v>
      </c>
      <c r="I29" s="462"/>
      <c r="J29" s="464">
        <v>0</v>
      </c>
      <c r="K29" s="147"/>
      <c r="L29" s="151">
        <v>0</v>
      </c>
    </row>
    <row r="30" spans="1:12" s="27" customFormat="1" ht="14.1" customHeight="1" x14ac:dyDescent="0.2">
      <c r="A30" s="75" t="s">
        <v>214</v>
      </c>
      <c r="B30" s="77"/>
      <c r="C30" s="75"/>
      <c r="D30" s="149">
        <v>13</v>
      </c>
      <c r="E30" s="150"/>
      <c r="F30" s="369">
        <v>83000000</v>
      </c>
      <c r="G30" s="460"/>
      <c r="H30" s="465">
        <v>84162048</v>
      </c>
      <c r="I30" s="462"/>
      <c r="J30" s="464">
        <v>0</v>
      </c>
      <c r="K30" s="147"/>
      <c r="L30" s="151">
        <v>0</v>
      </c>
    </row>
    <row r="31" spans="1:12" s="27" customFormat="1" ht="14.1" customHeight="1" x14ac:dyDescent="0.2">
      <c r="A31" s="75" t="s">
        <v>13</v>
      </c>
      <c r="B31" s="75"/>
      <c r="C31" s="75"/>
      <c r="D31" s="149"/>
      <c r="E31" s="150"/>
      <c r="F31" s="396">
        <v>28162489</v>
      </c>
      <c r="G31" s="460"/>
      <c r="H31" s="467">
        <v>18675379</v>
      </c>
      <c r="I31" s="462"/>
      <c r="J31" s="468">
        <v>18758058</v>
      </c>
      <c r="K31" s="147"/>
      <c r="L31" s="153">
        <v>199586</v>
      </c>
    </row>
    <row r="32" spans="1:12" s="27" customFormat="1" ht="3" customHeight="1" x14ac:dyDescent="0.2">
      <c r="A32" s="75"/>
      <c r="B32" s="75"/>
      <c r="C32" s="75"/>
      <c r="D32" s="26"/>
      <c r="F32" s="124"/>
      <c r="G32" s="31"/>
      <c r="H32" s="31"/>
      <c r="I32" s="31"/>
      <c r="J32" s="124"/>
      <c r="K32" s="31"/>
      <c r="L32" s="31"/>
    </row>
    <row r="33" spans="1:12" s="27" customFormat="1" ht="14.1" customHeight="1" x14ac:dyDescent="0.2">
      <c r="A33" s="74" t="s">
        <v>14</v>
      </c>
      <c r="B33" s="74"/>
      <c r="C33" s="74"/>
      <c r="D33" s="26"/>
      <c r="F33" s="216">
        <f>SUM(F16:F31)</f>
        <v>5619389319</v>
      </c>
      <c r="G33" s="67"/>
      <c r="H33" s="78">
        <f>SUM(H16:H31)</f>
        <v>5024917191</v>
      </c>
      <c r="I33" s="67"/>
      <c r="J33" s="216">
        <f>SUM(J16:J31)</f>
        <v>6904228231</v>
      </c>
      <c r="K33" s="67"/>
      <c r="L33" s="78">
        <f>SUM(L16:L31)</f>
        <v>7134198345</v>
      </c>
    </row>
    <row r="34" spans="1:12" s="27" customFormat="1" ht="3" customHeight="1" x14ac:dyDescent="0.2">
      <c r="A34" s="74"/>
      <c r="B34" s="74"/>
      <c r="C34" s="74"/>
      <c r="D34" s="26"/>
      <c r="F34" s="132"/>
      <c r="G34" s="67"/>
      <c r="H34" s="67"/>
      <c r="I34" s="67"/>
      <c r="J34" s="132"/>
      <c r="K34" s="67"/>
      <c r="L34" s="67"/>
    </row>
    <row r="35" spans="1:12" s="27" customFormat="1" ht="14.1" customHeight="1" x14ac:dyDescent="0.2">
      <c r="A35" s="74" t="s">
        <v>15</v>
      </c>
      <c r="B35" s="74"/>
      <c r="D35" s="26"/>
      <c r="E35" s="79"/>
      <c r="F35" s="133"/>
      <c r="G35" s="49"/>
      <c r="H35" s="49"/>
      <c r="I35" s="49"/>
      <c r="J35" s="135"/>
      <c r="K35" s="49"/>
      <c r="L35" s="49"/>
    </row>
    <row r="36" spans="1:12" s="27" customFormat="1" ht="3" customHeight="1" x14ac:dyDescent="0.2">
      <c r="A36" s="72"/>
      <c r="B36" s="74"/>
      <c r="D36" s="26"/>
      <c r="E36" s="79"/>
      <c r="F36" s="133"/>
      <c r="G36" s="49"/>
      <c r="H36" s="49"/>
      <c r="I36" s="49"/>
      <c r="J36" s="135"/>
      <c r="K36" s="49"/>
      <c r="L36" s="49"/>
    </row>
    <row r="37" spans="1:12" s="27" customFormat="1" ht="14.1" customHeight="1" x14ac:dyDescent="0.2">
      <c r="A37" s="75" t="s">
        <v>198</v>
      </c>
      <c r="B37" s="75"/>
      <c r="D37" s="26"/>
      <c r="E37" s="79"/>
      <c r="F37" s="369">
        <v>8842289</v>
      </c>
      <c r="G37" s="469"/>
      <c r="H37" s="470">
        <v>8692289</v>
      </c>
      <c r="I37" s="470"/>
      <c r="J37" s="464">
        <v>0</v>
      </c>
      <c r="K37" s="121"/>
      <c r="L37" s="119">
        <v>0</v>
      </c>
    </row>
    <row r="38" spans="1:12" s="27" customFormat="1" ht="14.1" customHeight="1" x14ac:dyDescent="0.2">
      <c r="A38" s="24" t="s">
        <v>228</v>
      </c>
      <c r="B38" s="75"/>
      <c r="D38" s="26"/>
      <c r="E38" s="79"/>
      <c r="F38" s="142"/>
      <c r="G38" s="154"/>
      <c r="H38" s="151"/>
      <c r="I38" s="147"/>
      <c r="J38" s="148"/>
      <c r="K38" s="117"/>
      <c r="L38" s="119"/>
    </row>
    <row r="39" spans="1:12" s="27" customFormat="1" ht="14.1" customHeight="1" x14ac:dyDescent="0.2">
      <c r="A39" s="24"/>
      <c r="B39" s="75" t="s">
        <v>235</v>
      </c>
      <c r="D39" s="26">
        <v>14</v>
      </c>
      <c r="E39" s="79"/>
      <c r="F39" s="369">
        <v>576596072</v>
      </c>
      <c r="G39" s="469"/>
      <c r="H39" s="465">
        <v>0</v>
      </c>
      <c r="I39" s="462"/>
      <c r="J39" s="464">
        <v>522448903</v>
      </c>
      <c r="K39" s="117"/>
      <c r="L39" s="119">
        <v>0</v>
      </c>
    </row>
    <row r="40" spans="1:12" s="27" customFormat="1" ht="14.1" customHeight="1" x14ac:dyDescent="0.2">
      <c r="A40" s="75" t="s">
        <v>199</v>
      </c>
      <c r="B40" s="75"/>
      <c r="D40" s="26"/>
      <c r="E40" s="79"/>
      <c r="F40" s="369">
        <v>0</v>
      </c>
      <c r="G40" s="469"/>
      <c r="H40" s="465">
        <v>483905506</v>
      </c>
      <c r="I40" s="462"/>
      <c r="J40" s="464">
        <v>0</v>
      </c>
      <c r="K40" s="122"/>
      <c r="L40" s="151">
        <v>483905506</v>
      </c>
    </row>
    <row r="41" spans="1:12" s="27" customFormat="1" ht="14.1" customHeight="1" x14ac:dyDescent="0.2">
      <c r="A41" s="75" t="s">
        <v>16</v>
      </c>
      <c r="B41" s="75"/>
      <c r="D41" s="26">
        <v>15</v>
      </c>
      <c r="E41" s="79"/>
      <c r="F41" s="471">
        <v>571802386</v>
      </c>
      <c r="G41" s="469"/>
      <c r="H41" s="465">
        <v>565681130</v>
      </c>
      <c r="I41" s="472"/>
      <c r="J41" s="464">
        <v>432487302</v>
      </c>
      <c r="K41" s="122"/>
      <c r="L41" s="119">
        <v>432487302</v>
      </c>
    </row>
    <row r="42" spans="1:12" s="27" customFormat="1" ht="14.1" customHeight="1" x14ac:dyDescent="0.2">
      <c r="A42" s="75" t="s">
        <v>17</v>
      </c>
      <c r="B42" s="75"/>
      <c r="D42" s="26">
        <v>16</v>
      </c>
      <c r="E42" s="79"/>
      <c r="F42" s="464">
        <v>0</v>
      </c>
      <c r="G42" s="469"/>
      <c r="H42" s="465">
        <v>0</v>
      </c>
      <c r="I42" s="472"/>
      <c r="J42" s="464">
        <v>7200016139</v>
      </c>
      <c r="K42" s="122"/>
      <c r="L42" s="119">
        <v>5470016139</v>
      </c>
    </row>
    <row r="43" spans="1:12" s="27" customFormat="1" ht="14.1" customHeight="1" x14ac:dyDescent="0.2">
      <c r="A43" s="75" t="s">
        <v>201</v>
      </c>
      <c r="B43" s="75"/>
      <c r="D43" s="26">
        <v>15</v>
      </c>
      <c r="E43" s="79"/>
      <c r="F43" s="464">
        <v>782955087</v>
      </c>
      <c r="G43" s="469"/>
      <c r="H43" s="465">
        <v>1266065713</v>
      </c>
      <c r="I43" s="472"/>
      <c r="J43" s="464">
        <v>898012168</v>
      </c>
      <c r="K43" s="122"/>
      <c r="L43" s="119">
        <v>1580663372</v>
      </c>
    </row>
    <row r="44" spans="1:12" s="27" customFormat="1" ht="14.1" customHeight="1" x14ac:dyDescent="0.2">
      <c r="A44" s="75" t="s">
        <v>170</v>
      </c>
      <c r="B44" s="75"/>
      <c r="D44" s="26"/>
      <c r="E44" s="79"/>
      <c r="F44" s="369">
        <v>0</v>
      </c>
      <c r="G44" s="469"/>
      <c r="H44" s="465">
        <v>170863465</v>
      </c>
      <c r="I44" s="472"/>
      <c r="J44" s="464">
        <v>0</v>
      </c>
      <c r="K44" s="122"/>
      <c r="L44" s="119">
        <v>116716296</v>
      </c>
    </row>
    <row r="45" spans="1:12" s="27" customFormat="1" ht="14.1" customHeight="1" x14ac:dyDescent="0.2">
      <c r="A45" s="75" t="s">
        <v>18</v>
      </c>
      <c r="B45" s="75"/>
      <c r="D45" s="26"/>
      <c r="E45" s="79"/>
      <c r="F45" s="466">
        <v>1812167388</v>
      </c>
      <c r="G45" s="469"/>
      <c r="H45" s="465">
        <v>1812284138</v>
      </c>
      <c r="I45" s="472"/>
      <c r="J45" s="464">
        <v>0</v>
      </c>
      <c r="K45" s="155"/>
      <c r="L45" s="151">
        <v>0</v>
      </c>
    </row>
    <row r="46" spans="1:12" s="27" customFormat="1" ht="14.1" customHeight="1" x14ac:dyDescent="0.2">
      <c r="A46" s="75" t="s">
        <v>19</v>
      </c>
      <c r="B46" s="75"/>
      <c r="D46" s="26">
        <v>17</v>
      </c>
      <c r="E46" s="79"/>
      <c r="F46" s="466">
        <v>8405326704</v>
      </c>
      <c r="G46" s="469"/>
      <c r="H46" s="473">
        <v>8255833161</v>
      </c>
      <c r="I46" s="472"/>
      <c r="J46" s="474">
        <v>3800465532</v>
      </c>
      <c r="K46" s="155"/>
      <c r="L46" s="156">
        <v>3735648839</v>
      </c>
    </row>
    <row r="47" spans="1:12" s="27" customFormat="1" ht="14.1" customHeight="1" x14ac:dyDescent="0.2">
      <c r="A47" s="75" t="s">
        <v>223</v>
      </c>
      <c r="B47" s="75"/>
      <c r="D47" s="26">
        <v>18</v>
      </c>
      <c r="E47" s="79"/>
      <c r="F47" s="466">
        <v>2499901470</v>
      </c>
      <c r="G47" s="469"/>
      <c r="H47" s="473">
        <v>0</v>
      </c>
      <c r="I47" s="472"/>
      <c r="J47" s="474">
        <v>41528898</v>
      </c>
      <c r="K47" s="155"/>
      <c r="L47" s="156">
        <v>0</v>
      </c>
    </row>
    <row r="48" spans="1:12" s="27" customFormat="1" ht="14.1" customHeight="1" x14ac:dyDescent="0.2">
      <c r="A48" s="75" t="s">
        <v>154</v>
      </c>
      <c r="B48" s="75"/>
      <c r="D48" s="26"/>
      <c r="E48" s="79"/>
      <c r="F48" s="369">
        <v>52636205</v>
      </c>
      <c r="G48" s="469"/>
      <c r="H48" s="473">
        <v>34860043</v>
      </c>
      <c r="I48" s="472"/>
      <c r="J48" s="474">
        <v>7296693</v>
      </c>
      <c r="K48" s="155"/>
      <c r="L48" s="156">
        <v>4636915</v>
      </c>
    </row>
    <row r="49" spans="1:12" s="27" customFormat="1" ht="14.1" customHeight="1" x14ac:dyDescent="0.2">
      <c r="A49" s="75" t="s">
        <v>20</v>
      </c>
      <c r="B49" s="75"/>
      <c r="D49" s="26"/>
      <c r="E49" s="79"/>
      <c r="F49" s="471">
        <v>240795737</v>
      </c>
      <c r="G49" s="469"/>
      <c r="H49" s="473">
        <v>181961136</v>
      </c>
      <c r="I49" s="472"/>
      <c r="J49" s="474">
        <v>68571869</v>
      </c>
      <c r="K49" s="155"/>
      <c r="L49" s="156">
        <v>69483641</v>
      </c>
    </row>
    <row r="50" spans="1:12" s="27" customFormat="1" ht="14.1" customHeight="1" x14ac:dyDescent="0.2">
      <c r="A50" s="75" t="s">
        <v>185</v>
      </c>
      <c r="B50" s="75"/>
      <c r="F50" s="148"/>
      <c r="J50" s="148"/>
    </row>
    <row r="51" spans="1:12" s="27" customFormat="1" ht="14.1" customHeight="1" x14ac:dyDescent="0.2">
      <c r="A51" s="75"/>
      <c r="B51" s="75" t="s">
        <v>186</v>
      </c>
      <c r="D51" s="26">
        <v>19</v>
      </c>
      <c r="E51" s="79"/>
      <c r="F51" s="471">
        <v>0</v>
      </c>
      <c r="G51" s="469"/>
      <c r="H51" s="473">
        <v>2232117700</v>
      </c>
      <c r="I51" s="472"/>
      <c r="J51" s="464">
        <v>0</v>
      </c>
      <c r="K51" s="155"/>
      <c r="L51" s="156">
        <v>10597260</v>
      </c>
    </row>
    <row r="52" spans="1:12" s="27" customFormat="1" ht="14.1" customHeight="1" x14ac:dyDescent="0.2">
      <c r="A52" s="75" t="s">
        <v>200</v>
      </c>
      <c r="B52" s="75"/>
      <c r="D52" s="26"/>
      <c r="E52" s="79"/>
      <c r="F52" s="471">
        <v>4000000</v>
      </c>
      <c r="G52" s="469"/>
      <c r="H52" s="473">
        <v>3000000</v>
      </c>
      <c r="I52" s="472"/>
      <c r="J52" s="464">
        <v>0</v>
      </c>
      <c r="K52" s="155"/>
      <c r="L52" s="151">
        <v>0</v>
      </c>
    </row>
    <row r="53" spans="1:12" s="27" customFormat="1" ht="14.1" customHeight="1" x14ac:dyDescent="0.2">
      <c r="A53" s="75" t="s">
        <v>21</v>
      </c>
      <c r="B53" s="75"/>
      <c r="D53" s="26">
        <v>20</v>
      </c>
      <c r="E53" s="79"/>
      <c r="F53" s="471">
        <v>174713116</v>
      </c>
      <c r="G53" s="469"/>
      <c r="H53" s="473">
        <v>171655146</v>
      </c>
      <c r="I53" s="472"/>
      <c r="J53" s="474">
        <v>0</v>
      </c>
      <c r="K53" s="155"/>
      <c r="L53" s="151">
        <v>0</v>
      </c>
    </row>
    <row r="54" spans="1:12" s="27" customFormat="1" ht="14.1" customHeight="1" x14ac:dyDescent="0.2">
      <c r="A54" s="75" t="s">
        <v>208</v>
      </c>
      <c r="B54" s="75"/>
      <c r="D54" s="26"/>
      <c r="E54" s="79"/>
      <c r="F54" s="464">
        <v>0</v>
      </c>
      <c r="G54" s="469"/>
      <c r="H54" s="465">
        <v>50365460</v>
      </c>
      <c r="I54" s="472"/>
      <c r="J54" s="464">
        <v>0</v>
      </c>
      <c r="K54" s="155"/>
      <c r="L54" s="151">
        <v>0</v>
      </c>
    </row>
    <row r="55" spans="1:12" s="27" customFormat="1" ht="14.1" customHeight="1" x14ac:dyDescent="0.2">
      <c r="A55" s="80" t="s">
        <v>270</v>
      </c>
      <c r="B55" s="75"/>
      <c r="D55" s="26"/>
      <c r="E55" s="79"/>
      <c r="F55" s="475">
        <v>24777651</v>
      </c>
      <c r="G55" s="469"/>
      <c r="H55" s="476">
        <v>22790065</v>
      </c>
      <c r="I55" s="472"/>
      <c r="J55" s="477">
        <v>800100</v>
      </c>
      <c r="K55" s="155"/>
      <c r="L55" s="157">
        <v>631600</v>
      </c>
    </row>
    <row r="56" spans="1:12" s="27" customFormat="1" ht="3" customHeight="1" x14ac:dyDescent="0.2">
      <c r="A56" s="74"/>
      <c r="B56" s="74"/>
      <c r="D56" s="45"/>
      <c r="E56" s="79"/>
      <c r="F56" s="136"/>
      <c r="G56" s="49"/>
      <c r="H56" s="81"/>
      <c r="I56" s="49"/>
      <c r="J56" s="136"/>
      <c r="K56" s="49"/>
      <c r="L56" s="81"/>
    </row>
    <row r="57" spans="1:12" s="27" customFormat="1" ht="14.1" customHeight="1" x14ac:dyDescent="0.2">
      <c r="A57" s="82" t="s">
        <v>23</v>
      </c>
      <c r="B57" s="74"/>
      <c r="D57" s="45"/>
      <c r="E57" s="79"/>
      <c r="F57" s="217">
        <f>SUM(F37:F55)</f>
        <v>15154514105</v>
      </c>
      <c r="G57" s="49"/>
      <c r="H57" s="83">
        <f>SUM(H37:H55)</f>
        <v>15260074952</v>
      </c>
      <c r="I57" s="49"/>
      <c r="J57" s="217">
        <f>SUM(J37:J55)</f>
        <v>12971627604</v>
      </c>
      <c r="K57" s="49"/>
      <c r="L57" s="83">
        <f>SUM(L37:L55)</f>
        <v>11904786870</v>
      </c>
    </row>
    <row r="58" spans="1:12" s="27" customFormat="1" ht="3" customHeight="1" x14ac:dyDescent="0.2">
      <c r="A58" s="74"/>
      <c r="B58" s="74"/>
      <c r="D58" s="45"/>
      <c r="E58" s="79"/>
      <c r="F58" s="136"/>
      <c r="G58" s="49"/>
      <c r="H58" s="81"/>
      <c r="I58" s="49"/>
      <c r="J58" s="136"/>
      <c r="K58" s="49"/>
      <c r="L58" s="81"/>
    </row>
    <row r="59" spans="1:12" s="27" customFormat="1" ht="14.1" customHeight="1" thickBot="1" x14ac:dyDescent="0.25">
      <c r="A59" s="82" t="s">
        <v>24</v>
      </c>
      <c r="B59" s="74"/>
      <c r="D59" s="45"/>
      <c r="E59" s="79"/>
      <c r="F59" s="218">
        <f>F33+F57</f>
        <v>20773903424</v>
      </c>
      <c r="G59" s="51"/>
      <c r="H59" s="219">
        <f>H33+H57</f>
        <v>20284992143</v>
      </c>
      <c r="I59" s="51"/>
      <c r="J59" s="218">
        <f>J33+J57</f>
        <v>19875855835</v>
      </c>
      <c r="K59" s="51"/>
      <c r="L59" s="219">
        <f>L33+L57</f>
        <v>19038985215</v>
      </c>
    </row>
    <row r="60" spans="1:12" s="27" customFormat="1" ht="9" customHeight="1" thickTop="1" x14ac:dyDescent="0.2">
      <c r="A60" s="82"/>
      <c r="B60" s="74"/>
      <c r="D60" s="45"/>
      <c r="E60" s="79"/>
      <c r="F60" s="51"/>
      <c r="G60" s="51"/>
      <c r="H60" s="51"/>
      <c r="I60" s="51"/>
      <c r="J60" s="51"/>
      <c r="K60" s="51"/>
      <c r="L60" s="51"/>
    </row>
    <row r="61" spans="1:12" ht="21.95" customHeight="1" x14ac:dyDescent="0.2">
      <c r="A61" s="14" t="s">
        <v>329</v>
      </c>
      <c r="B61" s="14"/>
      <c r="C61" s="15"/>
      <c r="D61" s="61"/>
      <c r="E61" s="68"/>
      <c r="F61" s="69"/>
      <c r="G61" s="69"/>
      <c r="H61" s="69"/>
      <c r="I61" s="69"/>
      <c r="J61" s="69"/>
      <c r="K61" s="69"/>
      <c r="L61" s="69"/>
    </row>
    <row r="62" spans="1:12" ht="15.95" customHeight="1" x14ac:dyDescent="0.2">
      <c r="A62" s="16" t="str">
        <f>A1</f>
        <v>Thonburi Healthcare Group Public Company Limited</v>
      </c>
      <c r="B62" s="16"/>
      <c r="C62" s="17"/>
      <c r="D62" s="38"/>
      <c r="E62" s="34"/>
      <c r="F62" s="51"/>
      <c r="G62" s="51"/>
      <c r="H62" s="51"/>
      <c r="I62" s="51"/>
      <c r="J62" s="51"/>
      <c r="K62" s="51"/>
      <c r="L62" s="51"/>
    </row>
    <row r="63" spans="1:12" ht="15.95" customHeight="1" x14ac:dyDescent="0.2">
      <c r="A63" s="16" t="str">
        <f>A2</f>
        <v>Statement of Financial Position</v>
      </c>
      <c r="B63" s="16"/>
      <c r="C63" s="17"/>
      <c r="D63" s="38"/>
      <c r="E63" s="34"/>
      <c r="F63" s="51"/>
      <c r="G63" s="51"/>
      <c r="H63" s="51"/>
      <c r="I63" s="51"/>
      <c r="J63" s="51"/>
      <c r="K63" s="51"/>
      <c r="L63" s="51"/>
    </row>
    <row r="64" spans="1:12" ht="15.95" customHeight="1" x14ac:dyDescent="0.2">
      <c r="A64" s="19" t="str">
        <f>A3</f>
        <v>As at 30 September 2020</v>
      </c>
      <c r="B64" s="19"/>
      <c r="C64" s="20"/>
      <c r="D64" s="61"/>
      <c r="E64" s="68"/>
      <c r="F64" s="69"/>
      <c r="G64" s="69"/>
      <c r="H64" s="69"/>
      <c r="I64" s="69"/>
      <c r="J64" s="69"/>
      <c r="K64" s="69"/>
      <c r="L64" s="69"/>
    </row>
    <row r="65" spans="1:12" ht="15.95" customHeight="1" x14ac:dyDescent="0.2">
      <c r="C65" s="5"/>
      <c r="E65" s="25"/>
      <c r="F65" s="59"/>
      <c r="G65" s="59"/>
      <c r="H65" s="59"/>
      <c r="I65" s="59"/>
      <c r="J65" s="50"/>
      <c r="K65" s="59"/>
      <c r="L65" s="59"/>
    </row>
    <row r="66" spans="1:12" ht="15.95" customHeight="1" x14ac:dyDescent="0.2">
      <c r="C66" s="5"/>
      <c r="E66" s="25"/>
      <c r="F66" s="59"/>
      <c r="G66" s="59"/>
      <c r="H66" s="59"/>
      <c r="I66" s="59"/>
      <c r="J66" s="50"/>
      <c r="K66" s="59"/>
      <c r="L66" s="59"/>
    </row>
    <row r="67" spans="1:12" s="27" customFormat="1" ht="15.95" customHeight="1" x14ac:dyDescent="0.2">
      <c r="A67" s="24"/>
      <c r="B67" s="24"/>
      <c r="D67" s="26"/>
      <c r="F67" s="538" t="s">
        <v>1</v>
      </c>
      <c r="G67" s="538"/>
      <c r="H67" s="538"/>
      <c r="I67" s="46"/>
      <c r="J67" s="538" t="s">
        <v>163</v>
      </c>
      <c r="K67" s="538"/>
      <c r="L67" s="538"/>
    </row>
    <row r="68" spans="1:12" s="27" customFormat="1" ht="15.95" customHeight="1" x14ac:dyDescent="0.2">
      <c r="A68" s="24"/>
      <c r="B68" s="24"/>
      <c r="D68" s="26"/>
      <c r="F68" s="537" t="s">
        <v>162</v>
      </c>
      <c r="G68" s="537"/>
      <c r="H68" s="537"/>
      <c r="I68" s="46"/>
      <c r="J68" s="537" t="s">
        <v>162</v>
      </c>
      <c r="K68" s="537"/>
      <c r="L68" s="537"/>
    </row>
    <row r="69" spans="1:12" s="27" customFormat="1" ht="15.95" customHeight="1" x14ac:dyDescent="0.2">
      <c r="A69" s="24"/>
      <c r="B69" s="24"/>
      <c r="D69" s="26"/>
      <c r="F69" s="55" t="s">
        <v>2</v>
      </c>
      <c r="G69" s="455"/>
      <c r="H69" s="55" t="s">
        <v>3</v>
      </c>
      <c r="I69" s="455"/>
      <c r="J69" s="55" t="s">
        <v>2</v>
      </c>
      <c r="K69" s="455"/>
      <c r="L69" s="55" t="s">
        <v>3</v>
      </c>
    </row>
    <row r="70" spans="1:12" s="27" customFormat="1" ht="15.95" customHeight="1" x14ac:dyDescent="0.2">
      <c r="A70" s="24"/>
      <c r="B70" s="24"/>
      <c r="D70" s="26"/>
      <c r="F70" s="55" t="s">
        <v>324</v>
      </c>
      <c r="G70" s="56"/>
      <c r="H70" s="55" t="s">
        <v>4</v>
      </c>
      <c r="I70" s="56"/>
      <c r="J70" s="55" t="s">
        <v>324</v>
      </c>
      <c r="K70" s="56"/>
      <c r="L70" s="55" t="s">
        <v>4</v>
      </c>
    </row>
    <row r="71" spans="1:12" s="27" customFormat="1" ht="15.95" customHeight="1" x14ac:dyDescent="0.2">
      <c r="A71" s="24"/>
      <c r="B71" s="24"/>
      <c r="D71" s="43"/>
      <c r="E71" s="29"/>
      <c r="F71" s="55" t="s">
        <v>221</v>
      </c>
      <c r="G71" s="56"/>
      <c r="H71" s="55" t="s">
        <v>205</v>
      </c>
      <c r="I71" s="56"/>
      <c r="J71" s="55" t="s">
        <v>221</v>
      </c>
      <c r="K71" s="56"/>
      <c r="L71" s="55" t="s">
        <v>205</v>
      </c>
    </row>
    <row r="72" spans="1:12" s="27" customFormat="1" ht="15.95" customHeight="1" x14ac:dyDescent="0.2">
      <c r="A72" s="24"/>
      <c r="B72" s="24"/>
      <c r="D72" s="44" t="s">
        <v>5</v>
      </c>
      <c r="E72" s="29"/>
      <c r="F72" s="73" t="s">
        <v>6</v>
      </c>
      <c r="G72" s="56"/>
      <c r="H72" s="73" t="s">
        <v>6</v>
      </c>
      <c r="I72" s="56"/>
      <c r="J72" s="73" t="s">
        <v>6</v>
      </c>
      <c r="K72" s="56"/>
      <c r="L72" s="73" t="s">
        <v>6</v>
      </c>
    </row>
    <row r="73" spans="1:12" s="27" customFormat="1" ht="15.95" customHeight="1" x14ac:dyDescent="0.2">
      <c r="A73" s="82" t="s">
        <v>155</v>
      </c>
      <c r="B73" s="24"/>
      <c r="D73" s="28"/>
      <c r="E73" s="29"/>
      <c r="F73" s="137"/>
      <c r="G73" s="56"/>
      <c r="H73" s="64"/>
      <c r="I73" s="56"/>
      <c r="J73" s="137"/>
      <c r="K73" s="56"/>
      <c r="L73" s="64"/>
    </row>
    <row r="74" spans="1:12" s="27" customFormat="1" ht="9.9499999999999993" customHeight="1" x14ac:dyDescent="0.2">
      <c r="A74" s="74"/>
      <c r="B74" s="74"/>
      <c r="D74" s="26"/>
      <c r="F74" s="124"/>
      <c r="G74" s="31"/>
      <c r="H74" s="31"/>
      <c r="I74" s="31"/>
      <c r="J74" s="124"/>
      <c r="K74" s="31"/>
      <c r="L74" s="31"/>
    </row>
    <row r="75" spans="1:12" s="27" customFormat="1" ht="15.95" customHeight="1" x14ac:dyDescent="0.2">
      <c r="A75" s="82" t="s">
        <v>25</v>
      </c>
      <c r="B75" s="74"/>
      <c r="D75" s="26"/>
      <c r="F75" s="124"/>
      <c r="G75" s="31"/>
      <c r="H75" s="31"/>
      <c r="I75" s="31"/>
      <c r="J75" s="124"/>
      <c r="K75" s="31"/>
      <c r="L75" s="31"/>
    </row>
    <row r="76" spans="1:12" s="27" customFormat="1" ht="9.9499999999999993" customHeight="1" x14ac:dyDescent="0.2">
      <c r="A76" s="74"/>
      <c r="B76" s="74"/>
      <c r="D76" s="26"/>
      <c r="F76" s="124"/>
      <c r="G76" s="31"/>
      <c r="H76" s="31"/>
      <c r="I76" s="31"/>
      <c r="J76" s="124"/>
      <c r="K76" s="31"/>
      <c r="L76" s="31"/>
    </row>
    <row r="77" spans="1:12" s="27" customFormat="1" ht="15.95" customHeight="1" x14ac:dyDescent="0.2">
      <c r="A77" s="24" t="s">
        <v>26</v>
      </c>
      <c r="B77" s="74"/>
      <c r="F77" s="125"/>
      <c r="J77" s="125"/>
    </row>
    <row r="78" spans="1:12" s="27" customFormat="1" ht="15.95" customHeight="1" x14ac:dyDescent="0.2">
      <c r="A78" s="24"/>
      <c r="B78" s="75" t="s">
        <v>27</v>
      </c>
      <c r="D78" s="26">
        <v>21</v>
      </c>
      <c r="F78" s="393">
        <v>3188520649</v>
      </c>
      <c r="G78" s="478"/>
      <c r="H78" s="461">
        <v>2705137327</v>
      </c>
      <c r="I78" s="470"/>
      <c r="J78" s="463">
        <v>2979708600</v>
      </c>
      <c r="K78" s="47"/>
      <c r="L78" s="76">
        <v>2580000000</v>
      </c>
    </row>
    <row r="79" spans="1:12" s="27" customFormat="1" ht="15.95" customHeight="1" x14ac:dyDescent="0.2">
      <c r="A79" s="75" t="s">
        <v>28</v>
      </c>
      <c r="B79" s="75"/>
      <c r="C79" s="33"/>
      <c r="D79" s="26">
        <v>22</v>
      </c>
      <c r="F79" s="393">
        <v>1136612328</v>
      </c>
      <c r="G79" s="478"/>
      <c r="H79" s="461">
        <v>1597685887</v>
      </c>
      <c r="I79" s="470"/>
      <c r="J79" s="463">
        <v>593454085</v>
      </c>
      <c r="K79" s="47"/>
      <c r="L79" s="76">
        <v>693024828</v>
      </c>
    </row>
    <row r="80" spans="1:12" s="27" customFormat="1" ht="15.95" customHeight="1" x14ac:dyDescent="0.2">
      <c r="A80" s="483" t="s">
        <v>352</v>
      </c>
      <c r="B80" s="75"/>
      <c r="C80" s="33"/>
      <c r="D80" s="26" t="s">
        <v>340</v>
      </c>
      <c r="F80" s="464">
        <v>0</v>
      </c>
      <c r="G80" s="478"/>
      <c r="H80" s="465">
        <v>0</v>
      </c>
      <c r="I80" s="470"/>
      <c r="J80" s="463">
        <v>10000000</v>
      </c>
      <c r="K80" s="459"/>
      <c r="L80" s="151">
        <v>0</v>
      </c>
    </row>
    <row r="81" spans="1:12" s="27" customFormat="1" ht="15.95" customHeight="1" x14ac:dyDescent="0.2">
      <c r="A81" s="24" t="s">
        <v>152</v>
      </c>
      <c r="B81" s="75"/>
      <c r="C81" s="33"/>
      <c r="F81" s="127"/>
      <c r="G81" s="84"/>
      <c r="H81" s="31"/>
      <c r="I81" s="31"/>
      <c r="J81" s="124"/>
      <c r="K81" s="31"/>
      <c r="L81" s="31"/>
    </row>
    <row r="82" spans="1:12" s="27" customFormat="1" ht="15.95" customHeight="1" x14ac:dyDescent="0.2">
      <c r="A82" s="24"/>
      <c r="B82" s="77" t="s">
        <v>353</v>
      </c>
      <c r="C82" s="24"/>
      <c r="D82" s="26">
        <v>23</v>
      </c>
      <c r="F82" s="369">
        <v>859628102</v>
      </c>
      <c r="G82" s="478"/>
      <c r="H82" s="461">
        <v>655000000</v>
      </c>
      <c r="I82" s="470"/>
      <c r="J82" s="463">
        <v>655000000</v>
      </c>
      <c r="K82" s="47"/>
      <c r="L82" s="76">
        <v>580000000</v>
      </c>
    </row>
    <row r="83" spans="1:12" s="27" customFormat="1" ht="15.95" customHeight="1" x14ac:dyDescent="0.2">
      <c r="A83" s="24"/>
      <c r="B83" s="77" t="s">
        <v>224</v>
      </c>
      <c r="C83" s="33"/>
      <c r="D83" s="26">
        <v>24</v>
      </c>
      <c r="F83" s="393">
        <v>76868990</v>
      </c>
      <c r="G83" s="478"/>
      <c r="H83" s="465">
        <v>37790685</v>
      </c>
      <c r="I83" s="470"/>
      <c r="J83" s="464">
        <v>9856703</v>
      </c>
      <c r="K83" s="47"/>
      <c r="L83" s="65">
        <v>5604389</v>
      </c>
    </row>
    <row r="84" spans="1:12" s="27" customFormat="1" ht="15.95" customHeight="1" x14ac:dyDescent="0.2">
      <c r="A84" s="24"/>
      <c r="B84" s="77" t="s">
        <v>179</v>
      </c>
      <c r="C84" s="33"/>
      <c r="D84" s="26"/>
      <c r="F84" s="464">
        <v>0</v>
      </c>
      <c r="G84" s="478"/>
      <c r="H84" s="465">
        <v>1000000</v>
      </c>
      <c r="I84" s="470"/>
      <c r="J84" s="464">
        <v>0</v>
      </c>
      <c r="K84" s="47"/>
      <c r="L84" s="151">
        <v>0</v>
      </c>
    </row>
    <row r="85" spans="1:12" s="27" customFormat="1" ht="15.95" customHeight="1" x14ac:dyDescent="0.2">
      <c r="A85" s="24" t="s">
        <v>29</v>
      </c>
      <c r="B85" s="75"/>
      <c r="D85" s="26"/>
      <c r="F85" s="369">
        <v>447734</v>
      </c>
      <c r="G85" s="478"/>
      <c r="H85" s="461">
        <v>65931808</v>
      </c>
      <c r="I85" s="470"/>
      <c r="J85" s="463">
        <v>0</v>
      </c>
      <c r="K85" s="47"/>
      <c r="L85" s="76">
        <v>61804391</v>
      </c>
    </row>
    <row r="86" spans="1:12" s="27" customFormat="1" ht="15.95" customHeight="1" x14ac:dyDescent="0.2">
      <c r="A86" s="24" t="s">
        <v>12</v>
      </c>
      <c r="B86" s="75"/>
      <c r="D86" s="26"/>
      <c r="F86" s="393">
        <v>27845490</v>
      </c>
      <c r="G86" s="478"/>
      <c r="H86" s="461">
        <v>26941176</v>
      </c>
      <c r="I86" s="470"/>
      <c r="J86" s="463">
        <v>14700183</v>
      </c>
      <c r="K86" s="47"/>
      <c r="L86" s="76">
        <v>12841454</v>
      </c>
    </row>
    <row r="87" spans="1:12" s="27" customFormat="1" ht="15.95" customHeight="1" x14ac:dyDescent="0.2">
      <c r="A87" s="80" t="s">
        <v>30</v>
      </c>
      <c r="B87" s="75"/>
      <c r="D87" s="26"/>
      <c r="F87" s="142"/>
      <c r="G87" s="158"/>
      <c r="H87" s="152"/>
      <c r="I87" s="159"/>
      <c r="J87" s="130"/>
    </row>
    <row r="88" spans="1:12" s="27" customFormat="1" ht="15.95" customHeight="1" x14ac:dyDescent="0.2">
      <c r="A88" s="80"/>
      <c r="B88" s="77" t="s">
        <v>209</v>
      </c>
      <c r="D88" s="26"/>
      <c r="F88" s="369">
        <v>9483781</v>
      </c>
      <c r="G88" s="478"/>
      <c r="H88" s="465">
        <v>24443823</v>
      </c>
      <c r="I88" s="470"/>
      <c r="J88" s="479">
        <v>6088282</v>
      </c>
      <c r="K88" s="48"/>
      <c r="L88" s="108">
        <v>7948062</v>
      </c>
    </row>
    <row r="89" spans="1:12" s="27" customFormat="1" ht="15.95" customHeight="1" x14ac:dyDescent="0.2">
      <c r="A89" s="80"/>
      <c r="B89" s="77" t="s">
        <v>210</v>
      </c>
      <c r="D89" s="26"/>
      <c r="F89" s="396">
        <v>4833449</v>
      </c>
      <c r="G89" s="478"/>
      <c r="H89" s="467">
        <v>13147963</v>
      </c>
      <c r="I89" s="470"/>
      <c r="J89" s="477">
        <v>2117455</v>
      </c>
      <c r="K89" s="48"/>
      <c r="L89" s="78">
        <v>5179413</v>
      </c>
    </row>
    <row r="90" spans="1:12" s="27" customFormat="1" ht="9.9499999999999993" customHeight="1" x14ac:dyDescent="0.2">
      <c r="A90" s="75"/>
      <c r="B90" s="75"/>
      <c r="D90" s="26"/>
      <c r="F90" s="132"/>
      <c r="G90" s="48"/>
      <c r="H90" s="67"/>
      <c r="I90" s="48"/>
      <c r="J90" s="132"/>
      <c r="K90" s="48"/>
      <c r="L90" s="67"/>
    </row>
    <row r="91" spans="1:12" s="27" customFormat="1" ht="15.95" customHeight="1" x14ac:dyDescent="0.2">
      <c r="A91" s="82" t="s">
        <v>31</v>
      </c>
      <c r="B91" s="74"/>
      <c r="D91" s="26"/>
      <c r="F91" s="216">
        <f>SUM(F78:F89)</f>
        <v>5304240523</v>
      </c>
      <c r="G91" s="70"/>
      <c r="H91" s="78">
        <f>SUM(H78:H89)</f>
        <v>5127078669</v>
      </c>
      <c r="I91" s="70"/>
      <c r="J91" s="216">
        <f>SUM(J78:J89)</f>
        <v>4270925308</v>
      </c>
      <c r="K91" s="70"/>
      <c r="L91" s="78">
        <f>SUM(L78:L89)</f>
        <v>3946402537</v>
      </c>
    </row>
    <row r="92" spans="1:12" s="27" customFormat="1" ht="9.9499999999999993" customHeight="1" x14ac:dyDescent="0.2">
      <c r="A92" s="82"/>
      <c r="B92" s="74"/>
      <c r="D92" s="26"/>
      <c r="F92" s="132"/>
      <c r="G92" s="70"/>
      <c r="H92" s="67"/>
      <c r="I92" s="70"/>
      <c r="J92" s="132"/>
      <c r="K92" s="70"/>
      <c r="L92" s="67"/>
    </row>
    <row r="93" spans="1:12" s="27" customFormat="1" ht="15.95" customHeight="1" x14ac:dyDescent="0.2">
      <c r="A93" s="82" t="s">
        <v>32</v>
      </c>
      <c r="B93" s="74"/>
      <c r="D93" s="26"/>
      <c r="F93" s="132"/>
      <c r="G93" s="48"/>
      <c r="H93" s="67"/>
      <c r="I93" s="48"/>
      <c r="J93" s="132"/>
      <c r="K93" s="48"/>
      <c r="L93" s="67"/>
    </row>
    <row r="94" spans="1:12" s="27" customFormat="1" ht="9.9499999999999993" customHeight="1" x14ac:dyDescent="0.2">
      <c r="A94" s="74"/>
      <c r="B94" s="74"/>
      <c r="D94" s="26"/>
      <c r="F94" s="132"/>
      <c r="G94" s="48"/>
      <c r="H94" s="67"/>
      <c r="I94" s="48"/>
      <c r="J94" s="132"/>
      <c r="K94" s="48"/>
      <c r="L94" s="67"/>
    </row>
    <row r="95" spans="1:12" s="27" customFormat="1" ht="15.95" customHeight="1" x14ac:dyDescent="0.2">
      <c r="A95" s="24" t="s">
        <v>354</v>
      </c>
      <c r="B95" s="75"/>
      <c r="D95" s="26">
        <v>23</v>
      </c>
      <c r="F95" s="393">
        <v>6185460694</v>
      </c>
      <c r="G95" s="478"/>
      <c r="H95" s="461">
        <v>5480812245</v>
      </c>
      <c r="I95" s="470"/>
      <c r="J95" s="463">
        <v>5270878592</v>
      </c>
      <c r="K95" s="48"/>
      <c r="L95" s="67">
        <v>4636777823</v>
      </c>
    </row>
    <row r="96" spans="1:12" s="27" customFormat="1" ht="15.95" customHeight="1" x14ac:dyDescent="0.2">
      <c r="A96" s="75" t="s">
        <v>225</v>
      </c>
      <c r="B96" s="75"/>
      <c r="D96" s="26">
        <v>24</v>
      </c>
      <c r="F96" s="471">
        <v>277845753</v>
      </c>
      <c r="G96" s="478"/>
      <c r="H96" s="461">
        <v>97376740</v>
      </c>
      <c r="I96" s="470"/>
      <c r="J96" s="463">
        <v>22699834</v>
      </c>
      <c r="K96" s="48"/>
      <c r="L96" s="67">
        <v>9213927</v>
      </c>
    </row>
    <row r="97" spans="1:12" s="27" customFormat="1" ht="15.95" customHeight="1" x14ac:dyDescent="0.2">
      <c r="A97" s="75" t="s">
        <v>294</v>
      </c>
      <c r="B97" s="75"/>
      <c r="D97" s="26"/>
      <c r="F97" s="134"/>
      <c r="G97" s="158"/>
      <c r="H97" s="146"/>
      <c r="I97" s="159"/>
      <c r="J97" s="131"/>
      <c r="K97" s="48"/>
      <c r="L97" s="67"/>
    </row>
    <row r="98" spans="1:12" s="27" customFormat="1" ht="15.95" customHeight="1" x14ac:dyDescent="0.2">
      <c r="B98" s="75" t="s">
        <v>297</v>
      </c>
      <c r="D98" s="26"/>
      <c r="F98" s="393">
        <v>9309000</v>
      </c>
      <c r="G98" s="478"/>
      <c r="H98" s="465">
        <v>0</v>
      </c>
      <c r="I98" s="470"/>
      <c r="J98" s="464">
        <v>0</v>
      </c>
      <c r="K98" s="48"/>
      <c r="L98" s="151">
        <v>0</v>
      </c>
    </row>
    <row r="99" spans="1:12" s="27" customFormat="1" ht="15.95" customHeight="1" x14ac:dyDescent="0.2">
      <c r="A99" s="75" t="s">
        <v>180</v>
      </c>
      <c r="B99" s="75"/>
      <c r="D99" s="26"/>
      <c r="F99" s="471">
        <v>0</v>
      </c>
      <c r="G99" s="478"/>
      <c r="H99" s="465">
        <v>61200000</v>
      </c>
      <c r="I99" s="470"/>
      <c r="J99" s="464">
        <v>0</v>
      </c>
      <c r="K99" s="48"/>
      <c r="L99" s="151">
        <v>0</v>
      </c>
    </row>
    <row r="100" spans="1:12" s="27" customFormat="1" ht="15.95" customHeight="1" x14ac:dyDescent="0.2">
      <c r="A100" s="24" t="s">
        <v>33</v>
      </c>
      <c r="B100" s="75"/>
      <c r="D100" s="26">
        <v>20</v>
      </c>
      <c r="F100" s="464">
        <v>263955567</v>
      </c>
      <c r="G100" s="478"/>
      <c r="H100" s="473">
        <v>283054412</v>
      </c>
      <c r="I100" s="470"/>
      <c r="J100" s="464">
        <v>67531969</v>
      </c>
      <c r="K100" s="48"/>
      <c r="L100" s="81">
        <v>77617688</v>
      </c>
    </row>
    <row r="101" spans="1:12" s="27" customFormat="1" ht="15.95" customHeight="1" x14ac:dyDescent="0.2">
      <c r="A101" s="24" t="s">
        <v>34</v>
      </c>
      <c r="B101" s="75"/>
      <c r="D101" s="26">
        <v>25</v>
      </c>
      <c r="F101" s="471">
        <v>456612430</v>
      </c>
      <c r="G101" s="478"/>
      <c r="H101" s="480">
        <v>447562090</v>
      </c>
      <c r="I101" s="470"/>
      <c r="J101" s="479">
        <v>352184326</v>
      </c>
      <c r="K101" s="48"/>
      <c r="L101" s="34">
        <v>348172692</v>
      </c>
    </row>
    <row r="102" spans="1:12" s="27" customFormat="1" ht="15.95" customHeight="1" x14ac:dyDescent="0.2">
      <c r="A102" s="24" t="s">
        <v>35</v>
      </c>
      <c r="B102" s="75"/>
      <c r="D102" s="26"/>
      <c r="F102" s="481">
        <v>1620400</v>
      </c>
      <c r="G102" s="478"/>
      <c r="H102" s="482">
        <v>6419302</v>
      </c>
      <c r="I102" s="480"/>
      <c r="J102" s="481">
        <v>165000</v>
      </c>
      <c r="K102" s="48"/>
      <c r="L102" s="109">
        <v>160000</v>
      </c>
    </row>
    <row r="103" spans="1:12" s="27" customFormat="1" ht="9.9499999999999993" customHeight="1" x14ac:dyDescent="0.2">
      <c r="A103" s="75"/>
      <c r="B103" s="75"/>
      <c r="D103" s="26"/>
      <c r="F103" s="136"/>
      <c r="G103" s="48"/>
      <c r="H103" s="81"/>
      <c r="I103" s="48"/>
      <c r="J103" s="136"/>
      <c r="K103" s="48"/>
      <c r="L103" s="81"/>
    </row>
    <row r="104" spans="1:12" s="27" customFormat="1" ht="15.95" customHeight="1" x14ac:dyDescent="0.2">
      <c r="A104" s="82" t="s">
        <v>36</v>
      </c>
      <c r="B104" s="74"/>
      <c r="D104" s="26"/>
      <c r="F104" s="138">
        <f>SUM(F95:F103)</f>
        <v>7194803844</v>
      </c>
      <c r="G104" s="85"/>
      <c r="H104" s="58">
        <f>SUM(H95:H103)</f>
        <v>6376424789</v>
      </c>
      <c r="I104" s="48"/>
      <c r="J104" s="216">
        <f>SUM(J95:J103)</f>
        <v>5713459721</v>
      </c>
      <c r="K104" s="51"/>
      <c r="L104" s="83">
        <f>SUM(L95:L103)</f>
        <v>5071942130</v>
      </c>
    </row>
    <row r="105" spans="1:12" s="27" customFormat="1" ht="9.9499999999999993" customHeight="1" x14ac:dyDescent="0.2">
      <c r="A105" s="74"/>
      <c r="B105" s="74"/>
      <c r="D105" s="26"/>
      <c r="F105" s="136"/>
      <c r="G105" s="48"/>
      <c r="H105" s="81"/>
      <c r="I105" s="48"/>
      <c r="J105" s="136"/>
      <c r="K105" s="48"/>
      <c r="L105" s="81"/>
    </row>
    <row r="106" spans="1:12" s="27" customFormat="1" ht="15.95" customHeight="1" x14ac:dyDescent="0.2">
      <c r="A106" s="82" t="s">
        <v>37</v>
      </c>
      <c r="B106" s="74"/>
      <c r="D106" s="26"/>
      <c r="F106" s="138">
        <f>F91+F104</f>
        <v>12499044367</v>
      </c>
      <c r="G106" s="85"/>
      <c r="H106" s="58">
        <f>H91+H104</f>
        <v>11503503458</v>
      </c>
      <c r="I106" s="48"/>
      <c r="J106" s="216">
        <f>J91+J104</f>
        <v>9984385029</v>
      </c>
      <c r="K106" s="51"/>
      <c r="L106" s="83">
        <f>L91+L104</f>
        <v>9018344667</v>
      </c>
    </row>
    <row r="107" spans="1:12" ht="15.95" customHeight="1" x14ac:dyDescent="0.2">
      <c r="A107" s="21"/>
      <c r="B107" s="12"/>
      <c r="F107" s="67"/>
      <c r="G107" s="70"/>
      <c r="H107" s="67"/>
      <c r="I107" s="70"/>
      <c r="J107" s="67"/>
      <c r="K107" s="70"/>
      <c r="L107" s="67"/>
    </row>
    <row r="108" spans="1:12" ht="15.95" customHeight="1" x14ac:dyDescent="0.2">
      <c r="A108" s="21"/>
      <c r="B108" s="12"/>
      <c r="F108" s="67"/>
      <c r="G108" s="70"/>
      <c r="H108" s="67"/>
      <c r="I108" s="70"/>
      <c r="J108" s="67"/>
      <c r="K108" s="70"/>
      <c r="L108" s="67"/>
    </row>
    <row r="109" spans="1:12" ht="15.95" customHeight="1" x14ac:dyDescent="0.2">
      <c r="A109" s="21"/>
      <c r="B109" s="12"/>
      <c r="F109" s="67"/>
      <c r="G109" s="70"/>
      <c r="H109" s="67"/>
      <c r="I109" s="70"/>
      <c r="J109" s="67"/>
      <c r="K109" s="70"/>
      <c r="L109" s="67"/>
    </row>
    <row r="110" spans="1:12" ht="15.95" customHeight="1" x14ac:dyDescent="0.2">
      <c r="A110" s="21"/>
      <c r="B110" s="12"/>
      <c r="F110" s="67"/>
      <c r="G110" s="70"/>
      <c r="H110" s="67"/>
      <c r="I110" s="70"/>
      <c r="J110" s="67"/>
      <c r="K110" s="70"/>
      <c r="L110" s="67"/>
    </row>
    <row r="111" spans="1:12" ht="15" customHeight="1" x14ac:dyDescent="0.2">
      <c r="A111" s="21"/>
      <c r="B111" s="12"/>
      <c r="F111" s="67"/>
      <c r="G111" s="70"/>
      <c r="H111" s="67"/>
      <c r="I111" s="70"/>
      <c r="J111" s="67"/>
      <c r="K111" s="70"/>
      <c r="L111" s="67"/>
    </row>
    <row r="112" spans="1:12" ht="21.95" customHeight="1" x14ac:dyDescent="0.2">
      <c r="A112" s="22" t="str">
        <f>+A61</f>
        <v>The accompanying notes on pages 16 to 47 form part of this interim financial information.</v>
      </c>
      <c r="B112" s="23"/>
      <c r="C112" s="15"/>
      <c r="D112" s="61"/>
      <c r="E112" s="68"/>
      <c r="F112" s="78"/>
      <c r="G112" s="160"/>
      <c r="H112" s="78"/>
      <c r="I112" s="160"/>
      <c r="J112" s="78"/>
      <c r="K112" s="160"/>
      <c r="L112" s="78"/>
    </row>
    <row r="113" spans="1:12" s="6" customFormat="1" ht="15.95" customHeight="1" x14ac:dyDescent="0.2">
      <c r="A113" s="1" t="str">
        <f>A62</f>
        <v>Thonburi Healthcare Group Public Company Limited</v>
      </c>
      <c r="B113" s="2"/>
      <c r="C113" s="3"/>
      <c r="D113" s="26"/>
      <c r="E113" s="25"/>
      <c r="F113" s="59"/>
      <c r="G113" s="59"/>
      <c r="H113" s="59"/>
      <c r="I113" s="59"/>
      <c r="J113" s="59"/>
      <c r="K113" s="59"/>
      <c r="L113" s="59"/>
    </row>
    <row r="114" spans="1:12" s="6" customFormat="1" ht="15.95" customHeight="1" x14ac:dyDescent="0.2">
      <c r="A114" s="1" t="str">
        <f>A63</f>
        <v>Statement of Financial Position</v>
      </c>
      <c r="B114" s="2"/>
      <c r="C114" s="3"/>
      <c r="D114" s="26"/>
      <c r="E114" s="25"/>
      <c r="F114" s="59"/>
      <c r="G114" s="59"/>
      <c r="H114" s="59"/>
      <c r="I114" s="59"/>
      <c r="J114" s="143"/>
      <c r="K114" s="59"/>
      <c r="L114" s="143"/>
    </row>
    <row r="115" spans="1:12" s="6" customFormat="1" ht="15.95" customHeight="1" x14ac:dyDescent="0.2">
      <c r="A115" s="7" t="str">
        <f>A64</f>
        <v>As at 30 September 2020</v>
      </c>
      <c r="B115" s="8"/>
      <c r="C115" s="9"/>
      <c r="D115" s="61"/>
      <c r="E115" s="62"/>
      <c r="F115" s="63"/>
      <c r="G115" s="63"/>
      <c r="H115" s="63"/>
      <c r="I115" s="63"/>
      <c r="J115" s="144"/>
      <c r="K115" s="63"/>
      <c r="L115" s="144"/>
    </row>
    <row r="116" spans="1:12" ht="15.95" customHeight="1" x14ac:dyDescent="0.2">
      <c r="C116" s="5"/>
      <c r="E116" s="25"/>
      <c r="F116" s="59"/>
      <c r="G116" s="59"/>
      <c r="H116" s="59"/>
      <c r="I116" s="59"/>
      <c r="J116" s="50"/>
      <c r="K116" s="59"/>
      <c r="L116" s="59"/>
    </row>
    <row r="117" spans="1:12" ht="15.95" customHeight="1" x14ac:dyDescent="0.2">
      <c r="C117" s="5"/>
      <c r="E117" s="25"/>
      <c r="F117" s="59"/>
      <c r="G117" s="59"/>
      <c r="H117" s="59"/>
      <c r="I117" s="59"/>
      <c r="J117" s="50"/>
      <c r="K117" s="59"/>
      <c r="L117" s="59"/>
    </row>
    <row r="118" spans="1:12" s="27" customFormat="1" ht="15.95" customHeight="1" x14ac:dyDescent="0.2">
      <c r="A118" s="24"/>
      <c r="B118" s="24"/>
      <c r="D118" s="26"/>
      <c r="F118" s="538" t="s">
        <v>1</v>
      </c>
      <c r="G118" s="538"/>
      <c r="H118" s="538"/>
      <c r="I118" s="46"/>
      <c r="J118" s="538" t="s">
        <v>163</v>
      </c>
      <c r="K118" s="538"/>
      <c r="L118" s="538"/>
    </row>
    <row r="119" spans="1:12" s="27" customFormat="1" ht="15.95" customHeight="1" x14ac:dyDescent="0.2">
      <c r="A119" s="24"/>
      <c r="B119" s="24"/>
      <c r="D119" s="26"/>
      <c r="F119" s="537" t="s">
        <v>162</v>
      </c>
      <c r="G119" s="537"/>
      <c r="H119" s="537"/>
      <c r="I119" s="46"/>
      <c r="J119" s="537" t="s">
        <v>162</v>
      </c>
      <c r="K119" s="537"/>
      <c r="L119" s="537"/>
    </row>
    <row r="120" spans="1:12" s="27" customFormat="1" ht="15.95" customHeight="1" x14ac:dyDescent="0.2">
      <c r="A120" s="24"/>
      <c r="B120" s="24"/>
      <c r="D120" s="26"/>
      <c r="F120" s="55" t="s">
        <v>2</v>
      </c>
      <c r="G120" s="455"/>
      <c r="H120" s="55" t="s">
        <v>3</v>
      </c>
      <c r="I120" s="455"/>
      <c r="J120" s="55" t="s">
        <v>2</v>
      </c>
      <c r="K120" s="455"/>
      <c r="L120" s="55" t="s">
        <v>3</v>
      </c>
    </row>
    <row r="121" spans="1:12" s="27" customFormat="1" ht="15.95" customHeight="1" x14ac:dyDescent="0.2">
      <c r="A121" s="24"/>
      <c r="B121" s="24"/>
      <c r="D121" s="26"/>
      <c r="F121" s="55" t="s">
        <v>324</v>
      </c>
      <c r="G121" s="56"/>
      <c r="H121" s="55" t="s">
        <v>4</v>
      </c>
      <c r="I121" s="56"/>
      <c r="J121" s="55" t="s">
        <v>324</v>
      </c>
      <c r="K121" s="56"/>
      <c r="L121" s="55" t="s">
        <v>4</v>
      </c>
    </row>
    <row r="122" spans="1:12" s="27" customFormat="1" ht="15.95" customHeight="1" x14ac:dyDescent="0.2">
      <c r="A122" s="24"/>
      <c r="B122" s="24"/>
      <c r="D122" s="43"/>
      <c r="E122" s="29"/>
      <c r="F122" s="55" t="s">
        <v>221</v>
      </c>
      <c r="G122" s="56"/>
      <c r="H122" s="55" t="s">
        <v>205</v>
      </c>
      <c r="I122" s="56"/>
      <c r="J122" s="55" t="s">
        <v>221</v>
      </c>
      <c r="K122" s="56"/>
      <c r="L122" s="55" t="s">
        <v>205</v>
      </c>
    </row>
    <row r="123" spans="1:12" s="27" customFormat="1" ht="15.95" customHeight="1" x14ac:dyDescent="0.2">
      <c r="A123" s="24"/>
      <c r="B123" s="24"/>
      <c r="D123" s="44" t="s">
        <v>116</v>
      </c>
      <c r="E123" s="29"/>
      <c r="F123" s="73" t="s">
        <v>6</v>
      </c>
      <c r="G123" s="56"/>
      <c r="H123" s="73" t="s">
        <v>6</v>
      </c>
      <c r="I123" s="56"/>
      <c r="J123" s="73" t="s">
        <v>6</v>
      </c>
      <c r="K123" s="56"/>
      <c r="L123" s="73" t="s">
        <v>6</v>
      </c>
    </row>
    <row r="124" spans="1:12" s="27" customFormat="1" ht="15.95" customHeight="1" x14ac:dyDescent="0.2">
      <c r="A124" s="24"/>
      <c r="B124" s="24"/>
      <c r="D124" s="28"/>
      <c r="E124" s="29"/>
      <c r="F124" s="137"/>
      <c r="G124" s="56"/>
      <c r="H124" s="64"/>
      <c r="I124" s="56"/>
      <c r="J124" s="137"/>
      <c r="K124" s="56"/>
      <c r="L124" s="64"/>
    </row>
    <row r="125" spans="1:12" s="27" customFormat="1" ht="15.95" customHeight="1" x14ac:dyDescent="0.2">
      <c r="A125" s="82" t="s">
        <v>197</v>
      </c>
      <c r="B125" s="24"/>
      <c r="D125" s="28"/>
      <c r="E125" s="29"/>
      <c r="F125" s="137"/>
      <c r="G125" s="56"/>
      <c r="H125" s="64"/>
      <c r="I125" s="56"/>
      <c r="J125" s="137"/>
      <c r="K125" s="56"/>
      <c r="L125" s="64"/>
    </row>
    <row r="126" spans="1:12" s="27" customFormat="1" ht="15.95" customHeight="1" x14ac:dyDescent="0.2">
      <c r="B126" s="82"/>
      <c r="D126" s="26"/>
      <c r="F126" s="124"/>
      <c r="G126" s="31"/>
      <c r="H126" s="31"/>
      <c r="I126" s="31"/>
      <c r="J126" s="124"/>
      <c r="K126" s="31"/>
      <c r="L126" s="31"/>
    </row>
    <row r="127" spans="1:12" s="27" customFormat="1" ht="15.95" customHeight="1" x14ac:dyDescent="0.2">
      <c r="A127" s="82" t="s">
        <v>156</v>
      </c>
      <c r="B127" s="30"/>
      <c r="D127" s="26"/>
      <c r="F127" s="139"/>
      <c r="G127" s="31"/>
      <c r="H127" s="50"/>
      <c r="I127" s="31"/>
      <c r="J127" s="124"/>
      <c r="K127" s="31"/>
      <c r="L127" s="50"/>
    </row>
    <row r="128" spans="1:12" s="27" customFormat="1" ht="15.95" customHeight="1" x14ac:dyDescent="0.2">
      <c r="A128" s="30"/>
      <c r="B128" s="30"/>
      <c r="D128" s="26"/>
      <c r="F128" s="139"/>
      <c r="G128" s="31"/>
      <c r="H128" s="50"/>
      <c r="I128" s="31"/>
      <c r="J128" s="124"/>
      <c r="K128" s="31"/>
      <c r="L128" s="50"/>
    </row>
    <row r="129" spans="1:12" s="27" customFormat="1" ht="15.95" customHeight="1" x14ac:dyDescent="0.2">
      <c r="A129" s="75" t="s">
        <v>38</v>
      </c>
      <c r="B129" s="24"/>
      <c r="D129" s="26"/>
      <c r="F129" s="124"/>
      <c r="G129" s="31"/>
      <c r="H129" s="31"/>
      <c r="I129" s="31"/>
      <c r="J129" s="124"/>
      <c r="K129" s="31"/>
      <c r="L129" s="31"/>
    </row>
    <row r="130" spans="1:12" s="27" customFormat="1" ht="15.95" customHeight="1" x14ac:dyDescent="0.2">
      <c r="A130" s="75"/>
      <c r="B130" s="24" t="s">
        <v>39</v>
      </c>
      <c r="D130" s="26"/>
      <c r="F130" s="124"/>
      <c r="G130" s="31"/>
      <c r="H130" s="31"/>
      <c r="I130" s="31"/>
      <c r="J130" s="124"/>
      <c r="K130" s="31"/>
      <c r="L130" s="31"/>
    </row>
    <row r="131" spans="1:12" s="27" customFormat="1" ht="15.95" customHeight="1" x14ac:dyDescent="0.2">
      <c r="A131" s="75"/>
      <c r="B131" s="24"/>
      <c r="C131" s="86" t="s">
        <v>150</v>
      </c>
      <c r="D131" s="26"/>
      <c r="F131" s="124"/>
      <c r="G131" s="31"/>
      <c r="H131" s="31"/>
      <c r="I131" s="31"/>
      <c r="J131" s="124"/>
      <c r="K131" s="31"/>
      <c r="L131" s="31"/>
    </row>
    <row r="132" spans="1:12" s="27" customFormat="1" ht="15.95" customHeight="1" thickBot="1" x14ac:dyDescent="0.25">
      <c r="A132" s="75"/>
      <c r="B132" s="24"/>
      <c r="C132" s="86" t="s">
        <v>141</v>
      </c>
      <c r="D132" s="26"/>
      <c r="F132" s="140">
        <v>849080000</v>
      </c>
      <c r="G132" s="31"/>
      <c r="H132" s="71">
        <v>849080000</v>
      </c>
      <c r="I132" s="31"/>
      <c r="J132" s="140">
        <v>849080000</v>
      </c>
      <c r="K132" s="31"/>
      <c r="L132" s="71">
        <v>849080000</v>
      </c>
    </row>
    <row r="133" spans="1:12" s="27" customFormat="1" ht="15.95" customHeight="1" thickTop="1" x14ac:dyDescent="0.2">
      <c r="A133" s="75"/>
      <c r="B133" s="24"/>
      <c r="C133" s="86"/>
      <c r="D133" s="26"/>
      <c r="F133" s="141"/>
      <c r="G133" s="31"/>
      <c r="H133" s="31"/>
      <c r="I133" s="50"/>
      <c r="J133" s="124"/>
      <c r="K133" s="50"/>
      <c r="L133" s="31"/>
    </row>
    <row r="134" spans="1:12" s="27" customFormat="1" ht="15.95" customHeight="1" x14ac:dyDescent="0.2">
      <c r="B134" s="32" t="s">
        <v>40</v>
      </c>
      <c r="C134" s="86"/>
      <c r="D134" s="26"/>
      <c r="F134" s="132"/>
      <c r="G134" s="31"/>
      <c r="H134" s="67"/>
      <c r="I134" s="50"/>
      <c r="J134" s="132"/>
      <c r="K134" s="50"/>
      <c r="L134" s="67"/>
    </row>
    <row r="135" spans="1:12" s="27" customFormat="1" ht="15.95" customHeight="1" x14ac:dyDescent="0.2">
      <c r="A135" s="32"/>
      <c r="B135" s="86"/>
      <c r="C135" s="87" t="s">
        <v>150</v>
      </c>
      <c r="D135" s="26"/>
      <c r="F135" s="132"/>
      <c r="G135" s="31"/>
      <c r="J135" s="125"/>
    </row>
    <row r="136" spans="1:12" s="27" customFormat="1" ht="15.95" customHeight="1" x14ac:dyDescent="0.2">
      <c r="A136" s="32"/>
      <c r="B136" s="86"/>
      <c r="C136" s="86" t="s">
        <v>141</v>
      </c>
      <c r="D136" s="26"/>
      <c r="F136" s="463">
        <v>849080000</v>
      </c>
      <c r="G136" s="484"/>
      <c r="H136" s="461">
        <v>849080000</v>
      </c>
      <c r="I136" s="462"/>
      <c r="J136" s="463">
        <v>849080000</v>
      </c>
      <c r="K136" s="50"/>
      <c r="L136" s="65">
        <v>849080000</v>
      </c>
    </row>
    <row r="137" spans="1:12" s="27" customFormat="1" ht="15.95" customHeight="1" x14ac:dyDescent="0.2">
      <c r="A137" s="86" t="s">
        <v>148</v>
      </c>
      <c r="F137" s="125"/>
      <c r="J137" s="125"/>
    </row>
    <row r="138" spans="1:12" s="27" customFormat="1" ht="15.95" customHeight="1" x14ac:dyDescent="0.2">
      <c r="A138" s="86"/>
      <c r="B138" s="75" t="s">
        <v>187</v>
      </c>
      <c r="D138" s="26"/>
      <c r="E138" s="26"/>
      <c r="F138" s="485">
        <v>6861242864</v>
      </c>
      <c r="G138" s="484"/>
      <c r="H138" s="461">
        <v>6861242864</v>
      </c>
      <c r="I138" s="462"/>
      <c r="J138" s="463">
        <v>6861242864</v>
      </c>
      <c r="K138" s="50"/>
      <c r="L138" s="31">
        <v>6861242864</v>
      </c>
    </row>
    <row r="139" spans="1:12" s="27" customFormat="1" ht="15.95" customHeight="1" x14ac:dyDescent="0.2">
      <c r="A139" s="75" t="s">
        <v>41</v>
      </c>
      <c r="B139" s="32"/>
      <c r="C139" s="33"/>
      <c r="D139" s="26"/>
      <c r="F139" s="124"/>
      <c r="G139" s="31"/>
      <c r="H139" s="67"/>
      <c r="I139" s="50"/>
      <c r="J139" s="132"/>
      <c r="K139" s="50"/>
      <c r="L139" s="67"/>
    </row>
    <row r="140" spans="1:12" s="27" customFormat="1" ht="15.95" customHeight="1" x14ac:dyDescent="0.2">
      <c r="A140" s="75"/>
      <c r="B140" s="75" t="s">
        <v>42</v>
      </c>
      <c r="D140" s="26"/>
      <c r="F140" s="485">
        <v>112524039</v>
      </c>
      <c r="G140" s="484"/>
      <c r="H140" s="461">
        <v>112524039</v>
      </c>
      <c r="I140" s="462"/>
      <c r="J140" s="463">
        <v>112524039</v>
      </c>
      <c r="K140" s="50"/>
      <c r="L140" s="67">
        <v>112524039</v>
      </c>
    </row>
    <row r="141" spans="1:12" s="27" customFormat="1" ht="15.95" customHeight="1" x14ac:dyDescent="0.2">
      <c r="A141" s="75"/>
      <c r="B141" s="75" t="s">
        <v>284</v>
      </c>
      <c r="D141" s="26">
        <v>26</v>
      </c>
      <c r="F141" s="485">
        <v>105026490</v>
      </c>
      <c r="G141" s="484"/>
      <c r="H141" s="461">
        <v>0</v>
      </c>
      <c r="I141" s="462"/>
      <c r="J141" s="463">
        <v>105026490</v>
      </c>
      <c r="K141" s="50"/>
      <c r="L141" s="151">
        <v>0</v>
      </c>
    </row>
    <row r="142" spans="1:12" s="27" customFormat="1" ht="15.95" customHeight="1" x14ac:dyDescent="0.2">
      <c r="A142" s="75"/>
      <c r="B142" s="75" t="s">
        <v>43</v>
      </c>
      <c r="D142" s="26"/>
      <c r="F142" s="485">
        <v>830884456</v>
      </c>
      <c r="G142" s="484"/>
      <c r="H142" s="461">
        <v>1158459033</v>
      </c>
      <c r="I142" s="462"/>
      <c r="J142" s="463">
        <v>1772141703</v>
      </c>
      <c r="K142" s="70"/>
      <c r="L142" s="67">
        <v>1836340519</v>
      </c>
    </row>
    <row r="143" spans="1:12" s="27" customFormat="1" ht="15.95" customHeight="1" x14ac:dyDescent="0.2">
      <c r="A143" s="75" t="s">
        <v>285</v>
      </c>
      <c r="B143" s="75"/>
      <c r="D143" s="26">
        <v>26</v>
      </c>
      <c r="F143" s="485">
        <v>-105026490</v>
      </c>
      <c r="G143" s="484"/>
      <c r="H143" s="461">
        <v>0</v>
      </c>
      <c r="I143" s="462"/>
      <c r="J143" s="463">
        <v>-105026490</v>
      </c>
      <c r="K143" s="70"/>
      <c r="L143" s="151">
        <v>0</v>
      </c>
    </row>
    <row r="144" spans="1:12" s="27" customFormat="1" ht="15.95" customHeight="1" x14ac:dyDescent="0.2">
      <c r="A144" s="75" t="s">
        <v>44</v>
      </c>
      <c r="B144" s="75"/>
      <c r="C144" s="75"/>
      <c r="D144" s="26"/>
      <c r="F144" s="128"/>
      <c r="G144" s="51"/>
      <c r="H144" s="65"/>
      <c r="I144" s="70"/>
      <c r="J144" s="126"/>
      <c r="K144" s="70"/>
      <c r="L144" s="65"/>
    </row>
    <row r="145" spans="1:12" s="27" customFormat="1" ht="15.95" customHeight="1" x14ac:dyDescent="0.2">
      <c r="A145" s="75"/>
      <c r="B145" s="75" t="s">
        <v>45</v>
      </c>
      <c r="C145" s="75"/>
      <c r="D145" s="26"/>
      <c r="F145" s="485">
        <v>-1099805884</v>
      </c>
      <c r="G145" s="484"/>
      <c r="H145" s="461">
        <v>-1099805884</v>
      </c>
      <c r="I145" s="462"/>
      <c r="J145" s="464">
        <v>0</v>
      </c>
      <c r="K145" s="70"/>
      <c r="L145" s="151">
        <v>0</v>
      </c>
    </row>
    <row r="146" spans="1:12" s="27" customFormat="1" ht="15.95" customHeight="1" x14ac:dyDescent="0.2">
      <c r="A146" s="75" t="s">
        <v>157</v>
      </c>
      <c r="B146" s="75"/>
      <c r="D146" s="26"/>
      <c r="F146" s="486">
        <v>281380309</v>
      </c>
      <c r="G146" s="484"/>
      <c r="H146" s="467">
        <v>414127156</v>
      </c>
      <c r="I146" s="462"/>
      <c r="J146" s="468">
        <v>296482200</v>
      </c>
      <c r="K146" s="70"/>
      <c r="L146" s="120">
        <v>361453126</v>
      </c>
    </row>
    <row r="147" spans="1:12" s="27" customFormat="1" ht="15.95" customHeight="1" x14ac:dyDescent="0.2">
      <c r="A147" s="75"/>
      <c r="B147" s="24"/>
      <c r="D147" s="26"/>
      <c r="F147" s="125"/>
      <c r="J147" s="125"/>
    </row>
    <row r="148" spans="1:12" s="27" customFormat="1" ht="15.95" customHeight="1" x14ac:dyDescent="0.2">
      <c r="A148" s="74" t="s">
        <v>142</v>
      </c>
      <c r="B148" s="74"/>
      <c r="D148" s="26"/>
      <c r="F148" s="132"/>
      <c r="G148" s="67"/>
      <c r="J148" s="125"/>
    </row>
    <row r="149" spans="1:12" s="27" customFormat="1" ht="15.95" customHeight="1" x14ac:dyDescent="0.2">
      <c r="A149" s="74"/>
      <c r="B149" s="74" t="s">
        <v>143</v>
      </c>
      <c r="D149" s="88"/>
      <c r="F149" s="132">
        <f>SUM(F136:F146)</f>
        <v>7835305784</v>
      </c>
      <c r="G149" s="67"/>
      <c r="H149" s="67">
        <f>SUM(H136:H146)</f>
        <v>8295627208</v>
      </c>
      <c r="I149" s="67"/>
      <c r="J149" s="132">
        <f>SUM(J136:J146)</f>
        <v>9891470806</v>
      </c>
      <c r="K149" s="67"/>
      <c r="L149" s="67">
        <f>SUM(L136:L146)</f>
        <v>10020640548</v>
      </c>
    </row>
    <row r="150" spans="1:12" s="27" customFormat="1" ht="15.95" customHeight="1" x14ac:dyDescent="0.2">
      <c r="A150" s="75" t="s">
        <v>46</v>
      </c>
      <c r="B150" s="75"/>
      <c r="C150" s="34"/>
      <c r="D150" s="26"/>
      <c r="F150" s="487">
        <v>439553273</v>
      </c>
      <c r="G150" s="484"/>
      <c r="H150" s="488">
        <v>485861477</v>
      </c>
      <c r="I150" s="458"/>
      <c r="J150" s="489">
        <v>0</v>
      </c>
      <c r="K150" s="70"/>
      <c r="L150" s="120">
        <v>0</v>
      </c>
    </row>
    <row r="151" spans="1:12" s="27" customFormat="1" ht="15.95" customHeight="1" x14ac:dyDescent="0.2">
      <c r="A151" s="75"/>
      <c r="B151" s="75"/>
      <c r="C151" s="34"/>
      <c r="D151" s="88"/>
      <c r="F151" s="132"/>
      <c r="G151" s="51"/>
      <c r="H151" s="67"/>
      <c r="I151" s="51"/>
      <c r="J151" s="132"/>
      <c r="K151" s="51"/>
      <c r="L151" s="67"/>
    </row>
    <row r="152" spans="1:12" s="27" customFormat="1" ht="15.95" customHeight="1" x14ac:dyDescent="0.2">
      <c r="A152" s="82" t="s">
        <v>158</v>
      </c>
      <c r="B152" s="74"/>
      <c r="C152" s="34"/>
      <c r="D152" s="88"/>
      <c r="F152" s="216">
        <f>SUM(F149:F151)</f>
        <v>8274859057</v>
      </c>
      <c r="G152" s="31"/>
      <c r="H152" s="78">
        <f>SUM(H149:H150)</f>
        <v>8781488685</v>
      </c>
      <c r="I152" s="31"/>
      <c r="J152" s="216">
        <f>SUM(J149:J150)</f>
        <v>9891470806</v>
      </c>
      <c r="K152" s="31"/>
      <c r="L152" s="78">
        <f>SUM(L149:L150)</f>
        <v>10020640548</v>
      </c>
    </row>
    <row r="153" spans="1:12" s="27" customFormat="1" ht="15.95" customHeight="1" x14ac:dyDescent="0.2">
      <c r="B153" s="74"/>
      <c r="C153" s="34"/>
      <c r="D153" s="88"/>
      <c r="F153" s="132"/>
      <c r="G153" s="51"/>
      <c r="H153" s="67"/>
      <c r="I153" s="51"/>
      <c r="J153" s="132"/>
      <c r="K153" s="51"/>
      <c r="L153" s="67"/>
    </row>
    <row r="154" spans="1:12" s="27" customFormat="1" ht="15.95" customHeight="1" thickBot="1" x14ac:dyDescent="0.25">
      <c r="A154" s="82" t="s">
        <v>159</v>
      </c>
      <c r="B154" s="82"/>
      <c r="C154" s="26"/>
      <c r="D154" s="26"/>
      <c r="F154" s="140">
        <f>+F152+F106</f>
        <v>20773903424</v>
      </c>
      <c r="G154" s="31"/>
      <c r="H154" s="71">
        <f>+H152+H106</f>
        <v>20284992143</v>
      </c>
      <c r="I154" s="31"/>
      <c r="J154" s="140">
        <f>+J152+J106</f>
        <v>19875855835</v>
      </c>
      <c r="K154" s="31"/>
      <c r="L154" s="71">
        <f>+L152+L106</f>
        <v>19038985215</v>
      </c>
    </row>
    <row r="155" spans="1:12" ht="15.95" customHeight="1" thickTop="1" x14ac:dyDescent="0.2">
      <c r="A155" s="21"/>
      <c r="B155" s="21"/>
      <c r="C155" s="4"/>
      <c r="F155" s="67"/>
      <c r="H155" s="67"/>
      <c r="J155" s="67"/>
      <c r="L155" s="67"/>
    </row>
    <row r="156" spans="1:12" ht="15.95" customHeight="1" x14ac:dyDescent="0.2">
      <c r="A156" s="21"/>
      <c r="B156" s="21"/>
      <c r="C156" s="4"/>
      <c r="F156" s="67"/>
      <c r="H156" s="67"/>
      <c r="J156" s="67"/>
      <c r="L156" s="67"/>
    </row>
    <row r="157" spans="1:12" ht="15.95" customHeight="1" x14ac:dyDescent="0.2">
      <c r="A157" s="21"/>
      <c r="B157" s="21"/>
      <c r="C157" s="4"/>
      <c r="F157" s="67"/>
      <c r="H157" s="67"/>
      <c r="J157" s="67"/>
      <c r="L157" s="67"/>
    </row>
    <row r="158" spans="1:12" ht="15.95" customHeight="1" x14ac:dyDescent="0.2">
      <c r="A158" s="21"/>
      <c r="B158" s="21"/>
      <c r="C158" s="4"/>
      <c r="F158" s="67"/>
      <c r="H158" s="67"/>
      <c r="J158" s="67"/>
      <c r="L158" s="67"/>
    </row>
    <row r="159" spans="1:12" ht="15.75" customHeight="1" x14ac:dyDescent="0.2">
      <c r="A159" s="21"/>
      <c r="B159" s="21"/>
      <c r="C159" s="4"/>
      <c r="F159" s="67"/>
      <c r="H159" s="67"/>
      <c r="J159" s="67"/>
      <c r="L159" s="67"/>
    </row>
    <row r="160" spans="1:12" ht="4.5" customHeight="1" x14ac:dyDescent="0.2">
      <c r="A160" s="21"/>
      <c r="B160" s="21"/>
      <c r="C160" s="4"/>
      <c r="F160" s="67"/>
      <c r="H160" s="67"/>
      <c r="J160" s="67"/>
      <c r="L160" s="67"/>
    </row>
    <row r="161" spans="1:12" ht="21.95" customHeight="1" x14ac:dyDescent="0.2">
      <c r="A161" s="22" t="str">
        <f>A61:L61</f>
        <v>The accompanying notes on pages 16 to 47 form part of this interim financial information.</v>
      </c>
      <c r="B161" s="23"/>
      <c r="C161" s="15"/>
      <c r="D161" s="61"/>
      <c r="E161" s="68"/>
      <c r="F161" s="83"/>
      <c r="G161" s="42"/>
      <c r="H161" s="83"/>
      <c r="I161" s="42"/>
      <c r="J161" s="83"/>
      <c r="K161" s="42"/>
      <c r="L161" s="83"/>
    </row>
  </sheetData>
  <mergeCells count="12">
    <mergeCell ref="F6:H6"/>
    <mergeCell ref="J6:L6"/>
    <mergeCell ref="F67:H67"/>
    <mergeCell ref="J67:L67"/>
    <mergeCell ref="F118:H118"/>
    <mergeCell ref="J118:L118"/>
    <mergeCell ref="F119:H119"/>
    <mergeCell ref="J119:L119"/>
    <mergeCell ref="F7:H7"/>
    <mergeCell ref="J7:L7"/>
    <mergeCell ref="F68:H68"/>
    <mergeCell ref="J68:L6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1" manualBreakCount="1">
    <brk id="61" max="11" man="1"/>
  </rowBreaks>
  <ignoredErrors>
    <ignoredError sqref="F71:L71 I10 F10:H10 J10:L10 F122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7"/>
  <sheetViews>
    <sheetView topLeftCell="A34" zoomScale="110" zoomScaleNormal="110" workbookViewId="0">
      <selection activeCell="L34" sqref="L34"/>
    </sheetView>
  </sheetViews>
  <sheetFormatPr defaultColWidth="9.140625" defaultRowHeight="15" customHeight="1" x14ac:dyDescent="0.2"/>
  <cols>
    <col min="1" max="2" width="1.28515625" style="10" customWidth="1"/>
    <col min="3" max="3" width="1.140625" style="10" customWidth="1"/>
    <col min="4" max="4" width="26.7109375" style="11" customWidth="1"/>
    <col min="5" max="5" width="3.85546875" style="4" customWidth="1"/>
    <col min="6" max="6" width="0.5703125" style="11" customWidth="1"/>
    <col min="7" max="7" width="14" style="11" customWidth="1"/>
    <col min="8" max="8" width="0.5703125" style="11" customWidth="1"/>
    <col min="9" max="9" width="13.28515625" style="11" customWidth="1"/>
    <col min="10" max="10" width="0.5703125" style="316" customWidth="1"/>
    <col min="11" max="11" width="12.28515625" style="316" customWidth="1"/>
    <col min="12" max="12" width="0.5703125" style="316" customWidth="1"/>
    <col min="13" max="13" width="13.42578125" style="316" bestFit="1" customWidth="1"/>
    <col min="14" max="17" width="9.140625" style="13"/>
    <col min="18" max="18" width="15.5703125" style="13" customWidth="1"/>
    <col min="19" max="16384" width="9.140625" style="13"/>
  </cols>
  <sheetData>
    <row r="1" spans="1:17" ht="15" customHeight="1" x14ac:dyDescent="0.2">
      <c r="A1" s="1" t="str">
        <f>+'2-4'!A1</f>
        <v>Thonburi Healthcare Group Public Company Limited</v>
      </c>
      <c r="B1" s="2"/>
      <c r="C1" s="2"/>
      <c r="D1" s="3"/>
      <c r="F1" s="5"/>
      <c r="G1" s="5"/>
      <c r="H1" s="5"/>
      <c r="I1" s="5"/>
      <c r="J1" s="312"/>
      <c r="K1" s="312"/>
      <c r="L1" s="312"/>
      <c r="M1" s="312"/>
    </row>
    <row r="2" spans="1:17" ht="15" customHeight="1" x14ac:dyDescent="0.2">
      <c r="A2" s="35" t="s">
        <v>47</v>
      </c>
      <c r="B2" s="36"/>
      <c r="C2" s="36"/>
      <c r="D2" s="37"/>
      <c r="E2" s="18"/>
      <c r="F2" s="40"/>
      <c r="G2" s="40"/>
      <c r="H2" s="40"/>
      <c r="I2" s="40"/>
      <c r="J2" s="57"/>
      <c r="K2" s="57"/>
      <c r="L2" s="57"/>
      <c r="M2" s="57"/>
    </row>
    <row r="3" spans="1:17" ht="15" customHeight="1" x14ac:dyDescent="0.2">
      <c r="A3" s="7" t="s">
        <v>325</v>
      </c>
      <c r="B3" s="8"/>
      <c r="C3" s="8"/>
      <c r="D3" s="22"/>
      <c r="E3" s="313"/>
      <c r="F3" s="252"/>
      <c r="G3" s="252"/>
      <c r="H3" s="252"/>
      <c r="I3" s="252"/>
      <c r="J3" s="314"/>
      <c r="K3" s="314"/>
      <c r="L3" s="314"/>
      <c r="M3" s="314"/>
    </row>
    <row r="4" spans="1:17" ht="15" customHeight="1" x14ac:dyDescent="0.2">
      <c r="A4" s="35"/>
      <c r="B4" s="36"/>
      <c r="C4" s="36"/>
      <c r="D4" s="115"/>
      <c r="E4" s="18"/>
      <c r="F4" s="40"/>
      <c r="G4" s="40"/>
      <c r="H4" s="40"/>
      <c r="I4" s="40"/>
      <c r="J4" s="57"/>
      <c r="K4" s="57"/>
      <c r="L4" s="57"/>
      <c r="M4" s="57"/>
    </row>
    <row r="5" spans="1:17" ht="15" customHeight="1" x14ac:dyDescent="0.2">
      <c r="B5" s="36"/>
      <c r="C5" s="36"/>
      <c r="D5" s="37"/>
      <c r="E5" s="18"/>
      <c r="F5" s="40"/>
      <c r="G5" s="40"/>
      <c r="H5" s="40"/>
      <c r="I5" s="40"/>
      <c r="J5" s="57"/>
      <c r="K5" s="57"/>
      <c r="L5" s="57"/>
      <c r="M5" s="57"/>
    </row>
    <row r="6" spans="1:17" s="11" customFormat="1" ht="15" customHeight="1" x14ac:dyDescent="0.2">
      <c r="A6" s="24"/>
      <c r="B6" s="24"/>
      <c r="C6" s="24"/>
      <c r="D6" s="27"/>
      <c r="E6" s="26"/>
      <c r="F6" s="27"/>
      <c r="G6" s="538" t="s">
        <v>1</v>
      </c>
      <c r="H6" s="538"/>
      <c r="I6" s="538"/>
      <c r="J6" s="46"/>
      <c r="K6" s="538" t="s">
        <v>163</v>
      </c>
      <c r="L6" s="538"/>
      <c r="M6" s="538"/>
    </row>
    <row r="7" spans="1:17" s="11" customFormat="1" ht="15" customHeight="1" x14ac:dyDescent="0.2">
      <c r="A7" s="24"/>
      <c r="B7" s="24"/>
      <c r="C7" s="24"/>
      <c r="D7" s="27"/>
      <c r="E7" s="26"/>
      <c r="F7" s="27"/>
      <c r="G7" s="537" t="s">
        <v>162</v>
      </c>
      <c r="H7" s="537"/>
      <c r="I7" s="537"/>
      <c r="J7" s="46"/>
      <c r="K7" s="537" t="s">
        <v>162</v>
      </c>
      <c r="L7" s="537"/>
      <c r="M7" s="537"/>
    </row>
    <row r="8" spans="1:17" ht="15" customHeight="1" x14ac:dyDescent="0.2">
      <c r="A8" s="24"/>
      <c r="B8" s="194"/>
      <c r="C8" s="194"/>
      <c r="D8" s="195"/>
      <c r="E8" s="38"/>
      <c r="F8" s="39"/>
      <c r="G8" s="64" t="s">
        <v>2</v>
      </c>
      <c r="H8" s="64"/>
      <c r="I8" s="64" t="s">
        <v>2</v>
      </c>
      <c r="J8" s="196"/>
      <c r="K8" s="64" t="s">
        <v>2</v>
      </c>
      <c r="L8" s="196"/>
      <c r="M8" s="64" t="s">
        <v>2</v>
      </c>
    </row>
    <row r="9" spans="1:17" ht="15" customHeight="1" x14ac:dyDescent="0.2">
      <c r="A9" s="24"/>
      <c r="B9" s="194"/>
      <c r="C9" s="194"/>
      <c r="D9" s="195"/>
      <c r="E9" s="38"/>
      <c r="F9" s="39"/>
      <c r="G9" s="55" t="s">
        <v>324</v>
      </c>
      <c r="H9" s="55"/>
      <c r="I9" s="55" t="s">
        <v>324</v>
      </c>
      <c r="J9" s="196"/>
      <c r="K9" s="55" t="s">
        <v>324</v>
      </c>
      <c r="L9" s="196"/>
      <c r="M9" s="55" t="s">
        <v>324</v>
      </c>
    </row>
    <row r="10" spans="1:17" ht="15" customHeight="1" x14ac:dyDescent="0.2">
      <c r="A10" s="24"/>
      <c r="B10" s="24"/>
      <c r="C10" s="24"/>
      <c r="D10" s="27"/>
      <c r="E10" s="233"/>
      <c r="F10" s="29"/>
      <c r="G10" s="55" t="s">
        <v>221</v>
      </c>
      <c r="H10" s="56"/>
      <c r="I10" s="55" t="s">
        <v>205</v>
      </c>
      <c r="J10" s="46"/>
      <c r="K10" s="55" t="s">
        <v>221</v>
      </c>
      <c r="L10" s="56"/>
      <c r="M10" s="55" t="s">
        <v>205</v>
      </c>
    </row>
    <row r="11" spans="1:17" ht="15" customHeight="1" x14ac:dyDescent="0.2">
      <c r="A11" s="24"/>
      <c r="B11" s="24"/>
      <c r="C11" s="24"/>
      <c r="D11" s="27"/>
      <c r="E11" s="494" t="s">
        <v>116</v>
      </c>
      <c r="F11" s="29"/>
      <c r="G11" s="73" t="s">
        <v>48</v>
      </c>
      <c r="H11" s="64"/>
      <c r="I11" s="73" t="s">
        <v>48</v>
      </c>
      <c r="J11" s="46"/>
      <c r="K11" s="73" t="s">
        <v>48</v>
      </c>
      <c r="L11" s="46"/>
      <c r="M11" s="73" t="s">
        <v>48</v>
      </c>
    </row>
    <row r="12" spans="1:17" ht="15" customHeight="1" x14ac:dyDescent="0.2">
      <c r="A12" s="24"/>
      <c r="B12" s="24"/>
      <c r="C12" s="24"/>
      <c r="D12" s="27"/>
      <c r="E12" s="28"/>
      <c r="F12" s="29"/>
      <c r="G12" s="137"/>
      <c r="H12" s="64"/>
      <c r="I12" s="64"/>
      <c r="J12" s="46"/>
      <c r="K12" s="137"/>
      <c r="L12" s="46"/>
      <c r="M12" s="64"/>
    </row>
    <row r="13" spans="1:17" ht="15" customHeight="1" x14ac:dyDescent="0.2">
      <c r="A13" s="74" t="s">
        <v>49</v>
      </c>
      <c r="B13" s="24"/>
      <c r="C13" s="24"/>
      <c r="D13" s="27"/>
      <c r="E13" s="28"/>
      <c r="F13" s="29"/>
      <c r="G13" s="392"/>
      <c r="H13" s="29"/>
      <c r="I13" s="29"/>
      <c r="J13" s="46"/>
      <c r="K13" s="137"/>
      <c r="L13" s="46"/>
      <c r="M13" s="64"/>
    </row>
    <row r="14" spans="1:17" ht="15" customHeight="1" x14ac:dyDescent="0.2">
      <c r="A14" s="75" t="s">
        <v>50</v>
      </c>
      <c r="B14" s="197"/>
      <c r="C14" s="197"/>
      <c r="D14" s="33"/>
      <c r="E14" s="26"/>
      <c r="F14" s="27"/>
      <c r="G14" s="393">
        <v>1656388180</v>
      </c>
      <c r="H14" s="324"/>
      <c r="I14" s="326">
        <v>1880497738</v>
      </c>
      <c r="J14" s="324"/>
      <c r="K14" s="393">
        <v>1246470302</v>
      </c>
      <c r="L14" s="324"/>
      <c r="M14" s="326">
        <v>1373230536</v>
      </c>
      <c r="Q14" s="456"/>
    </row>
    <row r="15" spans="1:17" ht="15" customHeight="1" x14ac:dyDescent="0.2">
      <c r="A15" s="75" t="s">
        <v>51</v>
      </c>
      <c r="B15" s="197"/>
      <c r="C15" s="197"/>
      <c r="D15" s="33"/>
      <c r="E15" s="26"/>
      <c r="F15" s="27"/>
      <c r="G15" s="393">
        <v>77303306</v>
      </c>
      <c r="H15" s="324"/>
      <c r="I15" s="326">
        <v>65403978</v>
      </c>
      <c r="J15" s="324"/>
      <c r="K15" s="393">
        <v>0</v>
      </c>
      <c r="L15" s="324"/>
      <c r="M15" s="326">
        <v>0</v>
      </c>
      <c r="Q15" s="456"/>
    </row>
    <row r="16" spans="1:17" ht="15" customHeight="1" x14ac:dyDescent="0.2">
      <c r="A16" s="75" t="s">
        <v>52</v>
      </c>
      <c r="B16" s="197"/>
      <c r="C16" s="197"/>
      <c r="D16" s="33"/>
      <c r="E16" s="26"/>
      <c r="F16" s="27"/>
      <c r="G16" s="393">
        <v>167174670</v>
      </c>
      <c r="H16" s="324"/>
      <c r="I16" s="326">
        <v>192657214</v>
      </c>
      <c r="J16" s="324"/>
      <c r="K16" s="393">
        <v>108732439</v>
      </c>
      <c r="L16" s="324"/>
      <c r="M16" s="326">
        <v>112309119</v>
      </c>
      <c r="Q16" s="456"/>
    </row>
    <row r="17" spans="1:17" ht="15" customHeight="1" x14ac:dyDescent="0.2">
      <c r="A17" s="75" t="s">
        <v>217</v>
      </c>
      <c r="B17" s="197"/>
      <c r="C17" s="197"/>
      <c r="D17" s="33"/>
      <c r="E17" s="26"/>
      <c r="F17" s="27"/>
      <c r="G17" s="393">
        <v>11663924</v>
      </c>
      <c r="H17" s="324"/>
      <c r="I17" s="326">
        <v>96434296</v>
      </c>
      <c r="J17" s="324"/>
      <c r="K17" s="393">
        <v>0</v>
      </c>
      <c r="L17" s="324"/>
      <c r="M17" s="326">
        <v>0</v>
      </c>
      <c r="Q17" s="456"/>
    </row>
    <row r="18" spans="1:17" ht="15" customHeight="1" x14ac:dyDescent="0.2">
      <c r="A18" s="75" t="s">
        <v>53</v>
      </c>
      <c r="B18" s="75"/>
      <c r="C18" s="75"/>
      <c r="D18" s="27"/>
      <c r="E18" s="26"/>
      <c r="F18" s="27"/>
      <c r="G18" s="393">
        <v>-1248073418</v>
      </c>
      <c r="H18" s="324"/>
      <c r="I18" s="326">
        <v>-1344361653</v>
      </c>
      <c r="J18" s="324"/>
      <c r="K18" s="393">
        <v>-870662549</v>
      </c>
      <c r="L18" s="324"/>
      <c r="M18" s="326">
        <v>-966215530</v>
      </c>
      <c r="P18" s="311"/>
      <c r="Q18" s="456"/>
    </row>
    <row r="19" spans="1:17" ht="15" customHeight="1" x14ac:dyDescent="0.2">
      <c r="A19" s="75" t="s">
        <v>54</v>
      </c>
      <c r="B19" s="75"/>
      <c r="C19" s="75"/>
      <c r="D19" s="27"/>
      <c r="E19" s="26"/>
      <c r="F19" s="27"/>
      <c r="G19" s="393">
        <v>-58789837</v>
      </c>
      <c r="H19" s="324"/>
      <c r="I19" s="326">
        <v>-41712850</v>
      </c>
      <c r="J19" s="324"/>
      <c r="K19" s="393">
        <v>0</v>
      </c>
      <c r="L19" s="324"/>
      <c r="M19" s="326">
        <v>0</v>
      </c>
      <c r="Q19" s="456"/>
    </row>
    <row r="20" spans="1:17" ht="15" customHeight="1" x14ac:dyDescent="0.2">
      <c r="A20" s="75" t="s">
        <v>55</v>
      </c>
      <c r="B20" s="75"/>
      <c r="C20" s="75"/>
      <c r="D20" s="27"/>
      <c r="E20" s="26"/>
      <c r="F20" s="27"/>
      <c r="G20" s="393">
        <v>-150358528</v>
      </c>
      <c r="H20" s="324"/>
      <c r="I20" s="326">
        <v>-166692526</v>
      </c>
      <c r="J20" s="324"/>
      <c r="K20" s="393">
        <v>-102382329</v>
      </c>
      <c r="L20" s="324"/>
      <c r="M20" s="326">
        <v>-111123957</v>
      </c>
      <c r="Q20" s="456"/>
    </row>
    <row r="21" spans="1:17" ht="15" customHeight="1" x14ac:dyDescent="0.2">
      <c r="A21" s="75" t="s">
        <v>213</v>
      </c>
      <c r="B21" s="75"/>
      <c r="C21" s="75"/>
      <c r="D21" s="27"/>
      <c r="E21" s="26"/>
      <c r="F21" s="27"/>
      <c r="G21" s="394">
        <v>-7262372</v>
      </c>
      <c r="H21" s="324"/>
      <c r="I21" s="330">
        <v>-73867446.439999998</v>
      </c>
      <c r="J21" s="324"/>
      <c r="K21" s="394">
        <v>0</v>
      </c>
      <c r="L21" s="324"/>
      <c r="M21" s="330">
        <v>0</v>
      </c>
      <c r="Q21" s="456"/>
    </row>
    <row r="22" spans="1:17" ht="15" customHeight="1" x14ac:dyDescent="0.2">
      <c r="A22" s="74"/>
      <c r="B22" s="74"/>
      <c r="C22" s="74"/>
      <c r="D22" s="27"/>
      <c r="E22" s="26"/>
      <c r="F22" s="27"/>
      <c r="G22" s="400"/>
      <c r="H22" s="34"/>
      <c r="I22" s="34"/>
      <c r="J22" s="31"/>
      <c r="K22" s="124"/>
      <c r="L22" s="31"/>
      <c r="M22" s="31"/>
      <c r="Q22" s="456"/>
    </row>
    <row r="23" spans="1:17" ht="15" customHeight="1" x14ac:dyDescent="0.2">
      <c r="A23" s="30" t="s">
        <v>56</v>
      </c>
      <c r="B23" s="75"/>
      <c r="C23" s="75"/>
      <c r="D23" s="27"/>
      <c r="E23" s="26"/>
      <c r="F23" s="27"/>
      <c r="G23" s="403">
        <f>SUM(G14:G22)</f>
        <v>448045925</v>
      </c>
      <c r="H23" s="34"/>
      <c r="I23" s="199">
        <f>SUM(I14:I22)</f>
        <v>608358750.55999994</v>
      </c>
      <c r="J23" s="66"/>
      <c r="K23" s="403">
        <f>SUM(K14:K22)</f>
        <v>382157863</v>
      </c>
      <c r="L23" s="66"/>
      <c r="M23" s="199">
        <f>SUM(M14:M22)</f>
        <v>408200168</v>
      </c>
      <c r="Q23" s="456"/>
    </row>
    <row r="24" spans="1:17" ht="15" customHeight="1" x14ac:dyDescent="0.2">
      <c r="A24" s="75" t="s">
        <v>58</v>
      </c>
      <c r="B24" s="75"/>
      <c r="C24" s="75"/>
      <c r="D24" s="27"/>
      <c r="E24" s="26"/>
      <c r="F24" s="27"/>
      <c r="G24" s="396">
        <v>22942783</v>
      </c>
      <c r="H24" s="324"/>
      <c r="I24" s="327">
        <v>32871389</v>
      </c>
      <c r="J24" s="324"/>
      <c r="K24" s="376">
        <v>63008222</v>
      </c>
      <c r="L24" s="324"/>
      <c r="M24" s="329">
        <v>68235152</v>
      </c>
      <c r="Q24" s="456"/>
    </row>
    <row r="25" spans="1:17" ht="15" customHeight="1" x14ac:dyDescent="0.2">
      <c r="A25" s="75"/>
      <c r="B25" s="75"/>
      <c r="C25" s="75"/>
      <c r="D25" s="27"/>
      <c r="E25" s="26"/>
      <c r="F25" s="27"/>
      <c r="G25" s="400"/>
      <c r="H25" s="34"/>
      <c r="I25" s="34"/>
      <c r="J25" s="202"/>
      <c r="K25" s="406"/>
      <c r="L25" s="202"/>
      <c r="M25" s="202"/>
      <c r="Q25" s="456"/>
    </row>
    <row r="26" spans="1:17" ht="15" customHeight="1" x14ac:dyDescent="0.2">
      <c r="A26" s="30" t="s">
        <v>59</v>
      </c>
      <c r="B26" s="75"/>
      <c r="C26" s="75"/>
      <c r="D26" s="27"/>
      <c r="E26" s="26"/>
      <c r="F26" s="27"/>
      <c r="G26" s="138">
        <f>SUM(G23:G24)</f>
        <v>470988708</v>
      </c>
      <c r="H26" s="34"/>
      <c r="I26" s="226">
        <f>SUM(I23:I24)</f>
        <v>641230139.55999994</v>
      </c>
      <c r="J26" s="202"/>
      <c r="K26" s="138">
        <f>SUM(K23:K25)</f>
        <v>445166085</v>
      </c>
      <c r="L26" s="202"/>
      <c r="M26" s="226">
        <f>SUM(M23:M25)</f>
        <v>476435320</v>
      </c>
      <c r="Q26" s="456"/>
    </row>
    <row r="27" spans="1:17" ht="15" customHeight="1" x14ac:dyDescent="0.2">
      <c r="A27" s="74"/>
      <c r="B27" s="74"/>
      <c r="C27" s="74"/>
      <c r="D27" s="27"/>
      <c r="E27" s="26"/>
      <c r="F27" s="27"/>
      <c r="G27" s="400"/>
      <c r="H27" s="34"/>
      <c r="I27" s="34"/>
      <c r="J27" s="202"/>
      <c r="K27" s="403"/>
      <c r="L27" s="202"/>
      <c r="M27" s="199"/>
      <c r="Q27" s="456"/>
    </row>
    <row r="28" spans="1:17" ht="15" customHeight="1" x14ac:dyDescent="0.2">
      <c r="A28" s="75" t="s">
        <v>60</v>
      </c>
      <c r="B28" s="75"/>
      <c r="C28" s="75"/>
      <c r="D28" s="27"/>
      <c r="E28" s="26"/>
      <c r="F28" s="27"/>
      <c r="G28" s="395">
        <v>-48708732</v>
      </c>
      <c r="H28" s="324"/>
      <c r="I28" s="116">
        <v>-57298825</v>
      </c>
      <c r="J28" s="324"/>
      <c r="K28" s="371">
        <v>-19937811</v>
      </c>
      <c r="L28" s="116"/>
      <c r="M28" s="324">
        <v>-18349942</v>
      </c>
      <c r="Q28" s="456"/>
    </row>
    <row r="29" spans="1:17" ht="15" customHeight="1" x14ac:dyDescent="0.2">
      <c r="A29" s="75" t="s">
        <v>61</v>
      </c>
      <c r="B29" s="75"/>
      <c r="C29" s="75"/>
      <c r="D29" s="203"/>
      <c r="E29" s="26">
        <v>9</v>
      </c>
      <c r="F29" s="27"/>
      <c r="G29" s="393">
        <v>-284698756</v>
      </c>
      <c r="H29" s="324"/>
      <c r="I29" s="326">
        <v>-319963779.55999994</v>
      </c>
      <c r="J29" s="324"/>
      <c r="K29" s="393">
        <v>-152431520</v>
      </c>
      <c r="L29" s="116"/>
      <c r="M29" s="326">
        <v>-171977179</v>
      </c>
      <c r="Q29" s="456"/>
    </row>
    <row r="30" spans="1:17" ht="15" customHeight="1" x14ac:dyDescent="0.2">
      <c r="A30" s="75" t="s">
        <v>149</v>
      </c>
      <c r="B30" s="75"/>
      <c r="C30" s="75"/>
      <c r="D30" s="203"/>
      <c r="E30" s="26"/>
      <c r="F30" s="27"/>
      <c r="G30" s="395"/>
      <c r="H30" s="324"/>
      <c r="I30" s="116"/>
      <c r="J30" s="324"/>
      <c r="K30" s="395"/>
      <c r="L30" s="324"/>
      <c r="M30" s="116"/>
      <c r="Q30" s="456"/>
    </row>
    <row r="31" spans="1:17" ht="15" customHeight="1" x14ac:dyDescent="0.2">
      <c r="A31" s="75"/>
      <c r="B31" s="77" t="s">
        <v>219</v>
      </c>
      <c r="C31" s="77"/>
      <c r="D31" s="203"/>
      <c r="E31" s="26"/>
      <c r="F31" s="27"/>
      <c r="G31" s="393">
        <v>27677937</v>
      </c>
      <c r="H31" s="324"/>
      <c r="I31" s="326">
        <v>-2977633</v>
      </c>
      <c r="J31" s="324"/>
      <c r="K31" s="393">
        <v>28385531</v>
      </c>
      <c r="L31" s="116"/>
      <c r="M31" s="326">
        <v>-3542546</v>
      </c>
      <c r="Q31" s="456"/>
    </row>
    <row r="32" spans="1:17" ht="15" customHeight="1" x14ac:dyDescent="0.2">
      <c r="A32" s="75" t="s">
        <v>62</v>
      </c>
      <c r="B32" s="75"/>
      <c r="C32" s="75"/>
      <c r="D32" s="203"/>
      <c r="E32" s="26"/>
      <c r="F32" s="27"/>
      <c r="G32" s="393">
        <v>-1630837</v>
      </c>
      <c r="H32" s="324"/>
      <c r="I32" s="326">
        <v>-329657</v>
      </c>
      <c r="J32" s="324"/>
      <c r="K32" s="393">
        <v>-1646172</v>
      </c>
      <c r="L32" s="116"/>
      <c r="M32" s="326">
        <v>-20</v>
      </c>
      <c r="Q32" s="456"/>
    </row>
    <row r="33" spans="1:17" ht="15" customHeight="1" x14ac:dyDescent="0.2">
      <c r="A33" s="75" t="s">
        <v>63</v>
      </c>
      <c r="B33" s="75"/>
      <c r="C33" s="75"/>
      <c r="D33" s="203"/>
      <c r="E33" s="26"/>
      <c r="F33" s="27"/>
      <c r="G33" s="393">
        <v>-76338483</v>
      </c>
      <c r="H33" s="324"/>
      <c r="I33" s="326">
        <v>-56691362</v>
      </c>
      <c r="J33" s="324"/>
      <c r="K33" s="393">
        <v>-64297254</v>
      </c>
      <c r="L33" s="116"/>
      <c r="M33" s="326">
        <v>-60461616</v>
      </c>
      <c r="Q33" s="456"/>
    </row>
    <row r="34" spans="1:17" ht="15" customHeight="1" x14ac:dyDescent="0.2">
      <c r="A34" s="75" t="s">
        <v>64</v>
      </c>
      <c r="B34" s="75"/>
      <c r="C34" s="75"/>
      <c r="D34" s="203"/>
      <c r="E34" s="26"/>
      <c r="F34" s="27"/>
      <c r="G34" s="130"/>
      <c r="H34" s="324"/>
      <c r="I34" s="118"/>
      <c r="J34" s="324"/>
      <c r="K34" s="393"/>
      <c r="L34" s="324"/>
      <c r="M34" s="326"/>
      <c r="Q34" s="456"/>
    </row>
    <row r="35" spans="1:17" ht="15" customHeight="1" x14ac:dyDescent="0.2">
      <c r="A35" s="24"/>
      <c r="B35" s="75" t="s">
        <v>65</v>
      </c>
      <c r="C35" s="75"/>
      <c r="D35" s="203"/>
      <c r="E35" s="26"/>
      <c r="F35" s="27"/>
      <c r="G35" s="369">
        <v>6515201</v>
      </c>
      <c r="H35" s="324"/>
      <c r="I35" s="336">
        <v>19932978</v>
      </c>
      <c r="J35" s="324"/>
      <c r="K35" s="413">
        <v>0</v>
      </c>
      <c r="L35" s="324"/>
      <c r="M35" s="337">
        <v>0</v>
      </c>
      <c r="N35" s="115"/>
      <c r="Q35" s="456"/>
    </row>
    <row r="36" spans="1:17" ht="15" customHeight="1" x14ac:dyDescent="0.2">
      <c r="A36" s="75" t="s">
        <v>342</v>
      </c>
      <c r="B36" s="75"/>
      <c r="C36" s="75"/>
      <c r="D36" s="203"/>
      <c r="E36" s="26"/>
      <c r="F36" s="27"/>
      <c r="G36" s="130"/>
      <c r="H36" s="324"/>
      <c r="I36" s="118"/>
      <c r="J36" s="324"/>
      <c r="K36" s="371"/>
      <c r="L36" s="324"/>
      <c r="M36" s="324"/>
      <c r="Q36" s="456"/>
    </row>
    <row r="37" spans="1:17" ht="15" customHeight="1" x14ac:dyDescent="0.2">
      <c r="A37" s="24"/>
      <c r="B37" s="75" t="s">
        <v>188</v>
      </c>
      <c r="C37" s="75"/>
      <c r="D37" s="203"/>
      <c r="E37" s="26"/>
      <c r="F37" s="27"/>
      <c r="G37" s="398">
        <v>14634923</v>
      </c>
      <c r="H37" s="324"/>
      <c r="I37" s="332">
        <v>-31228990</v>
      </c>
      <c r="J37" s="324"/>
      <c r="K37" s="376">
        <v>0</v>
      </c>
      <c r="L37" s="324"/>
      <c r="M37" s="329">
        <v>0</v>
      </c>
      <c r="Q37" s="456"/>
    </row>
    <row r="38" spans="1:17" ht="15" customHeight="1" x14ac:dyDescent="0.2">
      <c r="A38" s="75"/>
      <c r="B38" s="75"/>
      <c r="C38" s="75"/>
      <c r="D38" s="203"/>
      <c r="E38" s="26"/>
      <c r="F38" s="27"/>
      <c r="G38" s="400"/>
      <c r="H38" s="34"/>
      <c r="I38" s="34"/>
      <c r="J38" s="51"/>
      <c r="K38" s="132"/>
      <c r="L38" s="51"/>
      <c r="M38" s="67"/>
      <c r="Q38" s="456"/>
    </row>
    <row r="39" spans="1:17" ht="15" customHeight="1" x14ac:dyDescent="0.2">
      <c r="A39" s="74" t="s">
        <v>355</v>
      </c>
      <c r="B39" s="74"/>
      <c r="C39" s="74"/>
      <c r="D39" s="203"/>
      <c r="E39" s="26"/>
      <c r="F39" s="27"/>
      <c r="G39" s="403">
        <f>SUM(G26,G28:G37)</f>
        <v>108439961</v>
      </c>
      <c r="H39" s="34"/>
      <c r="I39" s="199">
        <f>SUM(I26,I28:I37)</f>
        <v>192672871</v>
      </c>
      <c r="J39" s="66"/>
      <c r="K39" s="403">
        <f>SUM(K26,K28:K37)</f>
        <v>235238859</v>
      </c>
      <c r="L39" s="66"/>
      <c r="M39" s="199">
        <f>SUM(M26,M28:M37)</f>
        <v>222104017</v>
      </c>
      <c r="Q39" s="456"/>
    </row>
    <row r="40" spans="1:17" ht="15" customHeight="1" x14ac:dyDescent="0.2">
      <c r="A40" s="75" t="s">
        <v>295</v>
      </c>
      <c r="B40" s="197"/>
      <c r="C40" s="197"/>
      <c r="D40" s="203"/>
      <c r="E40" s="254"/>
      <c r="F40" s="27"/>
      <c r="G40" s="399">
        <v>-38802727</v>
      </c>
      <c r="H40" s="324"/>
      <c r="I40" s="338">
        <v>-43241561</v>
      </c>
      <c r="J40" s="324"/>
      <c r="K40" s="402">
        <v>-44020153</v>
      </c>
      <c r="L40" s="324"/>
      <c r="M40" s="328">
        <v>-41234498</v>
      </c>
      <c r="Q40" s="456"/>
    </row>
    <row r="41" spans="1:17" ht="15" customHeight="1" x14ac:dyDescent="0.2">
      <c r="A41" s="75"/>
      <c r="B41" s="75"/>
      <c r="C41" s="75"/>
      <c r="D41" s="203"/>
      <c r="E41" s="26"/>
      <c r="F41" s="27"/>
      <c r="G41" s="400"/>
      <c r="H41" s="34"/>
      <c r="I41" s="34"/>
      <c r="J41" s="202"/>
      <c r="K41" s="403"/>
      <c r="L41" s="202"/>
      <c r="M41" s="199"/>
      <c r="Q41" s="456"/>
    </row>
    <row r="42" spans="1:17" ht="15" customHeight="1" x14ac:dyDescent="0.2">
      <c r="A42" s="74" t="s">
        <v>343</v>
      </c>
      <c r="B42" s="75"/>
      <c r="C42" s="75"/>
      <c r="D42" s="203"/>
      <c r="E42" s="26"/>
      <c r="F42" s="27"/>
      <c r="G42" s="414">
        <f>SUM(G39:G40)</f>
        <v>69637234</v>
      </c>
      <c r="H42" s="34"/>
      <c r="I42" s="227">
        <f>SUM(I39:I40)</f>
        <v>149431310</v>
      </c>
      <c r="J42" s="66"/>
      <c r="K42" s="414">
        <f>SUM(K39:K41)</f>
        <v>191218706</v>
      </c>
      <c r="L42" s="66"/>
      <c r="M42" s="227">
        <f>SUM(M39:M41)</f>
        <v>180869519</v>
      </c>
      <c r="Q42" s="456"/>
    </row>
    <row r="43" spans="1:17" ht="15" customHeight="1" x14ac:dyDescent="0.2">
      <c r="A43" s="74"/>
      <c r="B43" s="75"/>
      <c r="C43" s="75"/>
      <c r="D43" s="203"/>
      <c r="E43" s="26"/>
      <c r="F43" s="27"/>
      <c r="G43" s="66"/>
      <c r="H43" s="34"/>
      <c r="I43" s="66"/>
      <c r="J43" s="66"/>
      <c r="K43" s="66"/>
      <c r="L43" s="66"/>
      <c r="M43" s="66"/>
      <c r="Q43" s="456"/>
    </row>
    <row r="44" spans="1:17" ht="15" customHeight="1" x14ac:dyDescent="0.2">
      <c r="A44" s="74"/>
      <c r="B44" s="75"/>
      <c r="C44" s="75"/>
      <c r="D44" s="203"/>
      <c r="E44" s="26"/>
      <c r="F44" s="27"/>
      <c r="G44" s="66"/>
      <c r="H44" s="34"/>
      <c r="I44" s="66"/>
      <c r="J44" s="66"/>
      <c r="K44" s="66"/>
      <c r="L44" s="66"/>
      <c r="M44" s="66"/>
    </row>
    <row r="45" spans="1:17" ht="15" customHeight="1" x14ac:dyDescent="0.2">
      <c r="A45" s="74"/>
      <c r="B45" s="75"/>
      <c r="C45" s="75"/>
      <c r="D45" s="203"/>
      <c r="E45" s="26"/>
      <c r="F45" s="27"/>
      <c r="G45" s="66"/>
      <c r="H45" s="34"/>
      <c r="I45" s="66"/>
      <c r="J45" s="66"/>
      <c r="K45" s="66"/>
      <c r="L45" s="66"/>
      <c r="M45" s="66"/>
    </row>
    <row r="46" spans="1:17" ht="15" customHeight="1" x14ac:dyDescent="0.2">
      <c r="A46" s="74"/>
      <c r="B46" s="75"/>
      <c r="C46" s="75"/>
      <c r="D46" s="203"/>
      <c r="E46" s="26"/>
      <c r="F46" s="27"/>
      <c r="G46" s="66"/>
      <c r="H46" s="34"/>
      <c r="I46" s="66"/>
      <c r="J46" s="66"/>
      <c r="K46" s="66"/>
      <c r="L46" s="66"/>
      <c r="M46" s="66"/>
    </row>
    <row r="47" spans="1:17" ht="15" customHeight="1" x14ac:dyDescent="0.2">
      <c r="A47" s="12"/>
      <c r="B47" s="13"/>
      <c r="C47" s="13"/>
      <c r="D47" s="6"/>
      <c r="G47" s="317"/>
      <c r="H47" s="315"/>
      <c r="I47" s="317"/>
      <c r="J47" s="317"/>
      <c r="K47" s="317"/>
      <c r="L47" s="317"/>
      <c r="M47" s="317"/>
    </row>
    <row r="48" spans="1:17" ht="15" customHeight="1" x14ac:dyDescent="0.2">
      <c r="A48" s="12"/>
      <c r="B48" s="13"/>
      <c r="C48" s="13"/>
      <c r="D48" s="6"/>
      <c r="G48" s="317"/>
      <c r="H48" s="315"/>
      <c r="I48" s="317"/>
      <c r="J48" s="317"/>
      <c r="K48" s="317"/>
      <c r="L48" s="317"/>
      <c r="M48" s="317"/>
    </row>
    <row r="49" spans="1:13" ht="15" customHeight="1" x14ac:dyDescent="0.2">
      <c r="A49" s="12"/>
      <c r="B49" s="13"/>
      <c r="C49" s="13"/>
      <c r="D49" s="6"/>
      <c r="G49" s="317"/>
      <c r="H49" s="315"/>
      <c r="I49" s="317"/>
      <c r="J49" s="317"/>
      <c r="K49" s="317"/>
      <c r="L49" s="317"/>
      <c r="M49" s="317"/>
    </row>
    <row r="50" spans="1:13" ht="15" customHeight="1" x14ac:dyDescent="0.2">
      <c r="A50" s="12"/>
      <c r="B50" s="13"/>
      <c r="C50" s="13"/>
      <c r="D50" s="6"/>
      <c r="G50" s="317"/>
      <c r="H50" s="315"/>
      <c r="I50" s="317"/>
      <c r="J50" s="317"/>
      <c r="K50" s="317"/>
      <c r="L50" s="317"/>
      <c r="M50" s="317"/>
    </row>
    <row r="51" spans="1:13" ht="8.25" customHeight="1" x14ac:dyDescent="0.2">
      <c r="A51" s="12"/>
      <c r="B51" s="13"/>
      <c r="C51" s="13"/>
      <c r="D51" s="6"/>
      <c r="G51" s="317"/>
      <c r="H51" s="315"/>
      <c r="I51" s="317"/>
      <c r="J51" s="317"/>
      <c r="K51" s="317"/>
      <c r="L51" s="317"/>
      <c r="M51" s="317"/>
    </row>
    <row r="52" spans="1:13" s="115" customFormat="1" ht="20.100000000000001" customHeight="1" x14ac:dyDescent="0.2">
      <c r="A52" s="228" t="str">
        <f>'2-4'!A61</f>
        <v>The accompanying notes on pages 16 to 47 form part of this interim financial information.</v>
      </c>
      <c r="B52" s="22"/>
      <c r="C52" s="22"/>
      <c r="D52" s="41"/>
      <c r="E52" s="313"/>
      <c r="F52" s="15"/>
      <c r="G52" s="15"/>
      <c r="H52" s="15"/>
      <c r="I52" s="15"/>
      <c r="J52" s="318"/>
      <c r="K52" s="319"/>
      <c r="L52" s="318"/>
      <c r="M52" s="319"/>
    </row>
    <row r="53" spans="1:13" ht="15" customHeight="1" x14ac:dyDescent="0.2">
      <c r="A53" s="1" t="str">
        <f>+A1</f>
        <v>Thonburi Healthcare Group Public Company Limited</v>
      </c>
      <c r="B53" s="2"/>
      <c r="C53" s="2"/>
      <c r="D53" s="3"/>
      <c r="F53" s="5"/>
      <c r="G53" s="5"/>
      <c r="H53" s="5"/>
      <c r="I53" s="5"/>
      <c r="J53" s="312"/>
      <c r="K53" s="312"/>
      <c r="L53" s="312"/>
      <c r="M53" s="312"/>
    </row>
    <row r="54" spans="1:13" ht="15" customHeight="1" x14ac:dyDescent="0.2">
      <c r="A54" s="1" t="str">
        <f>+A2</f>
        <v>Statements of Comprehensive Income</v>
      </c>
      <c r="B54" s="36"/>
      <c r="C54" s="36"/>
      <c r="D54" s="37"/>
      <c r="E54" s="18"/>
      <c r="F54" s="40"/>
      <c r="G54" s="40"/>
      <c r="H54" s="40"/>
      <c r="I54" s="40"/>
      <c r="J54" s="57"/>
      <c r="K54" s="57"/>
      <c r="L54" s="57"/>
      <c r="M54" s="57"/>
    </row>
    <row r="55" spans="1:13" ht="15" customHeight="1" x14ac:dyDescent="0.2">
      <c r="A55" s="7" t="str">
        <f>A3</f>
        <v>For the three-month period ended 30 September 2020</v>
      </c>
      <c r="B55" s="8"/>
      <c r="C55" s="8"/>
      <c r="D55" s="9"/>
      <c r="E55" s="313"/>
      <c r="F55" s="252"/>
      <c r="G55" s="252"/>
      <c r="H55" s="252"/>
      <c r="I55" s="252"/>
      <c r="J55" s="314"/>
      <c r="K55" s="314"/>
      <c r="L55" s="314"/>
      <c r="M55" s="314"/>
    </row>
    <row r="56" spans="1:13" ht="15" customHeight="1" x14ac:dyDescent="0.2">
      <c r="A56" s="11"/>
      <c r="B56" s="13"/>
      <c r="C56" s="13"/>
      <c r="D56" s="6"/>
      <c r="K56" s="320"/>
      <c r="M56" s="320"/>
    </row>
    <row r="57" spans="1:13" ht="15" customHeight="1" x14ac:dyDescent="0.2">
      <c r="A57" s="27"/>
      <c r="B57" s="75"/>
      <c r="C57" s="75"/>
      <c r="D57" s="203"/>
      <c r="E57" s="26"/>
      <c r="F57" s="27"/>
      <c r="G57" s="27"/>
      <c r="H57" s="27"/>
      <c r="I57" s="27"/>
      <c r="J57" s="31"/>
      <c r="K57" s="70"/>
      <c r="L57" s="31"/>
      <c r="M57" s="70"/>
    </row>
    <row r="58" spans="1:13" s="11" customFormat="1" ht="15" customHeight="1" x14ac:dyDescent="0.2">
      <c r="A58" s="24"/>
      <c r="B58" s="24"/>
      <c r="C58" s="24"/>
      <c r="D58" s="27"/>
      <c r="E58" s="26"/>
      <c r="F58" s="27"/>
      <c r="G58" s="538" t="s">
        <v>1</v>
      </c>
      <c r="H58" s="538"/>
      <c r="I58" s="538"/>
      <c r="J58" s="46"/>
      <c r="K58" s="538" t="s">
        <v>163</v>
      </c>
      <c r="L58" s="538"/>
      <c r="M58" s="538"/>
    </row>
    <row r="59" spans="1:13" s="11" customFormat="1" ht="15" customHeight="1" x14ac:dyDescent="0.2">
      <c r="A59" s="24"/>
      <c r="B59" s="24"/>
      <c r="C59" s="24"/>
      <c r="D59" s="27"/>
      <c r="E59" s="26"/>
      <c r="F59" s="27"/>
      <c r="G59" s="537" t="s">
        <v>162</v>
      </c>
      <c r="H59" s="537"/>
      <c r="I59" s="537"/>
      <c r="J59" s="46"/>
      <c r="K59" s="537" t="s">
        <v>162</v>
      </c>
      <c r="L59" s="537"/>
      <c r="M59" s="537"/>
    </row>
    <row r="60" spans="1:13" ht="15" customHeight="1" x14ac:dyDescent="0.2">
      <c r="A60" s="24"/>
      <c r="B60" s="194"/>
      <c r="C60" s="194"/>
      <c r="D60" s="195"/>
      <c r="E60" s="38"/>
      <c r="F60" s="39"/>
      <c r="G60" s="64" t="s">
        <v>2</v>
      </c>
      <c r="H60" s="64"/>
      <c r="I60" s="64" t="s">
        <v>2</v>
      </c>
      <c r="J60" s="196"/>
      <c r="K60" s="205" t="s">
        <v>2</v>
      </c>
      <c r="L60" s="196"/>
      <c r="M60" s="64" t="s">
        <v>2</v>
      </c>
    </row>
    <row r="61" spans="1:13" ht="15" customHeight="1" x14ac:dyDescent="0.2">
      <c r="A61" s="24"/>
      <c r="B61" s="194"/>
      <c r="C61" s="194"/>
      <c r="D61" s="195"/>
      <c r="E61" s="38"/>
      <c r="F61" s="39"/>
      <c r="G61" s="55" t="s">
        <v>324</v>
      </c>
      <c r="H61" s="55"/>
      <c r="I61" s="55" t="s">
        <v>324</v>
      </c>
      <c r="J61" s="196"/>
      <c r="K61" s="55" t="s">
        <v>324</v>
      </c>
      <c r="L61" s="196"/>
      <c r="M61" s="55" t="s">
        <v>324</v>
      </c>
    </row>
    <row r="62" spans="1:13" ht="15" customHeight="1" x14ac:dyDescent="0.2">
      <c r="A62" s="24"/>
      <c r="B62" s="24"/>
      <c r="C62" s="24"/>
      <c r="D62" s="27"/>
      <c r="E62" s="233"/>
      <c r="F62" s="29"/>
      <c r="G62" s="55" t="s">
        <v>221</v>
      </c>
      <c r="H62" s="56"/>
      <c r="I62" s="55" t="s">
        <v>205</v>
      </c>
      <c r="J62" s="46"/>
      <c r="K62" s="55" t="s">
        <v>221</v>
      </c>
      <c r="L62" s="56"/>
      <c r="M62" s="55" t="s">
        <v>205</v>
      </c>
    </row>
    <row r="63" spans="1:13" ht="15" customHeight="1" x14ac:dyDescent="0.2">
      <c r="A63" s="24"/>
      <c r="B63" s="24"/>
      <c r="C63" s="24"/>
      <c r="D63" s="27"/>
      <c r="E63" s="28"/>
      <c r="F63" s="29"/>
      <c r="G63" s="73" t="s">
        <v>48</v>
      </c>
      <c r="H63" s="64"/>
      <c r="I63" s="73" t="s">
        <v>48</v>
      </c>
      <c r="J63" s="46"/>
      <c r="K63" s="73" t="s">
        <v>48</v>
      </c>
      <c r="L63" s="46"/>
      <c r="M63" s="73" t="s">
        <v>48</v>
      </c>
    </row>
    <row r="64" spans="1:13" s="11" customFormat="1" ht="15" customHeight="1" x14ac:dyDescent="0.2">
      <c r="A64" s="74" t="s">
        <v>67</v>
      </c>
      <c r="B64" s="75"/>
      <c r="C64" s="75"/>
      <c r="D64" s="203"/>
      <c r="E64" s="38"/>
      <c r="F64" s="27"/>
      <c r="G64" s="125"/>
      <c r="H64" s="27"/>
      <c r="I64" s="27"/>
      <c r="J64" s="31"/>
      <c r="K64" s="123"/>
      <c r="L64" s="31"/>
      <c r="M64" s="70"/>
    </row>
    <row r="65" spans="1:14" s="11" customFormat="1" ht="15" customHeight="1" x14ac:dyDescent="0.2">
      <c r="A65" s="75" t="s">
        <v>246</v>
      </c>
      <c r="B65" s="75"/>
      <c r="C65" s="75"/>
      <c r="D65" s="75"/>
      <c r="E65" s="26"/>
      <c r="F65" s="27"/>
      <c r="G65" s="142"/>
      <c r="H65" s="27"/>
      <c r="I65" s="206"/>
      <c r="J65" s="66"/>
      <c r="K65" s="142"/>
      <c r="L65" s="66"/>
      <c r="M65" s="206"/>
      <c r="N65" s="315"/>
    </row>
    <row r="66" spans="1:14" s="11" customFormat="1" ht="15" customHeight="1" x14ac:dyDescent="0.2">
      <c r="A66" s="75"/>
      <c r="B66" s="75" t="s">
        <v>153</v>
      </c>
      <c r="C66" s="75"/>
      <c r="D66" s="75"/>
      <c r="E66" s="26"/>
      <c r="F66" s="27"/>
      <c r="G66" s="142"/>
      <c r="H66" s="27"/>
      <c r="I66" s="206"/>
      <c r="J66" s="66"/>
      <c r="K66" s="142"/>
      <c r="L66" s="66"/>
      <c r="M66" s="206"/>
      <c r="N66" s="315"/>
    </row>
    <row r="67" spans="1:14" s="11" customFormat="1" ht="15" customHeight="1" x14ac:dyDescent="0.2">
      <c r="A67" s="27"/>
      <c r="B67" s="77" t="s">
        <v>341</v>
      </c>
      <c r="C67" s="77"/>
      <c r="D67" s="75"/>
      <c r="E67" s="26"/>
      <c r="F67" s="27"/>
      <c r="G67" s="125"/>
      <c r="H67" s="27"/>
      <c r="I67" s="27"/>
      <c r="J67" s="66"/>
      <c r="K67" s="403"/>
      <c r="L67" s="66"/>
      <c r="M67" s="199"/>
      <c r="N67" s="315"/>
    </row>
    <row r="68" spans="1:14" s="11" customFormat="1" ht="15" customHeight="1" x14ac:dyDescent="0.2">
      <c r="A68" s="27"/>
      <c r="B68" s="75"/>
      <c r="C68" s="75"/>
      <c r="D68" s="75" t="s">
        <v>328</v>
      </c>
      <c r="E68" s="26"/>
      <c r="F68" s="27"/>
      <c r="G68" s="131">
        <v>0</v>
      </c>
      <c r="H68" s="323"/>
      <c r="I68" s="322">
        <v>-35315186</v>
      </c>
      <c r="J68" s="324"/>
      <c r="K68" s="131">
        <v>0</v>
      </c>
      <c r="L68" s="324"/>
      <c r="M68" s="322">
        <v>-30175486</v>
      </c>
      <c r="N68" s="315"/>
    </row>
    <row r="69" spans="1:14" s="11" customFormat="1" ht="15" customHeight="1" x14ac:dyDescent="0.2">
      <c r="A69" s="75"/>
      <c r="B69" s="77" t="s">
        <v>296</v>
      </c>
      <c r="C69" s="77"/>
      <c r="D69" s="75"/>
      <c r="E69" s="26"/>
      <c r="F69" s="27"/>
      <c r="G69" s="406"/>
      <c r="H69" s="202"/>
      <c r="I69" s="202"/>
      <c r="J69" s="202"/>
      <c r="K69" s="127"/>
      <c r="L69" s="66"/>
      <c r="M69" s="212"/>
      <c r="N69" s="315"/>
    </row>
    <row r="70" spans="1:14" s="11" customFormat="1" ht="15" customHeight="1" x14ac:dyDescent="0.2">
      <c r="A70" s="75"/>
      <c r="B70" s="75"/>
      <c r="C70" s="75"/>
      <c r="D70" s="75" t="s">
        <v>348</v>
      </c>
      <c r="E70" s="26"/>
      <c r="F70" s="27"/>
      <c r="G70" s="404">
        <v>9480854</v>
      </c>
      <c r="H70" s="325"/>
      <c r="I70" s="325">
        <v>60398146</v>
      </c>
      <c r="J70" s="325"/>
      <c r="K70" s="404">
        <v>9480854</v>
      </c>
      <c r="L70" s="324"/>
      <c r="M70" s="325">
        <v>60345945</v>
      </c>
      <c r="N70" s="315"/>
    </row>
    <row r="71" spans="1:14" s="11" customFormat="1" ht="15" customHeight="1" x14ac:dyDescent="0.2">
      <c r="A71" s="27"/>
      <c r="B71" s="77" t="s">
        <v>169</v>
      </c>
      <c r="C71" s="77"/>
      <c r="D71" s="75"/>
      <c r="E71" s="26"/>
      <c r="F71" s="27"/>
      <c r="G71" s="405"/>
      <c r="H71" s="34"/>
      <c r="I71" s="200"/>
      <c r="J71" s="66"/>
      <c r="K71" s="128"/>
      <c r="L71" s="66"/>
      <c r="M71" s="207"/>
      <c r="N71" s="315"/>
    </row>
    <row r="72" spans="1:14" s="11" customFormat="1" ht="15" customHeight="1" x14ac:dyDescent="0.2">
      <c r="A72" s="27"/>
      <c r="B72" s="75"/>
      <c r="C72" s="75"/>
      <c r="D72" s="75" t="s">
        <v>349</v>
      </c>
      <c r="E72" s="26"/>
      <c r="F72" s="27"/>
      <c r="G72" s="405"/>
      <c r="H72" s="34"/>
      <c r="I72" s="200"/>
      <c r="J72" s="66"/>
      <c r="K72" s="128"/>
      <c r="L72" s="66"/>
      <c r="M72" s="207"/>
      <c r="N72" s="315"/>
    </row>
    <row r="73" spans="1:14" s="11" customFormat="1" ht="15" customHeight="1" x14ac:dyDescent="0.2">
      <c r="A73" s="27"/>
      <c r="B73" s="75"/>
      <c r="C73" s="75"/>
      <c r="D73" s="75" t="s">
        <v>350</v>
      </c>
      <c r="E73" s="26"/>
      <c r="F73" s="27"/>
      <c r="G73" s="404">
        <v>-8947945</v>
      </c>
      <c r="H73" s="325"/>
      <c r="I73" s="325">
        <v>13621717</v>
      </c>
      <c r="J73" s="325"/>
      <c r="K73" s="404">
        <v>0</v>
      </c>
      <c r="L73" s="324"/>
      <c r="M73" s="325">
        <v>0</v>
      </c>
      <c r="N73" s="315"/>
    </row>
    <row r="74" spans="1:14" s="11" customFormat="1" ht="15" customHeight="1" x14ac:dyDescent="0.2">
      <c r="A74" s="27"/>
      <c r="B74" s="77" t="s">
        <v>247</v>
      </c>
      <c r="C74" s="77"/>
      <c r="D74" s="27"/>
      <c r="E74" s="26"/>
      <c r="F74" s="27"/>
      <c r="G74" s="415"/>
      <c r="H74" s="27"/>
      <c r="I74" s="198"/>
      <c r="J74" s="27"/>
      <c r="K74" s="415"/>
      <c r="L74" s="27"/>
      <c r="M74" s="198"/>
      <c r="N74" s="315"/>
    </row>
    <row r="75" spans="1:14" s="11" customFormat="1" ht="15" customHeight="1" x14ac:dyDescent="0.2">
      <c r="A75" s="75"/>
      <c r="B75" s="27"/>
      <c r="C75" s="27"/>
      <c r="D75" s="75" t="s">
        <v>351</v>
      </c>
      <c r="E75" s="26"/>
      <c r="F75" s="27"/>
      <c r="G75" s="396">
        <v>-1896171</v>
      </c>
      <c r="H75" s="325"/>
      <c r="I75" s="327">
        <v>-5016592</v>
      </c>
      <c r="J75" s="325"/>
      <c r="K75" s="402">
        <v>-1896171</v>
      </c>
      <c r="L75" s="324"/>
      <c r="M75" s="328">
        <v>-6034092</v>
      </c>
      <c r="N75" s="315"/>
    </row>
    <row r="76" spans="1:14" s="11" customFormat="1" ht="8.1" customHeight="1" x14ac:dyDescent="0.2">
      <c r="A76" s="75"/>
      <c r="B76" s="75"/>
      <c r="C76" s="75"/>
      <c r="D76" s="27"/>
      <c r="E76" s="26"/>
      <c r="F76" s="27"/>
      <c r="G76" s="403"/>
      <c r="H76" s="66"/>
      <c r="I76" s="199"/>
      <c r="J76" s="66"/>
      <c r="K76" s="403"/>
      <c r="L76" s="66"/>
      <c r="M76" s="199"/>
      <c r="N76" s="315"/>
    </row>
    <row r="77" spans="1:14" s="11" customFormat="1" ht="15" customHeight="1" x14ac:dyDescent="0.2">
      <c r="A77" s="74" t="s">
        <v>248</v>
      </c>
      <c r="B77" s="75"/>
      <c r="C77" s="75"/>
      <c r="D77" s="203"/>
      <c r="E77" s="26"/>
      <c r="F77" s="27"/>
      <c r="G77" s="125"/>
      <c r="H77" s="27"/>
      <c r="I77" s="27"/>
      <c r="J77" s="202"/>
      <c r="K77" s="406"/>
      <c r="L77" s="202"/>
      <c r="M77" s="202"/>
    </row>
    <row r="78" spans="1:14" s="11" customFormat="1" ht="15" customHeight="1" x14ac:dyDescent="0.2">
      <c r="A78" s="74"/>
      <c r="B78" s="208" t="s">
        <v>69</v>
      </c>
      <c r="C78" s="208"/>
      <c r="D78" s="203"/>
      <c r="E78" s="26"/>
      <c r="F78" s="27"/>
      <c r="G78" s="129">
        <f>SUM(G68:G75)</f>
        <v>-1363262</v>
      </c>
      <c r="H78" s="66"/>
      <c r="I78" s="201">
        <f>SUM(I68:I75)</f>
        <v>33688085</v>
      </c>
      <c r="J78" s="66"/>
      <c r="K78" s="129">
        <f>SUM(K68:K75)</f>
        <v>7584683</v>
      </c>
      <c r="L78" s="202"/>
      <c r="M78" s="201">
        <f>SUM(M68:M75)</f>
        <v>24136367</v>
      </c>
    </row>
    <row r="79" spans="1:14" s="11" customFormat="1" ht="8.1" customHeight="1" x14ac:dyDescent="0.2">
      <c r="A79" s="74"/>
      <c r="B79" s="208"/>
      <c r="C79" s="208"/>
      <c r="D79" s="203"/>
      <c r="E79" s="26"/>
      <c r="F79" s="27"/>
      <c r="G79" s="125"/>
      <c r="H79" s="27"/>
      <c r="I79" s="27"/>
      <c r="J79" s="66"/>
      <c r="K79" s="407"/>
      <c r="L79" s="66"/>
      <c r="M79" s="209"/>
    </row>
    <row r="80" spans="1:14" s="11" customFormat="1" ht="15" customHeight="1" x14ac:dyDescent="0.2">
      <c r="A80" s="210" t="s">
        <v>346</v>
      </c>
      <c r="B80" s="208"/>
      <c r="C80" s="208"/>
      <c r="D80" s="203"/>
      <c r="E80" s="26"/>
      <c r="F80" s="27"/>
      <c r="G80" s="125"/>
      <c r="H80" s="27"/>
      <c r="I80" s="27"/>
      <c r="J80" s="66"/>
      <c r="K80" s="408"/>
      <c r="L80" s="66"/>
      <c r="M80" s="66"/>
    </row>
    <row r="81" spans="1:18" s="315" customFormat="1" ht="15" customHeight="1" thickBot="1" x14ac:dyDescent="0.25">
      <c r="A81" s="34"/>
      <c r="B81" s="210" t="s">
        <v>151</v>
      </c>
      <c r="C81" s="210"/>
      <c r="D81" s="211"/>
      <c r="E81" s="38"/>
      <c r="F81" s="34"/>
      <c r="G81" s="409">
        <f>+G78+G42</f>
        <v>68273972</v>
      </c>
      <c r="H81" s="27"/>
      <c r="I81" s="229">
        <f>+I78+I42</f>
        <v>183119395</v>
      </c>
      <c r="J81" s="202"/>
      <c r="K81" s="409">
        <f>+K78+K42</f>
        <v>198803389</v>
      </c>
      <c r="L81" s="202"/>
      <c r="M81" s="229">
        <f>+M78+M42</f>
        <v>205005886</v>
      </c>
    </row>
    <row r="82" spans="1:18" s="11" customFormat="1" ht="8.1" customHeight="1" thickTop="1" x14ac:dyDescent="0.2">
      <c r="A82" s="75"/>
      <c r="B82" s="75"/>
      <c r="C82" s="75"/>
      <c r="D82" s="203"/>
      <c r="E82" s="26"/>
      <c r="F82" s="27"/>
      <c r="G82" s="125"/>
      <c r="H82" s="27"/>
      <c r="I82" s="27"/>
      <c r="J82" s="31"/>
      <c r="K82" s="123"/>
      <c r="L82" s="31"/>
      <c r="M82" s="70"/>
    </row>
    <row r="83" spans="1:18" s="11" customFormat="1" ht="15" customHeight="1" x14ac:dyDescent="0.2">
      <c r="A83" s="74" t="s">
        <v>347</v>
      </c>
      <c r="B83" s="74"/>
      <c r="C83" s="74"/>
      <c r="D83" s="203"/>
      <c r="E83" s="26"/>
      <c r="F83" s="27"/>
      <c r="G83" s="125"/>
      <c r="H83" s="27"/>
      <c r="I83" s="27"/>
      <c r="J83" s="31"/>
      <c r="K83" s="132"/>
      <c r="L83" s="31"/>
      <c r="M83" s="67"/>
    </row>
    <row r="84" spans="1:18" s="11" customFormat="1" ht="15" customHeight="1" x14ac:dyDescent="0.2">
      <c r="A84" s="27"/>
      <c r="B84" s="75" t="s">
        <v>70</v>
      </c>
      <c r="C84" s="75"/>
      <c r="D84" s="203"/>
      <c r="E84" s="26"/>
      <c r="F84" s="27"/>
      <c r="G84" s="393">
        <v>75187684</v>
      </c>
      <c r="H84" s="325"/>
      <c r="I84" s="326">
        <v>147996561</v>
      </c>
      <c r="J84" s="325"/>
      <c r="K84" s="393">
        <v>191218706</v>
      </c>
      <c r="L84" s="325"/>
      <c r="M84" s="326">
        <v>180869519</v>
      </c>
    </row>
    <row r="85" spans="1:18" s="11" customFormat="1" ht="15" customHeight="1" x14ac:dyDescent="0.2">
      <c r="A85" s="27"/>
      <c r="B85" s="75" t="s">
        <v>46</v>
      </c>
      <c r="C85" s="75"/>
      <c r="D85" s="203"/>
      <c r="E85" s="26"/>
      <c r="F85" s="27"/>
      <c r="G85" s="396">
        <v>-5550450</v>
      </c>
      <c r="H85" s="325"/>
      <c r="I85" s="327">
        <v>1434749</v>
      </c>
      <c r="J85" s="325"/>
      <c r="K85" s="394">
        <v>0</v>
      </c>
      <c r="L85" s="325"/>
      <c r="M85" s="330">
        <v>0</v>
      </c>
    </row>
    <row r="86" spans="1:18" s="11" customFormat="1" ht="8.1" customHeight="1" x14ac:dyDescent="0.2">
      <c r="A86" s="75"/>
      <c r="B86" s="75"/>
      <c r="C86" s="75"/>
      <c r="D86" s="203"/>
      <c r="E86" s="26"/>
      <c r="F86" s="27"/>
      <c r="G86" s="371"/>
      <c r="H86" s="324"/>
      <c r="I86" s="324"/>
      <c r="J86" s="324"/>
      <c r="K86" s="395"/>
      <c r="L86" s="324"/>
      <c r="M86" s="116"/>
    </row>
    <row r="87" spans="1:18" s="11" customFormat="1" ht="15" customHeight="1" thickBot="1" x14ac:dyDescent="0.25">
      <c r="A87" s="27"/>
      <c r="B87" s="75"/>
      <c r="C87" s="75"/>
      <c r="D87" s="203"/>
      <c r="E87" s="26"/>
      <c r="F87" s="27"/>
      <c r="G87" s="410">
        <f>SUM(G84:G86)</f>
        <v>69637234</v>
      </c>
      <c r="H87" s="324"/>
      <c r="I87" s="331">
        <f>SUM(I84:I86)</f>
        <v>149431310</v>
      </c>
      <c r="J87" s="324"/>
      <c r="K87" s="410">
        <f>SUM(K84:K86)</f>
        <v>191218706</v>
      </c>
      <c r="L87" s="324"/>
      <c r="M87" s="331">
        <f>SUM(M84:M86)</f>
        <v>180869519</v>
      </c>
      <c r="R87" s="321"/>
    </row>
    <row r="88" spans="1:18" s="11" customFormat="1" ht="15" customHeight="1" thickTop="1" x14ac:dyDescent="0.2">
      <c r="A88" s="75"/>
      <c r="B88" s="75"/>
      <c r="C88" s="75"/>
      <c r="D88" s="203"/>
      <c r="E88" s="26"/>
      <c r="F88" s="27"/>
      <c r="G88" s="125"/>
      <c r="H88" s="27"/>
      <c r="I88" s="27"/>
      <c r="J88" s="31"/>
      <c r="K88" s="132"/>
      <c r="L88" s="31"/>
      <c r="M88" s="67"/>
      <c r="R88" s="321"/>
    </row>
    <row r="89" spans="1:18" s="11" customFormat="1" ht="15" customHeight="1" x14ac:dyDescent="0.2">
      <c r="A89" s="74" t="s">
        <v>346</v>
      </c>
      <c r="B89" s="75"/>
      <c r="C89" s="75"/>
      <c r="D89" s="203"/>
      <c r="E89" s="26"/>
      <c r="F89" s="27"/>
      <c r="G89" s="125"/>
      <c r="H89" s="27"/>
      <c r="I89" s="27"/>
      <c r="J89" s="31"/>
      <c r="K89" s="132"/>
      <c r="L89" s="31"/>
      <c r="M89" s="67"/>
    </row>
    <row r="90" spans="1:18" s="11" customFormat="1" ht="15" customHeight="1" x14ac:dyDescent="0.2">
      <c r="A90" s="74"/>
      <c r="B90" s="74" t="s">
        <v>71</v>
      </c>
      <c r="C90" s="74"/>
      <c r="D90" s="203"/>
      <c r="E90" s="26"/>
      <c r="F90" s="27"/>
      <c r="G90" s="125"/>
      <c r="H90" s="27"/>
      <c r="I90" s="27"/>
      <c r="J90" s="27"/>
      <c r="K90" s="125"/>
      <c r="L90" s="27"/>
      <c r="M90" s="27"/>
    </row>
    <row r="91" spans="1:18" s="11" customFormat="1" ht="15" customHeight="1" x14ac:dyDescent="0.2">
      <c r="A91" s="27"/>
      <c r="B91" s="75" t="s">
        <v>70</v>
      </c>
      <c r="C91" s="75"/>
      <c r="D91" s="203"/>
      <c r="E91" s="26"/>
      <c r="F91" s="27"/>
      <c r="G91" s="404">
        <v>73824422</v>
      </c>
      <c r="H91" s="324"/>
      <c r="I91" s="325">
        <v>183439832</v>
      </c>
      <c r="J91" s="324"/>
      <c r="K91" s="404">
        <v>198803389</v>
      </c>
      <c r="L91" s="324"/>
      <c r="M91" s="325">
        <v>205005886</v>
      </c>
    </row>
    <row r="92" spans="1:18" s="11" customFormat="1" ht="15" customHeight="1" x14ac:dyDescent="0.2">
      <c r="A92" s="27"/>
      <c r="B92" s="75" t="s">
        <v>46</v>
      </c>
      <c r="C92" s="75"/>
      <c r="D92" s="203"/>
      <c r="E92" s="26"/>
      <c r="F92" s="27"/>
      <c r="G92" s="398">
        <v>-5550450</v>
      </c>
      <c r="H92" s="324"/>
      <c r="I92" s="332">
        <v>-320437</v>
      </c>
      <c r="J92" s="324"/>
      <c r="K92" s="376">
        <v>0</v>
      </c>
      <c r="L92" s="324"/>
      <c r="M92" s="329">
        <v>0</v>
      </c>
    </row>
    <row r="93" spans="1:18" s="11" customFormat="1" ht="8.1" customHeight="1" x14ac:dyDescent="0.2">
      <c r="A93" s="75"/>
      <c r="B93" s="75"/>
      <c r="C93" s="75"/>
      <c r="D93" s="203"/>
      <c r="E93" s="26"/>
      <c r="F93" s="27"/>
      <c r="G93" s="371"/>
      <c r="H93" s="324"/>
      <c r="I93" s="324"/>
      <c r="J93" s="324"/>
      <c r="K93" s="395"/>
      <c r="L93" s="324"/>
      <c r="M93" s="116"/>
    </row>
    <row r="94" spans="1:18" s="11" customFormat="1" ht="15" customHeight="1" thickBot="1" x14ac:dyDescent="0.25">
      <c r="A94" s="75"/>
      <c r="B94" s="75"/>
      <c r="C94" s="75"/>
      <c r="D94" s="203"/>
      <c r="E94" s="26"/>
      <c r="F94" s="27"/>
      <c r="G94" s="410">
        <f>SUM(G91:G93)</f>
        <v>68273972</v>
      </c>
      <c r="H94" s="324"/>
      <c r="I94" s="331">
        <f>SUM(I91:I93)</f>
        <v>183119395</v>
      </c>
      <c r="J94" s="324"/>
      <c r="K94" s="410">
        <f>SUM(K91:K93)</f>
        <v>198803389</v>
      </c>
      <c r="L94" s="324"/>
      <c r="M94" s="331">
        <f>SUM(M91:M93)</f>
        <v>205005886</v>
      </c>
    </row>
    <row r="95" spans="1:18" s="11" customFormat="1" ht="15" customHeight="1" thickTop="1" x14ac:dyDescent="0.2">
      <c r="A95" s="75"/>
      <c r="B95" s="75"/>
      <c r="C95" s="75"/>
      <c r="D95" s="203"/>
      <c r="E95" s="26"/>
      <c r="F95" s="27"/>
      <c r="G95" s="125"/>
      <c r="H95" s="27"/>
      <c r="I95" s="27"/>
      <c r="J95" s="31"/>
      <c r="K95" s="132"/>
      <c r="L95" s="31"/>
      <c r="M95" s="67"/>
    </row>
    <row r="96" spans="1:18" s="11" customFormat="1" ht="15" customHeight="1" x14ac:dyDescent="0.2">
      <c r="A96" s="74" t="s">
        <v>345</v>
      </c>
      <c r="B96" s="27"/>
      <c r="C96" s="27"/>
      <c r="D96" s="203"/>
      <c r="E96" s="26"/>
      <c r="F96" s="27"/>
      <c r="G96" s="125"/>
      <c r="H96" s="27"/>
      <c r="I96" s="27"/>
      <c r="J96" s="31"/>
      <c r="K96" s="132"/>
      <c r="L96" s="31"/>
      <c r="M96" s="67"/>
    </row>
    <row r="97" spans="1:13" s="11" customFormat="1" ht="8.1" customHeight="1" x14ac:dyDescent="0.2">
      <c r="A97" s="27"/>
      <c r="B97" s="27"/>
      <c r="C97" s="27"/>
      <c r="D97" s="203"/>
      <c r="E97" s="26"/>
      <c r="F97" s="27"/>
      <c r="G97" s="125"/>
      <c r="H97" s="27"/>
      <c r="I97" s="27"/>
      <c r="J97" s="31"/>
      <c r="K97" s="132"/>
      <c r="L97" s="31"/>
      <c r="M97" s="67"/>
    </row>
    <row r="98" spans="1:13" s="11" customFormat="1" ht="15" customHeight="1" x14ac:dyDescent="0.2">
      <c r="A98" s="75" t="s">
        <v>344</v>
      </c>
      <c r="B98" s="74"/>
      <c r="C98" s="74"/>
      <c r="D98" s="203"/>
      <c r="E98" s="26"/>
      <c r="F98" s="27"/>
      <c r="G98" s="125"/>
      <c r="H98" s="27"/>
      <c r="I98" s="27"/>
      <c r="J98" s="31"/>
      <c r="K98" s="132"/>
      <c r="L98" s="31"/>
      <c r="M98" s="67"/>
    </row>
    <row r="99" spans="1:13" s="11" customFormat="1" ht="15" customHeight="1" thickBot="1" x14ac:dyDescent="0.25">
      <c r="A99" s="74"/>
      <c r="B99" s="75" t="s">
        <v>72</v>
      </c>
      <c r="C99" s="75"/>
      <c r="D99" s="213"/>
      <c r="E99" s="26"/>
      <c r="F99" s="213"/>
      <c r="G99" s="411">
        <v>8.846887108950903E-2</v>
      </c>
      <c r="H99" s="214"/>
      <c r="I99" s="333">
        <v>0.17399999999999999</v>
      </c>
      <c r="J99" s="334"/>
      <c r="K99" s="412">
        <v>0.22594360023978916</v>
      </c>
      <c r="L99" s="334"/>
      <c r="M99" s="333">
        <v>0.21299999999999999</v>
      </c>
    </row>
    <row r="100" spans="1:13" s="11" customFormat="1" ht="8.1" customHeight="1" thickTop="1" x14ac:dyDescent="0.2">
      <c r="A100" s="27"/>
      <c r="B100" s="27"/>
      <c r="C100" s="27"/>
      <c r="D100" s="203"/>
      <c r="E100" s="26"/>
      <c r="F100" s="27"/>
      <c r="G100" s="403"/>
      <c r="H100" s="66"/>
      <c r="I100" s="199"/>
      <c r="J100" s="202"/>
      <c r="K100" s="403"/>
      <c r="L100" s="31"/>
      <c r="M100" s="199"/>
    </row>
    <row r="101" spans="1:13" ht="15" customHeight="1" x14ac:dyDescent="0.2">
      <c r="A101" s="75" t="s">
        <v>73</v>
      </c>
      <c r="B101" s="24"/>
      <c r="C101" s="24"/>
      <c r="D101" s="203"/>
      <c r="E101" s="26"/>
      <c r="F101" s="27"/>
      <c r="G101" s="125"/>
      <c r="H101" s="27"/>
      <c r="I101" s="27"/>
      <c r="J101" s="31"/>
      <c r="K101" s="124"/>
      <c r="L101" s="75"/>
      <c r="M101" s="31"/>
    </row>
    <row r="102" spans="1:13" ht="15" customHeight="1" thickBot="1" x14ac:dyDescent="0.25">
      <c r="A102" s="75"/>
      <c r="B102" s="75" t="s">
        <v>189</v>
      </c>
      <c r="C102" s="75"/>
      <c r="D102" s="27"/>
      <c r="E102" s="26"/>
      <c r="F102" s="27"/>
      <c r="G102" s="410">
        <v>844171150</v>
      </c>
      <c r="H102" s="334"/>
      <c r="I102" s="331">
        <v>849080000</v>
      </c>
      <c r="J102" s="324"/>
      <c r="K102" s="410">
        <v>844171150</v>
      </c>
      <c r="L102" s="324"/>
      <c r="M102" s="331">
        <v>849080000</v>
      </c>
    </row>
    <row r="103" spans="1:13" ht="15" customHeight="1" thickTop="1" x14ac:dyDescent="0.2">
      <c r="A103" s="75"/>
      <c r="B103" s="75"/>
      <c r="C103" s="75"/>
      <c r="D103" s="27"/>
      <c r="E103" s="26"/>
      <c r="F103" s="27"/>
      <c r="G103" s="341"/>
      <c r="H103" s="334"/>
      <c r="I103" s="116"/>
      <c r="J103" s="324"/>
      <c r="K103" s="116"/>
      <c r="L103" s="324"/>
      <c r="M103" s="116"/>
    </row>
    <row r="104" spans="1:13" ht="15" customHeight="1" x14ac:dyDescent="0.2">
      <c r="A104" s="75"/>
      <c r="B104" s="75"/>
      <c r="C104" s="75"/>
      <c r="D104" s="27"/>
      <c r="E104" s="26"/>
      <c r="F104" s="27"/>
      <c r="G104" s="341"/>
      <c r="H104" s="334"/>
      <c r="I104" s="116"/>
      <c r="J104" s="324"/>
      <c r="K104" s="116"/>
      <c r="L104" s="324"/>
      <c r="M104" s="116"/>
    </row>
    <row r="105" spans="1:13" ht="15" customHeight="1" x14ac:dyDescent="0.2">
      <c r="A105" s="75"/>
      <c r="B105" s="75"/>
      <c r="C105" s="75"/>
      <c r="D105" s="27"/>
      <c r="E105" s="26"/>
      <c r="F105" s="27"/>
      <c r="G105" s="341"/>
      <c r="H105" s="334"/>
      <c r="I105" s="116"/>
      <c r="J105" s="324"/>
      <c r="K105" s="116"/>
      <c r="L105" s="324"/>
      <c r="M105" s="116"/>
    </row>
    <row r="106" spans="1:13" ht="12" customHeight="1" x14ac:dyDescent="0.2">
      <c r="A106" s="75"/>
      <c r="B106" s="75"/>
      <c r="C106" s="75"/>
      <c r="D106" s="75"/>
      <c r="E106" s="26"/>
      <c r="F106" s="27"/>
      <c r="G106" s="200"/>
      <c r="H106" s="27"/>
      <c r="I106" s="200"/>
      <c r="J106" s="215"/>
      <c r="K106" s="199"/>
      <c r="L106" s="215"/>
      <c r="M106" s="199"/>
    </row>
    <row r="107" spans="1:13" s="115" customFormat="1" ht="20.100000000000001" customHeight="1" x14ac:dyDescent="0.2">
      <c r="A107" s="231" t="str">
        <f>'2-4'!A61</f>
        <v>The accompanying notes on pages 16 to 47 form part of this interim financial information.</v>
      </c>
      <c r="B107" s="22"/>
      <c r="C107" s="22"/>
      <c r="D107" s="41"/>
      <c r="E107" s="313"/>
      <c r="F107" s="15"/>
      <c r="G107" s="15"/>
      <c r="H107" s="15"/>
      <c r="I107" s="15"/>
      <c r="J107" s="318"/>
      <c r="K107" s="319"/>
      <c r="L107" s="318"/>
      <c r="M107" s="319"/>
    </row>
  </sheetData>
  <mergeCells count="8">
    <mergeCell ref="G7:I7"/>
    <mergeCell ref="K7:M7"/>
    <mergeCell ref="G59:I59"/>
    <mergeCell ref="K59:M59"/>
    <mergeCell ref="G6:I6"/>
    <mergeCell ref="K6:M6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G10:M10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E5E2F-EEDC-4321-A8B9-D7CC1646A309}">
  <dimension ref="A1:S106"/>
  <sheetViews>
    <sheetView zoomScaleNormal="100" workbookViewId="0">
      <selection activeCell="G1" sqref="G1"/>
    </sheetView>
  </sheetViews>
  <sheetFormatPr defaultColWidth="9.140625" defaultRowHeight="11.25" x14ac:dyDescent="0.2"/>
  <cols>
    <col min="1" max="3" width="1.28515625" style="24" customWidth="1"/>
    <col min="4" max="4" width="1.140625" style="24" customWidth="1"/>
    <col min="5" max="5" width="26.140625" style="27" customWidth="1"/>
    <col min="6" max="6" width="4.7109375" style="26" customWidth="1"/>
    <col min="7" max="7" width="0.5703125" style="27" customWidth="1"/>
    <col min="8" max="8" width="13.5703125" style="27" customWidth="1"/>
    <col min="9" max="9" width="0.5703125" style="27" customWidth="1"/>
    <col min="10" max="10" width="13.28515625" style="27" customWidth="1"/>
    <col min="11" max="11" width="0.5703125" style="31" customWidth="1"/>
    <col min="12" max="12" width="12.28515625" style="31" customWidth="1"/>
    <col min="13" max="13" width="0.5703125" style="31" customWidth="1"/>
    <col min="14" max="14" width="12.28515625" style="31" customWidth="1"/>
    <col min="15" max="18" width="9.140625" style="75"/>
    <col min="19" max="19" width="15.5703125" style="75" customWidth="1"/>
    <col min="20" max="16384" width="9.140625" style="75"/>
  </cols>
  <sheetData>
    <row r="1" spans="1:17" ht="15" customHeight="1" x14ac:dyDescent="0.2">
      <c r="A1" s="1" t="str">
        <f>+'2-4'!A1</f>
        <v>Thonburi Healthcare Group Public Company Limited</v>
      </c>
      <c r="B1" s="1"/>
      <c r="C1" s="2"/>
      <c r="D1" s="2"/>
      <c r="E1" s="3"/>
      <c r="F1" s="4"/>
      <c r="G1" s="5"/>
      <c r="H1" s="5"/>
      <c r="I1" s="5"/>
      <c r="J1" s="5"/>
      <c r="K1" s="312"/>
      <c r="L1" s="312"/>
      <c r="M1" s="312"/>
      <c r="N1" s="312"/>
    </row>
    <row r="2" spans="1:17" ht="15" customHeight="1" x14ac:dyDescent="0.2">
      <c r="A2" s="35" t="s">
        <v>47</v>
      </c>
      <c r="B2" s="35"/>
      <c r="C2" s="36"/>
      <c r="D2" s="36"/>
      <c r="E2" s="37"/>
      <c r="F2" s="18"/>
      <c r="G2" s="40"/>
      <c r="H2" s="40"/>
      <c r="I2" s="40"/>
      <c r="J2" s="40"/>
      <c r="K2" s="57"/>
      <c r="L2" s="57"/>
      <c r="M2" s="57"/>
      <c r="N2" s="57"/>
    </row>
    <row r="3" spans="1:17" ht="15" customHeight="1" x14ac:dyDescent="0.2">
      <c r="A3" s="7" t="s">
        <v>326</v>
      </c>
      <c r="B3" s="7"/>
      <c r="C3" s="8"/>
      <c r="D3" s="8"/>
      <c r="E3" s="22"/>
      <c r="F3" s="313"/>
      <c r="G3" s="252"/>
      <c r="H3" s="252"/>
      <c r="I3" s="252"/>
      <c r="J3" s="252"/>
      <c r="K3" s="314"/>
      <c r="L3" s="314"/>
      <c r="M3" s="314"/>
      <c r="N3" s="314"/>
    </row>
    <row r="4" spans="1:17" ht="15" customHeight="1" x14ac:dyDescent="0.2">
      <c r="A4" s="339"/>
      <c r="B4" s="339"/>
      <c r="C4" s="194"/>
      <c r="D4" s="194"/>
      <c r="E4" s="204"/>
      <c r="F4" s="38"/>
      <c r="G4" s="39"/>
      <c r="H4" s="39"/>
      <c r="I4" s="39"/>
      <c r="J4" s="39"/>
      <c r="K4" s="60"/>
      <c r="L4" s="60"/>
      <c r="M4" s="60"/>
      <c r="N4" s="60"/>
    </row>
    <row r="5" spans="1:17" ht="15" customHeight="1" x14ac:dyDescent="0.2">
      <c r="C5" s="194"/>
      <c r="D5" s="194"/>
      <c r="E5" s="195"/>
      <c r="F5" s="38"/>
      <c r="G5" s="39"/>
      <c r="H5" s="39"/>
      <c r="I5" s="39"/>
      <c r="J5" s="39"/>
      <c r="K5" s="60"/>
      <c r="L5" s="60"/>
      <c r="M5" s="60"/>
      <c r="N5" s="60"/>
    </row>
    <row r="6" spans="1:17" s="27" customFormat="1" ht="15" customHeight="1" x14ac:dyDescent="0.2">
      <c r="A6" s="24"/>
      <c r="B6" s="24"/>
      <c r="C6" s="24"/>
      <c r="D6" s="24"/>
      <c r="F6" s="26"/>
      <c r="H6" s="538" t="s">
        <v>1</v>
      </c>
      <c r="I6" s="538"/>
      <c r="J6" s="538"/>
      <c r="K6" s="46"/>
      <c r="L6" s="538" t="s">
        <v>163</v>
      </c>
      <c r="M6" s="538"/>
      <c r="N6" s="538"/>
    </row>
    <row r="7" spans="1:17" s="27" customFormat="1" ht="15" customHeight="1" x14ac:dyDescent="0.2">
      <c r="A7" s="24"/>
      <c r="B7" s="24"/>
      <c r="C7" s="24"/>
      <c r="D7" s="24"/>
      <c r="F7" s="26"/>
      <c r="H7" s="537" t="s">
        <v>162</v>
      </c>
      <c r="I7" s="537"/>
      <c r="J7" s="537"/>
      <c r="K7" s="46"/>
      <c r="L7" s="537" t="s">
        <v>162</v>
      </c>
      <c r="M7" s="537"/>
      <c r="N7" s="537"/>
    </row>
    <row r="8" spans="1:17" ht="15" customHeight="1" x14ac:dyDescent="0.2">
      <c r="C8" s="194"/>
      <c r="D8" s="194"/>
      <c r="E8" s="195"/>
      <c r="F8" s="38"/>
      <c r="G8" s="39"/>
      <c r="H8" s="64" t="s">
        <v>2</v>
      </c>
      <c r="I8" s="64"/>
      <c r="J8" s="64" t="s">
        <v>2</v>
      </c>
      <c r="K8" s="196"/>
      <c r="L8" s="64" t="s">
        <v>2</v>
      </c>
      <c r="M8" s="196"/>
      <c r="N8" s="64" t="s">
        <v>2</v>
      </c>
    </row>
    <row r="9" spans="1:17" ht="15" customHeight="1" x14ac:dyDescent="0.2">
      <c r="C9" s="194"/>
      <c r="D9" s="194"/>
      <c r="E9" s="195"/>
      <c r="F9" s="38"/>
      <c r="G9" s="39"/>
      <c r="H9" s="55" t="s">
        <v>324</v>
      </c>
      <c r="I9" s="55"/>
      <c r="J9" s="55" t="s">
        <v>324</v>
      </c>
      <c r="K9" s="196"/>
      <c r="L9" s="55" t="s">
        <v>324</v>
      </c>
      <c r="M9" s="196"/>
      <c r="N9" s="55" t="s">
        <v>324</v>
      </c>
    </row>
    <row r="10" spans="1:17" ht="15" customHeight="1" x14ac:dyDescent="0.2">
      <c r="F10" s="43"/>
      <c r="G10" s="29"/>
      <c r="H10" s="55" t="s">
        <v>221</v>
      </c>
      <c r="I10" s="56"/>
      <c r="J10" s="55" t="s">
        <v>205</v>
      </c>
      <c r="K10" s="46"/>
      <c r="L10" s="55" t="s">
        <v>221</v>
      </c>
      <c r="M10" s="56"/>
      <c r="N10" s="55" t="s">
        <v>205</v>
      </c>
    </row>
    <row r="11" spans="1:17" ht="15" customHeight="1" x14ac:dyDescent="0.2">
      <c r="F11" s="44" t="s">
        <v>5</v>
      </c>
      <c r="G11" s="29"/>
      <c r="H11" s="73" t="s">
        <v>48</v>
      </c>
      <c r="I11" s="64"/>
      <c r="J11" s="73" t="s">
        <v>48</v>
      </c>
      <c r="K11" s="46"/>
      <c r="L11" s="73" t="s">
        <v>48</v>
      </c>
      <c r="M11" s="46"/>
      <c r="N11" s="73" t="s">
        <v>48</v>
      </c>
    </row>
    <row r="12" spans="1:17" ht="15" customHeight="1" x14ac:dyDescent="0.2">
      <c r="F12" s="28"/>
      <c r="G12" s="29"/>
      <c r="H12" s="137"/>
      <c r="I12" s="64"/>
      <c r="J12" s="64"/>
      <c r="K12" s="46"/>
      <c r="L12" s="137"/>
      <c r="M12" s="46"/>
      <c r="N12" s="64"/>
    </row>
    <row r="13" spans="1:17" ht="15" customHeight="1" x14ac:dyDescent="0.2">
      <c r="A13" s="74" t="s">
        <v>49</v>
      </c>
      <c r="B13" s="74"/>
      <c r="F13" s="28"/>
      <c r="G13" s="29"/>
      <c r="H13" s="392"/>
      <c r="I13" s="29"/>
      <c r="J13" s="29"/>
      <c r="K13" s="46"/>
      <c r="L13" s="137"/>
      <c r="M13" s="46"/>
      <c r="N13" s="64"/>
    </row>
    <row r="14" spans="1:17" ht="15" customHeight="1" x14ac:dyDescent="0.2">
      <c r="A14" s="75"/>
      <c r="B14" s="75"/>
      <c r="F14" s="28"/>
      <c r="G14" s="29"/>
      <c r="H14" s="392"/>
      <c r="I14" s="29"/>
      <c r="J14" s="29"/>
      <c r="K14" s="46"/>
      <c r="L14" s="137"/>
      <c r="M14" s="46"/>
      <c r="N14" s="64"/>
    </row>
    <row r="15" spans="1:17" ht="15" customHeight="1" x14ac:dyDescent="0.2">
      <c r="A15" s="75" t="s">
        <v>50</v>
      </c>
      <c r="B15" s="75"/>
      <c r="C15" s="197"/>
      <c r="D15" s="197"/>
      <c r="E15" s="33"/>
      <c r="H15" s="393">
        <v>4642736093</v>
      </c>
      <c r="I15" s="324"/>
      <c r="J15" s="326">
        <v>4932871471</v>
      </c>
      <c r="K15" s="324"/>
      <c r="L15" s="393">
        <v>3496961056</v>
      </c>
      <c r="M15" s="324"/>
      <c r="N15" s="326">
        <v>3836880519</v>
      </c>
      <c r="Q15" s="198"/>
    </row>
    <row r="16" spans="1:17" ht="15" customHeight="1" x14ac:dyDescent="0.2">
      <c r="A16" s="75" t="s">
        <v>51</v>
      </c>
      <c r="B16" s="75"/>
      <c r="C16" s="197"/>
      <c r="D16" s="197"/>
      <c r="E16" s="33"/>
      <c r="H16" s="393">
        <v>202199265</v>
      </c>
      <c r="I16" s="324"/>
      <c r="J16" s="326">
        <v>238477914</v>
      </c>
      <c r="K16" s="324"/>
      <c r="L16" s="393">
        <v>0</v>
      </c>
      <c r="M16" s="324"/>
      <c r="N16" s="326">
        <v>0</v>
      </c>
      <c r="Q16" s="198"/>
    </row>
    <row r="17" spans="1:17" ht="15" customHeight="1" x14ac:dyDescent="0.2">
      <c r="A17" s="75" t="s">
        <v>52</v>
      </c>
      <c r="B17" s="75"/>
      <c r="C17" s="197"/>
      <c r="D17" s="197"/>
      <c r="E17" s="33"/>
      <c r="H17" s="393">
        <v>515152908</v>
      </c>
      <c r="I17" s="324"/>
      <c r="J17" s="326">
        <v>550220981</v>
      </c>
      <c r="K17" s="324"/>
      <c r="L17" s="393">
        <v>329214701</v>
      </c>
      <c r="M17" s="324"/>
      <c r="N17" s="326">
        <v>332959231</v>
      </c>
      <c r="Q17" s="198"/>
    </row>
    <row r="18" spans="1:17" ht="15" customHeight="1" x14ac:dyDescent="0.2">
      <c r="A18" s="75" t="s">
        <v>217</v>
      </c>
      <c r="B18" s="75"/>
      <c r="C18" s="197"/>
      <c r="D18" s="197"/>
      <c r="E18" s="33"/>
      <c r="H18" s="393">
        <v>72462401</v>
      </c>
      <c r="I18" s="324"/>
      <c r="J18" s="326">
        <v>394073200</v>
      </c>
      <c r="K18" s="324"/>
      <c r="L18" s="393">
        <v>0</v>
      </c>
      <c r="M18" s="324"/>
      <c r="N18" s="326">
        <v>0</v>
      </c>
      <c r="Q18" s="198"/>
    </row>
    <row r="19" spans="1:17" ht="15" customHeight="1" x14ac:dyDescent="0.2">
      <c r="A19" s="75" t="s">
        <v>53</v>
      </c>
      <c r="B19" s="75"/>
      <c r="C19" s="75"/>
      <c r="D19" s="75"/>
      <c r="H19" s="393">
        <v>-3661891576</v>
      </c>
      <c r="I19" s="324"/>
      <c r="J19" s="326">
        <v>-3813148880</v>
      </c>
      <c r="K19" s="324"/>
      <c r="L19" s="393">
        <v>-2572959683</v>
      </c>
      <c r="M19" s="324"/>
      <c r="N19" s="326">
        <v>-2842952664</v>
      </c>
      <c r="Q19" s="198"/>
    </row>
    <row r="20" spans="1:17" ht="15" customHeight="1" x14ac:dyDescent="0.2">
      <c r="A20" s="75" t="s">
        <v>54</v>
      </c>
      <c r="B20" s="75"/>
      <c r="C20" s="75"/>
      <c r="D20" s="75"/>
      <c r="H20" s="393">
        <v>-141351074</v>
      </c>
      <c r="I20" s="324"/>
      <c r="J20" s="326">
        <v>-149057813</v>
      </c>
      <c r="K20" s="324"/>
      <c r="L20" s="393">
        <v>0</v>
      </c>
      <c r="M20" s="324"/>
      <c r="N20" s="326">
        <v>0</v>
      </c>
      <c r="Q20" s="198"/>
    </row>
    <row r="21" spans="1:17" ht="15" customHeight="1" x14ac:dyDescent="0.2">
      <c r="A21" s="75" t="s">
        <v>55</v>
      </c>
      <c r="B21" s="75"/>
      <c r="C21" s="75"/>
      <c r="D21" s="75"/>
      <c r="H21" s="393">
        <v>-466513571</v>
      </c>
      <c r="I21" s="324"/>
      <c r="J21" s="326">
        <v>-482001770</v>
      </c>
      <c r="K21" s="324"/>
      <c r="L21" s="393">
        <v>-317786111</v>
      </c>
      <c r="M21" s="324"/>
      <c r="N21" s="326">
        <v>-327083959</v>
      </c>
      <c r="Q21" s="198"/>
    </row>
    <row r="22" spans="1:17" ht="15" customHeight="1" x14ac:dyDescent="0.2">
      <c r="A22" s="75" t="s">
        <v>213</v>
      </c>
      <c r="B22" s="75"/>
      <c r="C22" s="75"/>
      <c r="D22" s="75"/>
      <c r="H22" s="394">
        <v>-44662022</v>
      </c>
      <c r="I22" s="324"/>
      <c r="J22" s="330">
        <v>-261597663</v>
      </c>
      <c r="K22" s="324"/>
      <c r="L22" s="394">
        <v>0</v>
      </c>
      <c r="M22" s="324"/>
      <c r="N22" s="330">
        <v>0</v>
      </c>
      <c r="Q22" s="198"/>
    </row>
    <row r="23" spans="1:17" ht="15" customHeight="1" x14ac:dyDescent="0.2">
      <c r="A23" s="74"/>
      <c r="B23" s="74"/>
      <c r="C23" s="74"/>
      <c r="D23" s="74"/>
      <c r="H23" s="371"/>
      <c r="I23" s="324"/>
      <c r="J23" s="324"/>
      <c r="K23" s="324"/>
      <c r="L23" s="371"/>
      <c r="M23" s="324"/>
      <c r="N23" s="324"/>
      <c r="Q23" s="198"/>
    </row>
    <row r="24" spans="1:17" ht="15" customHeight="1" x14ac:dyDescent="0.2">
      <c r="A24" s="30" t="s">
        <v>56</v>
      </c>
      <c r="B24" s="30"/>
      <c r="C24" s="75"/>
      <c r="D24" s="75"/>
      <c r="H24" s="395">
        <f>SUM(H15:H23)</f>
        <v>1118132424</v>
      </c>
      <c r="I24" s="324"/>
      <c r="J24" s="116">
        <f>SUM(J15:J23)</f>
        <v>1409837440</v>
      </c>
      <c r="K24" s="324"/>
      <c r="L24" s="395">
        <f>SUM(L15:L23)</f>
        <v>935429963</v>
      </c>
      <c r="M24" s="324"/>
      <c r="N24" s="116">
        <f>SUM(N15:N23)</f>
        <v>999803127</v>
      </c>
      <c r="Q24" s="198"/>
    </row>
    <row r="25" spans="1:17" ht="15" customHeight="1" x14ac:dyDescent="0.2">
      <c r="A25" s="75" t="s">
        <v>58</v>
      </c>
      <c r="B25" s="75"/>
      <c r="C25" s="75"/>
      <c r="D25" s="75"/>
      <c r="H25" s="490">
        <v>105150109</v>
      </c>
      <c r="I25" s="457"/>
      <c r="J25" s="491">
        <v>382762149</v>
      </c>
      <c r="K25" s="457"/>
      <c r="L25" s="376">
        <v>268507430</v>
      </c>
      <c r="M25" s="324"/>
      <c r="N25" s="330">
        <v>520133163</v>
      </c>
      <c r="Q25" s="198"/>
    </row>
    <row r="26" spans="1:17" ht="15" customHeight="1" x14ac:dyDescent="0.2">
      <c r="A26" s="75"/>
      <c r="B26" s="75"/>
      <c r="C26" s="75"/>
      <c r="D26" s="75"/>
      <c r="H26" s="371"/>
      <c r="I26" s="324"/>
      <c r="J26" s="324"/>
      <c r="K26" s="324"/>
      <c r="L26" s="371"/>
      <c r="M26" s="324"/>
      <c r="N26" s="324"/>
      <c r="Q26" s="198"/>
    </row>
    <row r="27" spans="1:17" ht="15" customHeight="1" x14ac:dyDescent="0.2">
      <c r="A27" s="30" t="s">
        <v>59</v>
      </c>
      <c r="B27" s="30"/>
      <c r="C27" s="75"/>
      <c r="D27" s="75"/>
      <c r="H27" s="376">
        <f>SUM(H24:H25)</f>
        <v>1223282533</v>
      </c>
      <c r="I27" s="324"/>
      <c r="J27" s="329">
        <f>SUM(J24:J25)</f>
        <v>1792599589</v>
      </c>
      <c r="K27" s="324"/>
      <c r="L27" s="376">
        <f>SUM(L24:L26)</f>
        <v>1203937393</v>
      </c>
      <c r="M27" s="324"/>
      <c r="N27" s="329">
        <f>SUM(N24:N26)</f>
        <v>1519936290</v>
      </c>
      <c r="Q27" s="198"/>
    </row>
    <row r="28" spans="1:17" ht="15" customHeight="1" x14ac:dyDescent="0.2">
      <c r="A28" s="74"/>
      <c r="B28" s="74"/>
      <c r="C28" s="74"/>
      <c r="D28" s="74"/>
      <c r="H28" s="371"/>
      <c r="I28" s="324"/>
      <c r="J28" s="324"/>
      <c r="K28" s="324"/>
      <c r="L28" s="395"/>
      <c r="M28" s="324"/>
      <c r="N28" s="116"/>
      <c r="Q28" s="198"/>
    </row>
    <row r="29" spans="1:17" ht="15" customHeight="1" x14ac:dyDescent="0.2">
      <c r="A29" s="75" t="s">
        <v>60</v>
      </c>
      <c r="B29" s="75"/>
      <c r="C29" s="75"/>
      <c r="D29" s="75"/>
      <c r="H29" s="393">
        <v>-163938476</v>
      </c>
      <c r="I29" s="324"/>
      <c r="J29" s="326">
        <v>-170767010</v>
      </c>
      <c r="K29" s="324"/>
      <c r="L29" s="393">
        <v>-53705339</v>
      </c>
      <c r="M29" s="116"/>
      <c r="N29" s="326">
        <v>-54800159</v>
      </c>
      <c r="Q29" s="198"/>
    </row>
    <row r="30" spans="1:17" ht="15" customHeight="1" x14ac:dyDescent="0.2">
      <c r="A30" s="75" t="s">
        <v>61</v>
      </c>
      <c r="B30" s="75"/>
      <c r="C30" s="75"/>
      <c r="D30" s="75"/>
      <c r="E30" s="203"/>
      <c r="F30" s="26">
        <v>9</v>
      </c>
      <c r="H30" s="393">
        <v>-893741978</v>
      </c>
      <c r="I30" s="324"/>
      <c r="J30" s="326">
        <v>-926453345</v>
      </c>
      <c r="K30" s="324"/>
      <c r="L30" s="393">
        <v>-423324999</v>
      </c>
      <c r="M30" s="324"/>
      <c r="N30" s="326">
        <v>-529093233</v>
      </c>
      <c r="Q30" s="198"/>
    </row>
    <row r="31" spans="1:17" ht="15" customHeight="1" x14ac:dyDescent="0.2">
      <c r="A31" s="75" t="s">
        <v>271</v>
      </c>
      <c r="B31" s="75"/>
      <c r="C31" s="75"/>
      <c r="D31" s="75"/>
      <c r="E31" s="203"/>
      <c r="F31" s="75"/>
      <c r="G31" s="75"/>
      <c r="H31" s="130"/>
      <c r="I31" s="118"/>
      <c r="J31" s="118"/>
      <c r="K31" s="118"/>
      <c r="L31" s="130"/>
      <c r="M31" s="118"/>
      <c r="N31" s="118"/>
      <c r="Q31" s="198"/>
    </row>
    <row r="32" spans="1:17" ht="15" customHeight="1" x14ac:dyDescent="0.2">
      <c r="A32" s="75"/>
      <c r="B32" s="75" t="s">
        <v>273</v>
      </c>
      <c r="E32" s="203"/>
      <c r="F32" s="75"/>
      <c r="G32" s="75"/>
      <c r="H32" s="397"/>
      <c r="I32" s="75"/>
      <c r="J32" s="75"/>
      <c r="K32" s="75"/>
      <c r="L32" s="397"/>
      <c r="M32" s="75"/>
      <c r="N32" s="75"/>
      <c r="Q32" s="198"/>
    </row>
    <row r="33" spans="1:17" ht="15" customHeight="1" x14ac:dyDescent="0.2">
      <c r="A33" s="75"/>
      <c r="B33" s="75" t="s">
        <v>272</v>
      </c>
      <c r="E33" s="203"/>
      <c r="F33" s="26" t="s">
        <v>237</v>
      </c>
      <c r="H33" s="393">
        <v>0</v>
      </c>
      <c r="I33" s="324"/>
      <c r="J33" s="326">
        <v>0</v>
      </c>
      <c r="K33" s="324"/>
      <c r="L33" s="393">
        <v>-236158221</v>
      </c>
      <c r="M33" s="116"/>
      <c r="N33" s="326">
        <v>0</v>
      </c>
      <c r="Q33" s="198"/>
    </row>
    <row r="34" spans="1:17" ht="15" customHeight="1" x14ac:dyDescent="0.2">
      <c r="A34" s="75" t="s">
        <v>149</v>
      </c>
      <c r="B34" s="75"/>
      <c r="C34" s="75"/>
      <c r="D34" s="75"/>
      <c r="E34" s="203"/>
      <c r="H34" s="397"/>
      <c r="I34" s="75"/>
      <c r="J34" s="75"/>
      <c r="K34" s="75"/>
      <c r="L34" s="397"/>
      <c r="M34" s="75"/>
      <c r="N34" s="75"/>
      <c r="Q34" s="198"/>
    </row>
    <row r="35" spans="1:17" ht="15" customHeight="1" x14ac:dyDescent="0.2">
      <c r="A35" s="75"/>
      <c r="B35" s="77" t="s">
        <v>219</v>
      </c>
      <c r="E35" s="203"/>
      <c r="H35" s="393">
        <v>8358036</v>
      </c>
      <c r="I35" s="324"/>
      <c r="J35" s="326">
        <v>-7327696</v>
      </c>
      <c r="K35" s="324"/>
      <c r="L35" s="393">
        <v>9829394</v>
      </c>
      <c r="M35" s="116"/>
      <c r="N35" s="326">
        <v>-9602943</v>
      </c>
      <c r="Q35" s="198"/>
    </row>
    <row r="36" spans="1:17" ht="15" customHeight="1" x14ac:dyDescent="0.2">
      <c r="A36" s="75" t="s">
        <v>62</v>
      </c>
      <c r="B36" s="75"/>
      <c r="C36" s="75"/>
      <c r="D36" s="75"/>
      <c r="E36" s="203"/>
      <c r="H36" s="393">
        <v>-3792228</v>
      </c>
      <c r="I36" s="75"/>
      <c r="J36" s="337">
        <v>-696804</v>
      </c>
      <c r="K36" s="75"/>
      <c r="L36" s="393">
        <v>-1712437</v>
      </c>
      <c r="M36" s="75"/>
      <c r="N36" s="337">
        <v>-256146</v>
      </c>
      <c r="Q36" s="198"/>
    </row>
    <row r="37" spans="1:17" ht="15" customHeight="1" x14ac:dyDescent="0.2">
      <c r="A37" s="75" t="s">
        <v>63</v>
      </c>
      <c r="B37" s="75"/>
      <c r="C37" s="75"/>
      <c r="D37" s="75"/>
      <c r="E37" s="203"/>
      <c r="H37" s="393">
        <v>-205677023</v>
      </c>
      <c r="I37" s="324"/>
      <c r="J37" s="326">
        <v>-147908134</v>
      </c>
      <c r="K37" s="324"/>
      <c r="L37" s="393">
        <v>-193524748</v>
      </c>
      <c r="M37" s="116"/>
      <c r="N37" s="326">
        <v>-170315207</v>
      </c>
      <c r="Q37" s="198"/>
    </row>
    <row r="38" spans="1:17" ht="15" customHeight="1" x14ac:dyDescent="0.2">
      <c r="A38" s="75" t="s">
        <v>64</v>
      </c>
      <c r="B38" s="75"/>
      <c r="C38" s="75"/>
      <c r="D38" s="75"/>
      <c r="E38" s="203"/>
      <c r="H38" s="397"/>
      <c r="I38" s="75"/>
      <c r="J38" s="75"/>
      <c r="K38" s="75"/>
      <c r="L38" s="397"/>
      <c r="M38" s="75"/>
      <c r="N38" s="75"/>
      <c r="Q38" s="198"/>
    </row>
    <row r="39" spans="1:17" ht="15" customHeight="1" x14ac:dyDescent="0.2">
      <c r="B39" s="75" t="s">
        <v>65</v>
      </c>
      <c r="E39" s="203"/>
      <c r="F39" s="26" t="s">
        <v>237</v>
      </c>
      <c r="H39" s="393">
        <v>20234811</v>
      </c>
      <c r="I39" s="324"/>
      <c r="J39" s="326">
        <v>43863540</v>
      </c>
      <c r="K39" s="324"/>
      <c r="L39" s="395">
        <v>0</v>
      </c>
      <c r="M39" s="116"/>
      <c r="N39" s="116">
        <v>0</v>
      </c>
      <c r="O39" s="204"/>
      <c r="Q39" s="198"/>
    </row>
    <row r="40" spans="1:17" ht="15" customHeight="1" x14ac:dyDescent="0.2">
      <c r="A40" s="75" t="s">
        <v>342</v>
      </c>
      <c r="B40" s="75"/>
      <c r="C40" s="75"/>
      <c r="D40" s="75"/>
      <c r="E40" s="203"/>
      <c r="H40" s="397"/>
      <c r="I40" s="75"/>
      <c r="J40" s="75"/>
      <c r="K40" s="75"/>
      <c r="L40" s="397"/>
      <c r="M40" s="75"/>
      <c r="N40" s="75"/>
      <c r="Q40" s="198"/>
    </row>
    <row r="41" spans="1:17" ht="15" customHeight="1" x14ac:dyDescent="0.2">
      <c r="B41" s="75" t="s">
        <v>188</v>
      </c>
      <c r="E41" s="203"/>
      <c r="F41" s="26" t="s">
        <v>237</v>
      </c>
      <c r="H41" s="398">
        <v>12047955</v>
      </c>
      <c r="I41" s="324"/>
      <c r="J41" s="332">
        <v>-99011138</v>
      </c>
      <c r="K41" s="324"/>
      <c r="L41" s="401">
        <v>0</v>
      </c>
      <c r="M41" s="324"/>
      <c r="N41" s="335">
        <v>0</v>
      </c>
      <c r="Q41" s="198"/>
    </row>
    <row r="42" spans="1:17" ht="15" customHeight="1" x14ac:dyDescent="0.2">
      <c r="A42" s="75"/>
      <c r="B42" s="75"/>
      <c r="C42" s="75"/>
      <c r="D42" s="75"/>
      <c r="E42" s="203"/>
      <c r="H42" s="371"/>
      <c r="I42" s="324"/>
      <c r="J42" s="324"/>
      <c r="K42" s="324"/>
      <c r="L42" s="395"/>
      <c r="M42" s="324"/>
      <c r="N42" s="116"/>
      <c r="Q42" s="198"/>
    </row>
    <row r="43" spans="1:17" ht="15" customHeight="1" x14ac:dyDescent="0.2">
      <c r="A43" s="74" t="s">
        <v>356</v>
      </c>
      <c r="B43" s="74"/>
      <c r="C43" s="74"/>
      <c r="D43" s="74"/>
      <c r="E43" s="203"/>
      <c r="H43" s="395">
        <f>SUM(H27,H29:H41)</f>
        <v>-3226370</v>
      </c>
      <c r="I43" s="324"/>
      <c r="J43" s="116">
        <f>SUM(J27,J29:J41)</f>
        <v>484299002</v>
      </c>
      <c r="K43" s="324"/>
      <c r="L43" s="395">
        <f>SUM(L27,L29:L41)</f>
        <v>305341043</v>
      </c>
      <c r="M43" s="324"/>
      <c r="N43" s="116">
        <f>SUM(N27,N29:N41)</f>
        <v>755868602</v>
      </c>
      <c r="Q43" s="198"/>
    </row>
    <row r="44" spans="1:17" ht="15" customHeight="1" x14ac:dyDescent="0.2">
      <c r="A44" s="75" t="s">
        <v>295</v>
      </c>
      <c r="B44" s="75"/>
      <c r="C44" s="197"/>
      <c r="D44" s="197"/>
      <c r="E44" s="203"/>
      <c r="F44" s="254">
        <v>27</v>
      </c>
      <c r="H44" s="399">
        <v>-1163854</v>
      </c>
      <c r="I44" s="324"/>
      <c r="J44" s="338">
        <v>-104740585</v>
      </c>
      <c r="K44" s="324"/>
      <c r="L44" s="402">
        <v>-10700434</v>
      </c>
      <c r="M44" s="324"/>
      <c r="N44" s="328">
        <v>-130217554</v>
      </c>
      <c r="Q44" s="198"/>
    </row>
    <row r="45" spans="1:17" ht="15" customHeight="1" x14ac:dyDescent="0.2">
      <c r="A45" s="75"/>
      <c r="B45" s="75"/>
      <c r="C45" s="75"/>
      <c r="D45" s="75"/>
      <c r="E45" s="203"/>
      <c r="H45" s="400"/>
      <c r="I45" s="34"/>
      <c r="J45" s="34"/>
      <c r="K45" s="202"/>
      <c r="L45" s="403"/>
      <c r="M45" s="202"/>
      <c r="N45" s="199"/>
      <c r="Q45" s="198"/>
    </row>
    <row r="46" spans="1:17" ht="15" customHeight="1" x14ac:dyDescent="0.2">
      <c r="A46" s="74" t="s">
        <v>238</v>
      </c>
      <c r="B46" s="74"/>
      <c r="C46" s="75"/>
      <c r="D46" s="75"/>
      <c r="E46" s="203"/>
      <c r="H46" s="401">
        <f>SUM(H43:H44)</f>
        <v>-4390224</v>
      </c>
      <c r="I46" s="324"/>
      <c r="J46" s="335">
        <f>SUM(J43:J44)</f>
        <v>379558417</v>
      </c>
      <c r="K46" s="324"/>
      <c r="L46" s="401">
        <f>SUM(L43:L44)</f>
        <v>294640609</v>
      </c>
      <c r="M46" s="324"/>
      <c r="N46" s="335">
        <f>SUM(N43:N44)</f>
        <v>625651048</v>
      </c>
      <c r="Q46" s="198"/>
    </row>
    <row r="47" spans="1:17" ht="15" customHeight="1" x14ac:dyDescent="0.2">
      <c r="A47" s="74"/>
      <c r="B47" s="74"/>
      <c r="C47" s="75"/>
      <c r="D47" s="75"/>
      <c r="E47" s="203"/>
      <c r="H47" s="66"/>
      <c r="I47" s="34"/>
      <c r="J47" s="66"/>
      <c r="K47" s="66"/>
      <c r="L47" s="66"/>
      <c r="M47" s="66"/>
      <c r="N47" s="66"/>
      <c r="Q47" s="198"/>
    </row>
    <row r="48" spans="1:17" ht="15" customHeight="1" x14ac:dyDescent="0.2">
      <c r="A48" s="74"/>
      <c r="B48" s="74"/>
      <c r="C48" s="75"/>
      <c r="D48" s="75"/>
      <c r="E48" s="203"/>
      <c r="H48" s="66"/>
      <c r="I48" s="34"/>
      <c r="J48" s="66"/>
      <c r="K48" s="66"/>
      <c r="L48" s="66"/>
      <c r="M48" s="66"/>
      <c r="N48" s="66"/>
      <c r="Q48" s="198"/>
    </row>
    <row r="49" spans="1:14" ht="15" customHeight="1" x14ac:dyDescent="0.2">
      <c r="A49" s="74"/>
      <c r="B49" s="74"/>
      <c r="C49" s="75"/>
      <c r="D49" s="75"/>
      <c r="E49" s="203"/>
      <c r="K49" s="34"/>
      <c r="L49" s="34"/>
      <c r="M49" s="34"/>
      <c r="N49" s="34"/>
    </row>
    <row r="50" spans="1:14" ht="15" customHeight="1" x14ac:dyDescent="0.2">
      <c r="A50" s="74"/>
      <c r="B50" s="74"/>
      <c r="C50" s="75"/>
      <c r="D50" s="75"/>
      <c r="E50" s="203"/>
      <c r="K50" s="34"/>
      <c r="L50" s="34"/>
      <c r="M50" s="34"/>
      <c r="N50" s="34"/>
    </row>
    <row r="51" spans="1:14" ht="7.5" customHeight="1" x14ac:dyDescent="0.2">
      <c r="A51" s="74"/>
      <c r="B51" s="74"/>
      <c r="C51" s="75"/>
      <c r="D51" s="75"/>
      <c r="E51" s="203"/>
      <c r="K51" s="34"/>
      <c r="L51" s="34"/>
      <c r="M51" s="34"/>
      <c r="N51" s="34"/>
    </row>
    <row r="52" spans="1:14" s="204" customFormat="1" ht="21.95" customHeight="1" x14ac:dyDescent="0.2">
      <c r="A52" s="228" t="str">
        <f>'2-4'!A61</f>
        <v>The accompanying notes on pages 16 to 47 form part of this interim financial information.</v>
      </c>
      <c r="B52" s="228"/>
      <c r="C52" s="22"/>
      <c r="D52" s="22"/>
      <c r="E52" s="41"/>
      <c r="F52" s="313"/>
      <c r="G52" s="15"/>
      <c r="H52" s="15"/>
      <c r="I52" s="15"/>
      <c r="J52" s="15"/>
      <c r="K52" s="69"/>
      <c r="L52" s="42"/>
      <c r="M52" s="69"/>
      <c r="N52" s="42"/>
    </row>
    <row r="53" spans="1:14" ht="16.5" customHeight="1" x14ac:dyDescent="0.2">
      <c r="A53" s="1" t="str">
        <f>+A1</f>
        <v>Thonburi Healthcare Group Public Company Limited</v>
      </c>
      <c r="B53" s="1"/>
      <c r="C53" s="2"/>
      <c r="D53" s="2"/>
      <c r="E53" s="3"/>
      <c r="F53" s="4"/>
      <c r="G53" s="5"/>
      <c r="H53" s="5"/>
      <c r="I53" s="5"/>
      <c r="J53" s="5"/>
      <c r="K53" s="59"/>
      <c r="L53" s="59"/>
      <c r="M53" s="59"/>
      <c r="N53" s="59"/>
    </row>
    <row r="54" spans="1:14" ht="16.5" customHeight="1" x14ac:dyDescent="0.2">
      <c r="A54" s="1" t="str">
        <f>+A2</f>
        <v>Statements of Comprehensive Income</v>
      </c>
      <c r="B54" s="1"/>
      <c r="C54" s="36"/>
      <c r="D54" s="36"/>
      <c r="E54" s="37"/>
      <c r="F54" s="18"/>
      <c r="G54" s="40"/>
      <c r="H54" s="40"/>
      <c r="I54" s="40"/>
      <c r="J54" s="40"/>
      <c r="K54" s="60"/>
      <c r="L54" s="60"/>
      <c r="M54" s="60"/>
      <c r="N54" s="60"/>
    </row>
    <row r="55" spans="1:14" ht="16.5" customHeight="1" x14ac:dyDescent="0.2">
      <c r="A55" s="7" t="str">
        <f>A3</f>
        <v>For the nine-month period ended 30 September 2020</v>
      </c>
      <c r="B55" s="7"/>
      <c r="C55" s="8"/>
      <c r="D55" s="8"/>
      <c r="E55" s="9"/>
      <c r="F55" s="313"/>
      <c r="G55" s="252"/>
      <c r="H55" s="252"/>
      <c r="I55" s="252"/>
      <c r="J55" s="252"/>
      <c r="K55" s="63"/>
      <c r="L55" s="63"/>
      <c r="M55" s="63"/>
      <c r="N55" s="63"/>
    </row>
    <row r="56" spans="1:14" ht="15" customHeight="1" x14ac:dyDescent="0.2">
      <c r="A56" s="27"/>
      <c r="B56" s="27"/>
      <c r="C56" s="75"/>
      <c r="D56" s="75"/>
      <c r="E56" s="203"/>
      <c r="L56" s="70"/>
      <c r="N56" s="70"/>
    </row>
    <row r="57" spans="1:14" ht="15" customHeight="1" x14ac:dyDescent="0.2">
      <c r="A57" s="27"/>
      <c r="B57" s="27"/>
      <c r="C57" s="75"/>
      <c r="D57" s="75"/>
      <c r="E57" s="203"/>
      <c r="L57" s="70"/>
      <c r="N57" s="70"/>
    </row>
    <row r="58" spans="1:14" s="27" customFormat="1" ht="15" customHeight="1" x14ac:dyDescent="0.2">
      <c r="A58" s="24"/>
      <c r="B58" s="24"/>
      <c r="C58" s="24"/>
      <c r="D58" s="24"/>
      <c r="F58" s="26"/>
      <c r="H58" s="538" t="s">
        <v>1</v>
      </c>
      <c r="I58" s="538"/>
      <c r="J58" s="538"/>
      <c r="K58" s="46"/>
      <c r="L58" s="538" t="s">
        <v>163</v>
      </c>
      <c r="M58" s="538"/>
      <c r="N58" s="538"/>
    </row>
    <row r="59" spans="1:14" s="27" customFormat="1" ht="15" customHeight="1" x14ac:dyDescent="0.2">
      <c r="A59" s="24"/>
      <c r="B59" s="24"/>
      <c r="C59" s="24"/>
      <c r="D59" s="24"/>
      <c r="F59" s="26"/>
      <c r="H59" s="537" t="s">
        <v>162</v>
      </c>
      <c r="I59" s="537"/>
      <c r="J59" s="537"/>
      <c r="K59" s="46"/>
      <c r="L59" s="537" t="s">
        <v>162</v>
      </c>
      <c r="M59" s="537"/>
      <c r="N59" s="537"/>
    </row>
    <row r="60" spans="1:14" ht="15" customHeight="1" x14ac:dyDescent="0.2">
      <c r="C60" s="194"/>
      <c r="D60" s="194"/>
      <c r="E60" s="195"/>
      <c r="F60" s="38"/>
      <c r="G60" s="39"/>
      <c r="H60" s="64" t="s">
        <v>2</v>
      </c>
      <c r="I60" s="64"/>
      <c r="J60" s="64" t="s">
        <v>2</v>
      </c>
      <c r="K60" s="196"/>
      <c r="L60" s="205" t="s">
        <v>2</v>
      </c>
      <c r="M60" s="196"/>
      <c r="N60" s="64" t="s">
        <v>2</v>
      </c>
    </row>
    <row r="61" spans="1:14" ht="15" customHeight="1" x14ac:dyDescent="0.2">
      <c r="C61" s="194"/>
      <c r="D61" s="194"/>
      <c r="E61" s="195"/>
      <c r="F61" s="38"/>
      <c r="G61" s="39"/>
      <c r="H61" s="55" t="s">
        <v>324</v>
      </c>
      <c r="I61" s="55"/>
      <c r="J61" s="55" t="s">
        <v>324</v>
      </c>
      <c r="K61" s="196"/>
      <c r="L61" s="55" t="s">
        <v>324</v>
      </c>
      <c r="M61" s="196"/>
      <c r="N61" s="55" t="s">
        <v>324</v>
      </c>
    </row>
    <row r="62" spans="1:14" ht="15" customHeight="1" x14ac:dyDescent="0.2">
      <c r="F62" s="43"/>
      <c r="G62" s="29"/>
      <c r="H62" s="55" t="s">
        <v>221</v>
      </c>
      <c r="I62" s="56"/>
      <c r="J62" s="55" t="s">
        <v>205</v>
      </c>
      <c r="K62" s="46"/>
      <c r="L62" s="55" t="s">
        <v>221</v>
      </c>
      <c r="M62" s="56"/>
      <c r="N62" s="55" t="s">
        <v>205</v>
      </c>
    </row>
    <row r="63" spans="1:14" ht="15" customHeight="1" x14ac:dyDescent="0.2">
      <c r="F63" s="44" t="s">
        <v>5</v>
      </c>
      <c r="G63" s="29"/>
      <c r="H63" s="73" t="s">
        <v>48</v>
      </c>
      <c r="I63" s="64"/>
      <c r="J63" s="73" t="s">
        <v>48</v>
      </c>
      <c r="K63" s="46"/>
      <c r="L63" s="73" t="s">
        <v>48</v>
      </c>
      <c r="M63" s="46"/>
      <c r="N63" s="73" t="s">
        <v>48</v>
      </c>
    </row>
    <row r="64" spans="1:14" s="27" customFormat="1" ht="15" customHeight="1" x14ac:dyDescent="0.2">
      <c r="A64" s="74" t="s">
        <v>67</v>
      </c>
      <c r="B64" s="74"/>
      <c r="C64" s="75"/>
      <c r="D64" s="75"/>
      <c r="E64" s="203"/>
      <c r="F64" s="26"/>
      <c r="H64" s="125"/>
      <c r="K64" s="31"/>
      <c r="L64" s="123"/>
      <c r="M64" s="31"/>
      <c r="N64" s="70"/>
    </row>
    <row r="65" spans="1:15" s="27" customFormat="1" ht="15" customHeight="1" x14ac:dyDescent="0.2">
      <c r="A65" s="75" t="s">
        <v>246</v>
      </c>
      <c r="B65" s="75"/>
      <c r="C65" s="75"/>
      <c r="D65" s="75"/>
      <c r="E65" s="75"/>
      <c r="F65" s="26"/>
      <c r="H65" s="125"/>
      <c r="K65" s="31"/>
      <c r="L65" s="123"/>
      <c r="M65" s="31"/>
      <c r="N65" s="70"/>
    </row>
    <row r="66" spans="1:15" s="27" customFormat="1" ht="15" customHeight="1" x14ac:dyDescent="0.2">
      <c r="A66" s="75"/>
      <c r="B66" s="75" t="s">
        <v>153</v>
      </c>
      <c r="E66" s="75"/>
      <c r="F66" s="26"/>
      <c r="H66" s="125"/>
      <c r="K66" s="31"/>
      <c r="L66" s="123"/>
      <c r="M66" s="31"/>
      <c r="N66" s="70"/>
    </row>
    <row r="67" spans="1:15" s="27" customFormat="1" ht="15" customHeight="1" x14ac:dyDescent="0.2">
      <c r="A67" s="75"/>
      <c r="B67" s="75"/>
      <c r="C67" s="77" t="s">
        <v>327</v>
      </c>
      <c r="D67" s="77"/>
      <c r="E67" s="75"/>
      <c r="F67" s="26"/>
      <c r="H67" s="125"/>
      <c r="K67" s="31"/>
      <c r="L67" s="123"/>
      <c r="M67" s="31"/>
      <c r="N67" s="70"/>
    </row>
    <row r="68" spans="1:15" s="27" customFormat="1" ht="15" customHeight="1" x14ac:dyDescent="0.2">
      <c r="A68" s="75"/>
      <c r="B68" s="75"/>
      <c r="C68" s="77"/>
      <c r="D68" s="77"/>
      <c r="E68" s="75" t="s">
        <v>328</v>
      </c>
      <c r="F68" s="26"/>
      <c r="H68" s="369">
        <v>0</v>
      </c>
      <c r="I68" s="323"/>
      <c r="J68" s="336">
        <v>-35315186</v>
      </c>
      <c r="K68" s="324"/>
      <c r="L68" s="369">
        <v>0</v>
      </c>
      <c r="M68" s="324"/>
      <c r="N68" s="336">
        <v>-30175486</v>
      </c>
    </row>
    <row r="69" spans="1:15" s="27" customFormat="1" ht="15" customHeight="1" x14ac:dyDescent="0.2">
      <c r="C69" s="77" t="s">
        <v>296</v>
      </c>
      <c r="D69" s="77"/>
      <c r="E69" s="75"/>
      <c r="F69" s="26"/>
      <c r="H69" s="125"/>
      <c r="K69" s="66"/>
      <c r="L69" s="403"/>
      <c r="M69" s="66"/>
      <c r="N69" s="199"/>
      <c r="O69" s="34"/>
    </row>
    <row r="70" spans="1:15" s="27" customFormat="1" ht="15" customHeight="1" x14ac:dyDescent="0.2">
      <c r="C70" s="75"/>
      <c r="D70" s="75"/>
      <c r="E70" s="75" t="s">
        <v>348</v>
      </c>
      <c r="F70" s="26" t="s">
        <v>227</v>
      </c>
      <c r="H70" s="404">
        <v>-80095455</v>
      </c>
      <c r="I70" s="324"/>
      <c r="J70" s="325">
        <v>-64020573</v>
      </c>
      <c r="K70" s="324"/>
      <c r="L70" s="404">
        <v>-80095455</v>
      </c>
      <c r="M70" s="324"/>
      <c r="N70" s="325">
        <v>-64216912</v>
      </c>
      <c r="O70" s="34"/>
    </row>
    <row r="71" spans="1:15" s="27" customFormat="1" ht="15" customHeight="1" x14ac:dyDescent="0.2">
      <c r="C71" s="77" t="s">
        <v>169</v>
      </c>
      <c r="D71" s="77"/>
      <c r="E71" s="75"/>
      <c r="F71" s="26"/>
      <c r="H71" s="405"/>
      <c r="I71" s="34"/>
      <c r="J71" s="200"/>
      <c r="K71" s="66"/>
      <c r="L71" s="128"/>
      <c r="M71" s="66"/>
      <c r="N71" s="207"/>
      <c r="O71" s="34"/>
    </row>
    <row r="72" spans="1:15" s="27" customFormat="1" ht="15" customHeight="1" x14ac:dyDescent="0.2">
      <c r="C72" s="75"/>
      <c r="D72" s="75"/>
      <c r="E72" s="75" t="s">
        <v>349</v>
      </c>
      <c r="F72" s="26"/>
      <c r="H72" s="405"/>
      <c r="I72" s="34"/>
      <c r="J72" s="200"/>
      <c r="K72" s="66"/>
      <c r="L72" s="128"/>
      <c r="M72" s="66"/>
      <c r="N72" s="207"/>
      <c r="O72" s="34"/>
    </row>
    <row r="73" spans="1:15" s="27" customFormat="1" ht="15" customHeight="1" x14ac:dyDescent="0.2">
      <c r="C73" s="75"/>
      <c r="D73" s="75"/>
      <c r="E73" s="75" t="s">
        <v>350</v>
      </c>
      <c r="F73" s="26" t="s">
        <v>237</v>
      </c>
      <c r="H73" s="393">
        <v>-67307095</v>
      </c>
      <c r="I73" s="324"/>
      <c r="J73" s="326">
        <v>67427091</v>
      </c>
      <c r="K73" s="324"/>
      <c r="L73" s="371">
        <v>0</v>
      </c>
      <c r="M73" s="324"/>
      <c r="N73" s="324">
        <v>0</v>
      </c>
      <c r="O73" s="34"/>
    </row>
    <row r="74" spans="1:15" s="27" customFormat="1" ht="15" customHeight="1" x14ac:dyDescent="0.2">
      <c r="C74" s="77" t="s">
        <v>247</v>
      </c>
      <c r="D74" s="77"/>
      <c r="F74" s="26"/>
      <c r="H74" s="371"/>
      <c r="I74" s="324"/>
      <c r="J74" s="324"/>
      <c r="K74" s="324"/>
      <c r="L74" s="371"/>
      <c r="M74" s="324"/>
      <c r="N74" s="324"/>
      <c r="O74" s="34"/>
    </row>
    <row r="75" spans="1:15" s="27" customFormat="1" ht="15" customHeight="1" x14ac:dyDescent="0.2">
      <c r="A75" s="75"/>
      <c r="B75" s="75"/>
      <c r="E75" s="75" t="s">
        <v>351</v>
      </c>
      <c r="F75" s="26">
        <v>20</v>
      </c>
      <c r="H75" s="396">
        <v>16019091</v>
      </c>
      <c r="I75" s="324"/>
      <c r="J75" s="327">
        <v>19867151</v>
      </c>
      <c r="K75" s="324"/>
      <c r="L75" s="394">
        <v>16019091</v>
      </c>
      <c r="M75" s="324"/>
      <c r="N75" s="330">
        <v>18878479</v>
      </c>
      <c r="O75" s="34"/>
    </row>
    <row r="76" spans="1:15" s="27" customFormat="1" ht="8.1" customHeight="1" x14ac:dyDescent="0.2">
      <c r="A76" s="75"/>
      <c r="B76" s="75"/>
      <c r="C76" s="75"/>
      <c r="D76" s="75"/>
      <c r="F76" s="26"/>
      <c r="H76" s="403"/>
      <c r="I76" s="66"/>
      <c r="J76" s="199"/>
      <c r="K76" s="66"/>
      <c r="L76" s="403"/>
      <c r="M76" s="66"/>
      <c r="N76" s="199"/>
      <c r="O76" s="34"/>
    </row>
    <row r="77" spans="1:15" s="27" customFormat="1" ht="15" customHeight="1" x14ac:dyDescent="0.2">
      <c r="A77" s="74" t="s">
        <v>248</v>
      </c>
      <c r="B77" s="74"/>
      <c r="C77" s="75"/>
      <c r="D77" s="75"/>
      <c r="E77" s="203"/>
      <c r="F77" s="26"/>
      <c r="H77" s="125"/>
      <c r="K77" s="202"/>
      <c r="L77" s="406"/>
      <c r="M77" s="202"/>
      <c r="N77" s="202"/>
    </row>
    <row r="78" spans="1:15" s="27" customFormat="1" ht="15" customHeight="1" x14ac:dyDescent="0.2">
      <c r="A78" s="74"/>
      <c r="B78" s="208" t="s">
        <v>69</v>
      </c>
      <c r="E78" s="203"/>
      <c r="F78" s="26"/>
      <c r="H78" s="129">
        <f>SUM(H68:H75)</f>
        <v>-131383459</v>
      </c>
      <c r="I78" s="66"/>
      <c r="J78" s="201">
        <f>SUM(J68:J75)</f>
        <v>-12041517</v>
      </c>
      <c r="K78" s="66"/>
      <c r="L78" s="129">
        <f>SUM(L68:L75)</f>
        <v>-64076364</v>
      </c>
      <c r="M78" s="202"/>
      <c r="N78" s="201">
        <f>SUM(N68:N75)</f>
        <v>-75513919</v>
      </c>
    </row>
    <row r="79" spans="1:15" s="27" customFormat="1" ht="8.1" customHeight="1" x14ac:dyDescent="0.2">
      <c r="A79" s="74"/>
      <c r="B79" s="74"/>
      <c r="C79" s="208"/>
      <c r="D79" s="208"/>
      <c r="E79" s="203"/>
      <c r="F79" s="26"/>
      <c r="H79" s="125"/>
      <c r="K79" s="66"/>
      <c r="L79" s="407"/>
      <c r="M79" s="66"/>
      <c r="N79" s="209"/>
    </row>
    <row r="80" spans="1:15" s="27" customFormat="1" ht="15" customHeight="1" x14ac:dyDescent="0.2">
      <c r="A80" s="210" t="s">
        <v>249</v>
      </c>
      <c r="B80" s="210"/>
      <c r="C80" s="208"/>
      <c r="D80" s="208"/>
      <c r="E80" s="203"/>
      <c r="F80" s="26"/>
      <c r="H80" s="125"/>
      <c r="K80" s="66"/>
      <c r="L80" s="408"/>
      <c r="M80" s="66"/>
      <c r="N80" s="66"/>
    </row>
    <row r="81" spans="1:19" s="34" customFormat="1" ht="15" customHeight="1" thickBot="1" x14ac:dyDescent="0.25">
      <c r="B81" s="210" t="s">
        <v>151</v>
      </c>
      <c r="E81" s="211"/>
      <c r="F81" s="38"/>
      <c r="H81" s="409">
        <f>+H78+H46</f>
        <v>-135773683</v>
      </c>
      <c r="I81" s="27"/>
      <c r="J81" s="229">
        <f>+J78+J46</f>
        <v>367516900</v>
      </c>
      <c r="K81" s="202"/>
      <c r="L81" s="409">
        <f>+L78+L46</f>
        <v>230564245</v>
      </c>
      <c r="M81" s="202"/>
      <c r="N81" s="229">
        <f>+N78+N46</f>
        <v>550137129</v>
      </c>
    </row>
    <row r="82" spans="1:19" s="27" customFormat="1" ht="15" customHeight="1" thickTop="1" x14ac:dyDescent="0.2">
      <c r="A82" s="75"/>
      <c r="B82" s="75"/>
      <c r="C82" s="75"/>
      <c r="D82" s="75"/>
      <c r="E82" s="203"/>
      <c r="F82" s="26"/>
      <c r="H82" s="125"/>
      <c r="K82" s="31"/>
      <c r="L82" s="123"/>
      <c r="M82" s="31"/>
      <c r="N82" s="70"/>
    </row>
    <row r="83" spans="1:19" s="27" customFormat="1" ht="15" customHeight="1" x14ac:dyDescent="0.2">
      <c r="A83" s="74" t="s">
        <v>240</v>
      </c>
      <c r="B83" s="74"/>
      <c r="C83" s="74"/>
      <c r="D83" s="74"/>
      <c r="E83" s="203"/>
      <c r="F83" s="26"/>
      <c r="H83" s="125"/>
      <c r="K83" s="31"/>
      <c r="L83" s="132"/>
      <c r="M83" s="31"/>
      <c r="N83" s="67"/>
    </row>
    <row r="84" spans="1:19" s="27" customFormat="1" ht="15" customHeight="1" x14ac:dyDescent="0.2">
      <c r="B84" s="75" t="s">
        <v>70</v>
      </c>
      <c r="E84" s="203"/>
      <c r="F84" s="26"/>
      <c r="H84" s="393">
        <v>31728852</v>
      </c>
      <c r="I84" s="324"/>
      <c r="J84" s="326">
        <v>379963590</v>
      </c>
      <c r="K84" s="324"/>
      <c r="L84" s="395">
        <v>294640609</v>
      </c>
      <c r="M84" s="324"/>
      <c r="N84" s="116">
        <v>625651048</v>
      </c>
    </row>
    <row r="85" spans="1:19" s="27" customFormat="1" ht="15" customHeight="1" x14ac:dyDescent="0.2">
      <c r="B85" s="75" t="s">
        <v>46</v>
      </c>
      <c r="E85" s="203"/>
      <c r="F85" s="26"/>
      <c r="H85" s="396">
        <v>-36119076</v>
      </c>
      <c r="I85" s="324"/>
      <c r="J85" s="327">
        <v>-405173</v>
      </c>
      <c r="K85" s="324"/>
      <c r="L85" s="376">
        <v>0</v>
      </c>
      <c r="M85" s="324"/>
      <c r="N85" s="329">
        <v>0</v>
      </c>
    </row>
    <row r="86" spans="1:19" s="27" customFormat="1" ht="8.1" customHeight="1" x14ac:dyDescent="0.2">
      <c r="A86" s="75"/>
      <c r="B86" s="75"/>
      <c r="C86" s="75"/>
      <c r="D86" s="75"/>
      <c r="E86" s="203"/>
      <c r="F86" s="26"/>
      <c r="H86" s="371"/>
      <c r="I86" s="324"/>
      <c r="J86" s="324"/>
      <c r="K86" s="324"/>
      <c r="L86" s="395"/>
      <c r="M86" s="324"/>
      <c r="N86" s="116"/>
    </row>
    <row r="87" spans="1:19" s="27" customFormat="1" ht="15" customHeight="1" thickBot="1" x14ac:dyDescent="0.25">
      <c r="C87" s="75"/>
      <c r="D87" s="75"/>
      <c r="E87" s="203"/>
      <c r="F87" s="26"/>
      <c r="H87" s="410">
        <f>SUM(H84:H85)</f>
        <v>-4390224</v>
      </c>
      <c r="I87" s="324"/>
      <c r="J87" s="331">
        <f>SUM(J84:J85)</f>
        <v>379558417</v>
      </c>
      <c r="K87" s="324"/>
      <c r="L87" s="410">
        <f>SUM(L84:L86)</f>
        <v>294640609</v>
      </c>
      <c r="M87" s="324"/>
      <c r="N87" s="331">
        <f>SUM(N84:N86)</f>
        <v>625651048</v>
      </c>
      <c r="S87" s="230"/>
    </row>
    <row r="88" spans="1:19" s="27" customFormat="1" ht="15" customHeight="1" thickTop="1" x14ac:dyDescent="0.2">
      <c r="A88" s="75"/>
      <c r="B88" s="75"/>
      <c r="C88" s="75"/>
      <c r="D88" s="75"/>
      <c r="E88" s="203"/>
      <c r="F88" s="26"/>
      <c r="H88" s="125"/>
      <c r="K88" s="31"/>
      <c r="L88" s="132"/>
      <c r="M88" s="31"/>
      <c r="N88" s="67"/>
      <c r="S88" s="230"/>
    </row>
    <row r="89" spans="1:19" s="27" customFormat="1" ht="15" customHeight="1" x14ac:dyDescent="0.2">
      <c r="A89" s="74" t="s">
        <v>249</v>
      </c>
      <c r="B89" s="74"/>
      <c r="C89" s="75"/>
      <c r="D89" s="75"/>
      <c r="E89" s="203"/>
      <c r="F89" s="26"/>
      <c r="H89" s="125"/>
      <c r="K89" s="31"/>
      <c r="L89" s="132"/>
      <c r="M89" s="31"/>
      <c r="N89" s="67"/>
    </row>
    <row r="90" spans="1:19" s="27" customFormat="1" ht="15" customHeight="1" x14ac:dyDescent="0.2">
      <c r="A90" s="74"/>
      <c r="B90" s="74" t="s">
        <v>71</v>
      </c>
      <c r="E90" s="203"/>
      <c r="F90" s="26"/>
      <c r="H90" s="125"/>
      <c r="L90" s="125"/>
    </row>
    <row r="91" spans="1:19" s="27" customFormat="1" ht="15" customHeight="1" x14ac:dyDescent="0.2">
      <c r="B91" s="75" t="s">
        <v>70</v>
      </c>
      <c r="E91" s="203"/>
      <c r="F91" s="26"/>
      <c r="H91" s="404">
        <v>-99654607</v>
      </c>
      <c r="I91" s="324"/>
      <c r="J91" s="325">
        <v>369626721</v>
      </c>
      <c r="K91" s="324"/>
      <c r="L91" s="371">
        <v>230564245</v>
      </c>
      <c r="M91" s="324"/>
      <c r="N91" s="324">
        <v>550137129</v>
      </c>
    </row>
    <row r="92" spans="1:19" s="27" customFormat="1" ht="15" customHeight="1" x14ac:dyDescent="0.2">
      <c r="B92" s="75" t="s">
        <v>46</v>
      </c>
      <c r="E92" s="203"/>
      <c r="F92" s="26"/>
      <c r="H92" s="398">
        <v>-36119076</v>
      </c>
      <c r="I92" s="324"/>
      <c r="J92" s="332">
        <v>-2109821</v>
      </c>
      <c r="K92" s="324"/>
      <c r="L92" s="401">
        <v>0</v>
      </c>
      <c r="M92" s="324"/>
      <c r="N92" s="335">
        <v>0</v>
      </c>
    </row>
    <row r="93" spans="1:19" s="27" customFormat="1" ht="8.1" customHeight="1" x14ac:dyDescent="0.2">
      <c r="A93" s="75"/>
      <c r="B93" s="75"/>
      <c r="C93" s="75"/>
      <c r="D93" s="75"/>
      <c r="E93" s="203"/>
      <c r="F93" s="26"/>
      <c r="H93" s="371"/>
      <c r="I93" s="324"/>
      <c r="J93" s="324"/>
      <c r="K93" s="324"/>
      <c r="L93" s="395"/>
      <c r="M93" s="324"/>
      <c r="N93" s="116"/>
    </row>
    <row r="94" spans="1:19" s="27" customFormat="1" ht="15" customHeight="1" thickBot="1" x14ac:dyDescent="0.25">
      <c r="A94" s="75"/>
      <c r="B94" s="75"/>
      <c r="C94" s="75"/>
      <c r="D94" s="75"/>
      <c r="E94" s="203"/>
      <c r="F94" s="26"/>
      <c r="H94" s="410">
        <f>SUM(H91:H93)</f>
        <v>-135773683</v>
      </c>
      <c r="I94" s="324"/>
      <c r="J94" s="331">
        <f>SUM(J91:J93)</f>
        <v>367516900</v>
      </c>
      <c r="K94" s="324"/>
      <c r="L94" s="410">
        <f>SUM(L91:L93)</f>
        <v>230564245</v>
      </c>
      <c r="M94" s="324"/>
      <c r="N94" s="331">
        <f>SUM(N91:N93)</f>
        <v>550137129</v>
      </c>
    </row>
    <row r="95" spans="1:19" s="27" customFormat="1" ht="15" customHeight="1" thickTop="1" x14ac:dyDescent="0.2">
      <c r="A95" s="75"/>
      <c r="B95" s="75"/>
      <c r="C95" s="75"/>
      <c r="D95" s="75"/>
      <c r="E95" s="203"/>
      <c r="F95" s="26"/>
      <c r="H95" s="125"/>
      <c r="K95" s="31"/>
      <c r="L95" s="132"/>
      <c r="M95" s="31"/>
      <c r="N95" s="67"/>
    </row>
    <row r="96" spans="1:19" s="27" customFormat="1" ht="15" customHeight="1" x14ac:dyDescent="0.2">
      <c r="A96" s="74" t="s">
        <v>345</v>
      </c>
      <c r="B96" s="74"/>
      <c r="E96" s="203"/>
      <c r="F96" s="26"/>
      <c r="H96" s="125"/>
      <c r="K96" s="31"/>
      <c r="L96" s="132"/>
      <c r="M96" s="31"/>
      <c r="N96" s="67"/>
    </row>
    <row r="97" spans="1:14" s="27" customFormat="1" ht="8.1" customHeight="1" x14ac:dyDescent="0.2">
      <c r="E97" s="203"/>
      <c r="F97" s="26"/>
      <c r="H97" s="125"/>
      <c r="K97" s="31"/>
      <c r="L97" s="132"/>
      <c r="M97" s="31"/>
      <c r="N97" s="67"/>
    </row>
    <row r="98" spans="1:14" s="27" customFormat="1" ht="15" customHeight="1" x14ac:dyDescent="0.2">
      <c r="A98" s="75" t="s">
        <v>344</v>
      </c>
      <c r="B98" s="75"/>
      <c r="C98" s="74"/>
      <c r="D98" s="74"/>
      <c r="E98" s="203"/>
      <c r="F98" s="26"/>
      <c r="H98" s="125"/>
      <c r="K98" s="31"/>
      <c r="L98" s="132"/>
      <c r="M98" s="31"/>
      <c r="N98" s="67"/>
    </row>
    <row r="99" spans="1:14" s="27" customFormat="1" ht="15" customHeight="1" thickBot="1" x14ac:dyDescent="0.25">
      <c r="A99" s="74"/>
      <c r="B99" s="75" t="s">
        <v>72</v>
      </c>
      <c r="E99" s="213"/>
      <c r="F99" s="26"/>
      <c r="G99" s="213"/>
      <c r="H99" s="411">
        <v>3.6999999999999998E-2</v>
      </c>
      <c r="I99" s="214"/>
      <c r="J99" s="333">
        <v>0.44700000000000001</v>
      </c>
      <c r="K99" s="324"/>
      <c r="L99" s="412">
        <v>0.34799999999999998</v>
      </c>
      <c r="M99" s="324"/>
      <c r="N99" s="333">
        <v>0.73699999999999999</v>
      </c>
    </row>
    <row r="100" spans="1:14" s="27" customFormat="1" ht="8.1" customHeight="1" thickTop="1" x14ac:dyDescent="0.2">
      <c r="E100" s="203"/>
      <c r="F100" s="26"/>
      <c r="H100" s="403"/>
      <c r="I100" s="66"/>
      <c r="J100" s="199"/>
      <c r="K100" s="202"/>
      <c r="L100" s="403"/>
      <c r="M100" s="31"/>
      <c r="N100" s="199"/>
    </row>
    <row r="101" spans="1:14" ht="15" customHeight="1" x14ac:dyDescent="0.2">
      <c r="A101" s="75" t="s">
        <v>73</v>
      </c>
      <c r="B101" s="75"/>
      <c r="E101" s="203"/>
      <c r="H101" s="125"/>
      <c r="L101" s="124"/>
      <c r="M101" s="75"/>
    </row>
    <row r="102" spans="1:14" ht="15" customHeight="1" thickBot="1" x14ac:dyDescent="0.25">
      <c r="A102" s="75"/>
      <c r="B102" s="75" t="s">
        <v>189</v>
      </c>
      <c r="H102" s="410">
        <v>846805657</v>
      </c>
      <c r="I102" s="324"/>
      <c r="J102" s="331">
        <v>849080000</v>
      </c>
      <c r="K102" s="324"/>
      <c r="L102" s="410">
        <v>846805657</v>
      </c>
      <c r="M102" s="324"/>
      <c r="N102" s="331">
        <v>849080000</v>
      </c>
    </row>
    <row r="103" spans="1:14" ht="15" customHeight="1" thickTop="1" x14ac:dyDescent="0.2">
      <c r="A103" s="75"/>
      <c r="B103" s="75"/>
      <c r="C103" s="75"/>
      <c r="D103" s="75"/>
      <c r="H103" s="341"/>
      <c r="I103" s="324"/>
      <c r="J103" s="116"/>
      <c r="K103" s="324"/>
      <c r="L103" s="116"/>
      <c r="M103" s="324"/>
      <c r="N103" s="116"/>
    </row>
    <row r="104" spans="1:14" ht="15" customHeight="1" x14ac:dyDescent="0.2">
      <c r="A104" s="75"/>
      <c r="B104" s="75"/>
      <c r="C104" s="75"/>
      <c r="D104" s="75"/>
      <c r="H104" s="341"/>
      <c r="I104" s="324"/>
      <c r="J104" s="116"/>
      <c r="K104" s="324"/>
      <c r="L104" s="116"/>
      <c r="M104" s="324"/>
      <c r="N104" s="116"/>
    </row>
    <row r="105" spans="1:14" ht="14.25" customHeight="1" x14ac:dyDescent="0.2">
      <c r="A105" s="75"/>
      <c r="B105" s="75"/>
      <c r="C105" s="75"/>
      <c r="D105" s="75"/>
      <c r="H105" s="341"/>
      <c r="I105" s="324"/>
      <c r="J105" s="341"/>
      <c r="K105" s="324"/>
      <c r="L105" s="341"/>
      <c r="M105" s="324"/>
      <c r="N105" s="341"/>
    </row>
    <row r="106" spans="1:14" ht="21.95" customHeight="1" x14ac:dyDescent="0.2">
      <c r="A106" s="22" t="str">
        <f>'2-4'!A112</f>
        <v>The accompanying notes on pages 16 to 47 form part of this interim financial information.</v>
      </c>
      <c r="B106" s="22"/>
      <c r="C106" s="275"/>
      <c r="D106" s="275"/>
      <c r="E106" s="340"/>
      <c r="F106" s="61"/>
      <c r="G106" s="68"/>
      <c r="H106" s="68"/>
      <c r="I106" s="68"/>
      <c r="J106" s="68"/>
      <c r="K106" s="69"/>
      <c r="L106" s="42"/>
      <c r="M106" s="69"/>
      <c r="N106" s="42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F70" twoDigitTextYear="1"/>
    <ignoredError sqref="H62:N62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0"/>
  <sheetViews>
    <sheetView topLeftCell="A25" zoomScale="115" zoomScaleNormal="115" workbookViewId="0">
      <selection activeCell="A43" sqref="A43"/>
    </sheetView>
  </sheetViews>
  <sheetFormatPr defaultColWidth="9.140625" defaultRowHeight="12.75" x14ac:dyDescent="0.2"/>
  <cols>
    <col min="1" max="1" width="31.85546875" style="75" customWidth="1"/>
    <col min="2" max="2" width="11.5703125" style="104" customWidth="1"/>
    <col min="3" max="3" width="0.7109375" style="104" customWidth="1"/>
    <col min="4" max="4" width="10.28515625" style="104" customWidth="1"/>
    <col min="5" max="5" width="0.7109375" style="104" customWidth="1"/>
    <col min="6" max="6" width="12" style="104" customWidth="1"/>
    <col min="7" max="7" width="0.7109375" style="104" customWidth="1"/>
    <col min="8" max="8" width="15.7109375" style="104" customWidth="1"/>
    <col min="9" max="9" width="0.7109375" style="104" customWidth="1"/>
    <col min="10" max="10" width="12.5703125" style="104" customWidth="1"/>
    <col min="11" max="11" width="0.7109375" style="104" customWidth="1"/>
    <col min="12" max="12" width="10.28515625" style="104" customWidth="1"/>
    <col min="13" max="13" width="0.7109375" style="104" customWidth="1"/>
    <col min="14" max="14" width="12.42578125" style="104" customWidth="1"/>
    <col min="15" max="15" width="0.7109375" style="104" customWidth="1"/>
    <col min="16" max="16" width="12.140625" style="104" customWidth="1"/>
    <col min="17" max="17" width="0.7109375" style="104" customWidth="1"/>
    <col min="18" max="18" width="11.42578125" style="104" customWidth="1"/>
    <col min="19" max="19" width="0.7109375" style="104" customWidth="1"/>
    <col min="20" max="20" width="11.42578125" style="104" customWidth="1"/>
    <col min="21" max="21" width="0.7109375" style="104" customWidth="1"/>
    <col min="22" max="22" width="10.7109375" style="104" customWidth="1"/>
    <col min="23" max="23" width="0.7109375" style="104" customWidth="1"/>
    <col min="24" max="24" width="10.7109375" style="104" customWidth="1"/>
    <col min="25" max="25" width="0.7109375" style="104" customWidth="1"/>
    <col min="26" max="26" width="9.42578125" style="104" customWidth="1"/>
    <col min="27" max="27" width="0.7109375" style="104" customWidth="1"/>
    <col min="28" max="28" width="10.5703125" style="104" customWidth="1"/>
    <col min="29" max="16384" width="9.140625" style="110"/>
  </cols>
  <sheetData>
    <row r="1" spans="1:28" s="13" customFormat="1" ht="16.5" customHeight="1" x14ac:dyDescent="0.2">
      <c r="A1" s="1" t="s">
        <v>144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99"/>
      <c r="Y1" s="99"/>
      <c r="Z1" s="101"/>
      <c r="AA1" s="100"/>
      <c r="AB1" s="100"/>
    </row>
    <row r="2" spans="1:28" s="13" customFormat="1" ht="16.5" customHeight="1" x14ac:dyDescent="0.2">
      <c r="A2" s="90" t="s">
        <v>160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99"/>
      <c r="Y2" s="99"/>
      <c r="Z2" s="101"/>
      <c r="AA2" s="100"/>
      <c r="AB2" s="100"/>
    </row>
    <row r="3" spans="1:28" s="13" customFormat="1" ht="16.5" customHeight="1" x14ac:dyDescent="0.2">
      <c r="A3" s="222" t="s">
        <v>326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3"/>
      <c r="AA3" s="102"/>
      <c r="AB3" s="102"/>
    </row>
    <row r="4" spans="1:28" ht="16.5" customHeight="1" x14ac:dyDescent="0.2">
      <c r="A4" s="167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4"/>
      <c r="AA4" s="171"/>
      <c r="AB4" s="171"/>
    </row>
    <row r="5" spans="1:28" ht="16.5" customHeight="1" x14ac:dyDescent="0.2">
      <c r="A5" s="167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4"/>
      <c r="AA5" s="171"/>
      <c r="AB5" s="171"/>
    </row>
    <row r="6" spans="1:28" s="168" customFormat="1" ht="15" customHeight="1" x14ac:dyDescent="0.2">
      <c r="A6" s="167"/>
      <c r="B6" s="539" t="s">
        <v>165</v>
      </c>
      <c r="C6" s="539"/>
      <c r="D6" s="539"/>
      <c r="E6" s="539"/>
      <c r="F6" s="539"/>
      <c r="G6" s="539"/>
      <c r="H6" s="539"/>
      <c r="I6" s="539"/>
      <c r="J6" s="539"/>
      <c r="K6" s="539"/>
      <c r="L6" s="539"/>
      <c r="M6" s="539"/>
      <c r="N6" s="539"/>
      <c r="O6" s="539"/>
      <c r="P6" s="539"/>
      <c r="Q6" s="539"/>
      <c r="R6" s="539"/>
      <c r="S6" s="539"/>
      <c r="T6" s="539"/>
      <c r="U6" s="539"/>
      <c r="V6" s="539"/>
      <c r="W6" s="539"/>
      <c r="X6" s="539"/>
      <c r="Y6" s="539"/>
      <c r="Z6" s="539"/>
      <c r="AA6" s="539"/>
      <c r="AB6" s="539"/>
    </row>
    <row r="7" spans="1:28" s="168" customFormat="1" ht="15" customHeight="1" x14ac:dyDescent="0.2">
      <c r="A7" s="167"/>
      <c r="B7" s="540" t="s">
        <v>74</v>
      </c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169"/>
      <c r="Z7" s="169"/>
      <c r="AA7" s="169"/>
      <c r="AB7" s="169"/>
    </row>
    <row r="8" spans="1:28" s="168" customFormat="1" ht="15" customHeight="1" x14ac:dyDescent="0.2">
      <c r="A8" s="167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540" t="s">
        <v>157</v>
      </c>
      <c r="Q8" s="540"/>
      <c r="R8" s="540"/>
      <c r="S8" s="540"/>
      <c r="T8" s="540"/>
      <c r="U8" s="540"/>
      <c r="V8" s="540"/>
      <c r="W8" s="169"/>
      <c r="X8" s="169"/>
      <c r="Y8" s="169"/>
      <c r="Z8" s="169"/>
      <c r="AA8" s="169"/>
      <c r="AB8" s="169"/>
    </row>
    <row r="9" spans="1:28" s="168" customFormat="1" ht="15" customHeight="1" x14ac:dyDescent="0.2">
      <c r="A9" s="170"/>
      <c r="B9" s="171"/>
      <c r="C9" s="171"/>
      <c r="D9" s="171"/>
      <c r="E9" s="172"/>
      <c r="M9" s="169"/>
      <c r="N9" s="169"/>
      <c r="O9" s="169"/>
      <c r="P9" s="540" t="s">
        <v>68</v>
      </c>
      <c r="Q9" s="540"/>
      <c r="R9" s="540"/>
      <c r="S9" s="540"/>
      <c r="T9" s="540"/>
      <c r="U9" s="169"/>
      <c r="V9" s="172"/>
      <c r="W9" s="169"/>
      <c r="X9" s="171"/>
      <c r="Y9" s="173"/>
      <c r="Z9" s="174"/>
      <c r="AA9" s="172"/>
      <c r="AB9" s="173"/>
    </row>
    <row r="10" spans="1:28" s="168" customFormat="1" ht="15" customHeight="1" x14ac:dyDescent="0.2">
      <c r="A10" s="170"/>
      <c r="B10" s="171"/>
      <c r="C10" s="171"/>
      <c r="D10" s="171"/>
      <c r="E10" s="172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72" t="s">
        <v>175</v>
      </c>
      <c r="S10" s="169"/>
      <c r="T10" s="169"/>
      <c r="U10" s="169"/>
      <c r="V10" s="172"/>
      <c r="W10" s="169"/>
      <c r="X10" s="171"/>
      <c r="Y10" s="173"/>
      <c r="Z10" s="174"/>
      <c r="AA10" s="172"/>
      <c r="AB10" s="173"/>
    </row>
    <row r="11" spans="1:28" s="168" customFormat="1" ht="15" customHeight="1" x14ac:dyDescent="0.2">
      <c r="A11" s="170"/>
      <c r="B11" s="171"/>
      <c r="C11" s="171"/>
      <c r="D11" s="171"/>
      <c r="E11" s="172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72" t="s">
        <v>172</v>
      </c>
      <c r="S11" s="169"/>
      <c r="T11" s="175" t="s">
        <v>66</v>
      </c>
      <c r="U11" s="169"/>
      <c r="V11" s="172"/>
      <c r="W11" s="169"/>
      <c r="X11" s="171"/>
      <c r="Y11" s="173"/>
      <c r="Z11" s="174"/>
      <c r="AA11" s="172"/>
      <c r="AB11" s="173"/>
    </row>
    <row r="12" spans="1:28" s="168" customFormat="1" ht="15" customHeight="1" x14ac:dyDescent="0.2">
      <c r="A12" s="170"/>
      <c r="B12" s="171"/>
      <c r="C12" s="171"/>
      <c r="D12" s="171"/>
      <c r="E12" s="172"/>
      <c r="F12" s="169"/>
      <c r="G12" s="169"/>
      <c r="H12" s="169"/>
      <c r="I12" s="169"/>
      <c r="J12" s="169"/>
      <c r="K12" s="169"/>
      <c r="L12" s="169"/>
      <c r="M12" s="169"/>
      <c r="N12" s="172" t="s">
        <v>76</v>
      </c>
      <c r="O12" s="169"/>
      <c r="Q12" s="172"/>
      <c r="R12" s="172" t="s">
        <v>174</v>
      </c>
      <c r="S12" s="169"/>
      <c r="T12" s="175" t="s">
        <v>79</v>
      </c>
      <c r="U12" s="169"/>
      <c r="V12" s="172"/>
      <c r="W12" s="169"/>
      <c r="X12" s="171"/>
      <c r="Y12" s="173"/>
      <c r="Z12" s="174"/>
      <c r="AA12" s="172"/>
      <c r="AB12" s="173"/>
    </row>
    <row r="13" spans="1:28" s="168" customFormat="1" ht="15" customHeight="1" x14ac:dyDescent="0.2">
      <c r="A13" s="170"/>
      <c r="B13" s="176" t="s">
        <v>80</v>
      </c>
      <c r="C13" s="176"/>
      <c r="D13" s="176" t="s">
        <v>107</v>
      </c>
      <c r="E13" s="176"/>
      <c r="F13" s="169"/>
      <c r="G13" s="169"/>
      <c r="H13" s="169"/>
      <c r="I13" s="169"/>
      <c r="J13" s="169"/>
      <c r="K13" s="169"/>
      <c r="L13" s="169"/>
      <c r="M13" s="169"/>
      <c r="N13" s="172" t="s">
        <v>77</v>
      </c>
      <c r="O13" s="169"/>
      <c r="P13" s="172" t="s">
        <v>78</v>
      </c>
      <c r="Q13" s="172"/>
      <c r="R13" s="172" t="s">
        <v>191</v>
      </c>
      <c r="S13" s="169"/>
      <c r="T13" s="172" t="s">
        <v>81</v>
      </c>
      <c r="U13" s="169"/>
      <c r="V13" s="175"/>
      <c r="W13" s="169"/>
      <c r="X13" s="173"/>
      <c r="Y13" s="176"/>
      <c r="Z13" s="174"/>
      <c r="AA13" s="172"/>
      <c r="AB13" s="173"/>
    </row>
    <row r="14" spans="1:28" s="168" customFormat="1" ht="15" customHeight="1" x14ac:dyDescent="0.2">
      <c r="A14" s="170"/>
      <c r="B14" s="176" t="s">
        <v>83</v>
      </c>
      <c r="C14" s="176"/>
      <c r="D14" s="176" t="s">
        <v>84</v>
      </c>
      <c r="E14" s="176"/>
      <c r="F14" s="539" t="s">
        <v>75</v>
      </c>
      <c r="G14" s="539"/>
      <c r="H14" s="539"/>
      <c r="I14" s="539"/>
      <c r="J14" s="539"/>
      <c r="K14" s="169"/>
      <c r="L14" s="169"/>
      <c r="M14" s="172"/>
      <c r="N14" s="172" t="s">
        <v>85</v>
      </c>
      <c r="O14" s="172"/>
      <c r="P14" s="172" t="s">
        <v>190</v>
      </c>
      <c r="Q14" s="172"/>
      <c r="R14" s="176" t="s">
        <v>176</v>
      </c>
      <c r="S14" s="172"/>
      <c r="T14" s="172" t="s">
        <v>87</v>
      </c>
      <c r="U14" s="174"/>
      <c r="V14" s="175" t="s">
        <v>82</v>
      </c>
      <c r="W14" s="174"/>
      <c r="X14" s="172" t="s">
        <v>89</v>
      </c>
      <c r="Y14" s="172"/>
      <c r="Z14" s="172" t="s">
        <v>90</v>
      </c>
      <c r="AA14" s="172"/>
      <c r="AB14" s="174"/>
    </row>
    <row r="15" spans="1:28" s="168" customFormat="1" ht="15" customHeight="1" x14ac:dyDescent="0.2">
      <c r="A15" s="170"/>
      <c r="B15" s="176" t="s">
        <v>91</v>
      </c>
      <c r="C15" s="176"/>
      <c r="D15" s="176" t="s">
        <v>92</v>
      </c>
      <c r="E15" s="176"/>
      <c r="F15" s="172" t="s">
        <v>93</v>
      </c>
      <c r="G15" s="172"/>
      <c r="H15" s="172" t="s">
        <v>287</v>
      </c>
      <c r="I15" s="173"/>
      <c r="J15" s="172"/>
      <c r="K15" s="172"/>
      <c r="L15" s="172"/>
      <c r="M15" s="172"/>
      <c r="N15" s="172" t="s">
        <v>94</v>
      </c>
      <c r="O15" s="172"/>
      <c r="P15" s="172" t="s">
        <v>86</v>
      </c>
      <c r="Q15" s="176"/>
      <c r="R15" s="176" t="s">
        <v>177</v>
      </c>
      <c r="S15" s="172"/>
      <c r="T15" s="172" t="s">
        <v>95</v>
      </c>
      <c r="U15" s="172"/>
      <c r="V15" s="175" t="s">
        <v>88</v>
      </c>
      <c r="W15" s="172"/>
      <c r="X15" s="172" t="s">
        <v>96</v>
      </c>
      <c r="Y15" s="172"/>
      <c r="Z15" s="172" t="s">
        <v>97</v>
      </c>
      <c r="AA15" s="172"/>
      <c r="AB15" s="172" t="s">
        <v>106</v>
      </c>
    </row>
    <row r="16" spans="1:28" s="168" customFormat="1" ht="15" customHeight="1" x14ac:dyDescent="0.2">
      <c r="A16" s="170"/>
      <c r="B16" s="177" t="s">
        <v>98</v>
      </c>
      <c r="C16" s="172"/>
      <c r="D16" s="177" t="s">
        <v>99</v>
      </c>
      <c r="E16" s="172"/>
      <c r="F16" s="177" t="s">
        <v>100</v>
      </c>
      <c r="G16" s="172"/>
      <c r="H16" s="177" t="s">
        <v>286</v>
      </c>
      <c r="I16" s="171"/>
      <c r="J16" s="234" t="s">
        <v>43</v>
      </c>
      <c r="K16" s="169"/>
      <c r="L16" s="234" t="s">
        <v>285</v>
      </c>
      <c r="M16" s="174"/>
      <c r="N16" s="177" t="s">
        <v>101</v>
      </c>
      <c r="O16" s="174"/>
      <c r="P16" s="177" t="s">
        <v>250</v>
      </c>
      <c r="Q16" s="172"/>
      <c r="R16" s="177" t="s">
        <v>173</v>
      </c>
      <c r="S16" s="174"/>
      <c r="T16" s="177" t="s">
        <v>102</v>
      </c>
      <c r="U16" s="172"/>
      <c r="V16" s="177" t="s">
        <v>103</v>
      </c>
      <c r="W16" s="172"/>
      <c r="X16" s="177" t="s">
        <v>104</v>
      </c>
      <c r="Y16" s="172"/>
      <c r="Z16" s="177" t="s">
        <v>105</v>
      </c>
      <c r="AA16" s="174"/>
      <c r="AB16" s="177" t="s">
        <v>103</v>
      </c>
    </row>
    <row r="17" spans="1:28" s="168" customFormat="1" ht="15" customHeight="1" x14ac:dyDescent="0.2">
      <c r="A17" s="170"/>
      <c r="B17" s="172"/>
      <c r="C17" s="172"/>
      <c r="D17" s="172"/>
      <c r="E17" s="172"/>
      <c r="F17" s="172"/>
      <c r="G17" s="172"/>
      <c r="H17" s="172"/>
      <c r="I17" s="171"/>
      <c r="J17" s="172"/>
      <c r="K17" s="172"/>
      <c r="L17" s="172"/>
      <c r="M17" s="174"/>
      <c r="N17" s="172"/>
      <c r="O17" s="174"/>
      <c r="P17" s="172"/>
      <c r="Q17" s="172"/>
      <c r="R17" s="172"/>
      <c r="S17" s="174"/>
      <c r="T17" s="172"/>
      <c r="U17" s="172"/>
      <c r="V17" s="172"/>
      <c r="W17" s="172"/>
      <c r="X17" s="172"/>
      <c r="Y17" s="172"/>
      <c r="Z17" s="172"/>
      <c r="AA17" s="174"/>
      <c r="AB17" s="172"/>
    </row>
    <row r="18" spans="1:28" s="168" customFormat="1" ht="15" customHeight="1" x14ac:dyDescent="0.2">
      <c r="A18" s="178" t="s">
        <v>206</v>
      </c>
      <c r="B18" s="342">
        <v>849080000</v>
      </c>
      <c r="C18" s="342"/>
      <c r="D18" s="342">
        <v>6861242864</v>
      </c>
      <c r="E18" s="342"/>
      <c r="F18" s="342">
        <v>112524039</v>
      </c>
      <c r="G18" s="179"/>
      <c r="H18" s="343">
        <v>0</v>
      </c>
      <c r="I18" s="179"/>
      <c r="J18" s="342">
        <v>1066997493</v>
      </c>
      <c r="K18" s="342"/>
      <c r="L18" s="343">
        <v>0</v>
      </c>
      <c r="M18" s="179"/>
      <c r="N18" s="342">
        <v>-1099805884</v>
      </c>
      <c r="O18" s="179"/>
      <c r="P18" s="342">
        <v>527929820</v>
      </c>
      <c r="Q18" s="342"/>
      <c r="R18" s="343">
        <v>-13961478</v>
      </c>
      <c r="S18" s="342"/>
      <c r="T18" s="342">
        <v>-87087302</v>
      </c>
      <c r="U18" s="174"/>
      <c r="V18" s="223">
        <f>SUM(P18:T18)</f>
        <v>426881040</v>
      </c>
      <c r="W18" s="181"/>
      <c r="X18" s="223">
        <f>SUM(B18:T18)</f>
        <v>8216919552</v>
      </c>
      <c r="Y18" s="181"/>
      <c r="Z18" s="342">
        <v>508964985</v>
      </c>
      <c r="AA18" s="181"/>
      <c r="AB18" s="181">
        <f>SUM(X18:Z18)</f>
        <v>8725884537</v>
      </c>
    </row>
    <row r="19" spans="1:28" s="168" customFormat="1" ht="15" customHeight="1" x14ac:dyDescent="0.2">
      <c r="A19" s="178" t="s">
        <v>161</v>
      </c>
      <c r="B19" s="343"/>
      <c r="C19" s="344"/>
      <c r="D19" s="343"/>
      <c r="E19" s="343"/>
      <c r="F19" s="343"/>
      <c r="G19" s="182"/>
      <c r="H19" s="182"/>
      <c r="I19" s="182"/>
      <c r="J19" s="343"/>
      <c r="K19" s="343"/>
      <c r="M19" s="182"/>
      <c r="N19" s="343"/>
      <c r="O19" s="182"/>
      <c r="P19" s="343"/>
      <c r="Q19" s="343"/>
      <c r="R19" s="343"/>
      <c r="S19" s="343"/>
      <c r="T19" s="346"/>
      <c r="U19" s="174"/>
      <c r="V19" s="181"/>
      <c r="W19" s="182"/>
      <c r="X19" s="181"/>
      <c r="Y19" s="182"/>
      <c r="Z19" s="346"/>
      <c r="AA19" s="182"/>
      <c r="AB19" s="182"/>
    </row>
    <row r="20" spans="1:28" s="168" customFormat="1" ht="15" customHeight="1" x14ac:dyDescent="0.2">
      <c r="A20" s="183" t="s">
        <v>282</v>
      </c>
      <c r="B20" s="343">
        <v>0</v>
      </c>
      <c r="C20" s="344"/>
      <c r="D20" s="343">
        <v>0</v>
      </c>
      <c r="E20" s="343"/>
      <c r="F20" s="343">
        <v>0</v>
      </c>
      <c r="G20" s="182"/>
      <c r="H20" s="343">
        <v>0</v>
      </c>
      <c r="I20" s="182"/>
      <c r="J20" s="349">
        <v>-382086000</v>
      </c>
      <c r="K20" s="343"/>
      <c r="L20" s="343">
        <v>0</v>
      </c>
      <c r="M20" s="182"/>
      <c r="N20" s="343">
        <v>0</v>
      </c>
      <c r="O20" s="182"/>
      <c r="P20" s="343">
        <v>0</v>
      </c>
      <c r="Q20" s="343"/>
      <c r="R20" s="343">
        <v>0</v>
      </c>
      <c r="S20" s="343"/>
      <c r="T20" s="343">
        <v>0</v>
      </c>
      <c r="U20" s="174"/>
      <c r="V20" s="343">
        <v>0</v>
      </c>
      <c r="W20" s="182"/>
      <c r="X20" s="223">
        <f>SUM(B20:T20)</f>
        <v>-382086000</v>
      </c>
      <c r="Y20" s="182"/>
      <c r="Z20" s="350">
        <v>0</v>
      </c>
      <c r="AA20" s="182"/>
      <c r="AB20" s="182">
        <f>SUM(X20:Z20)</f>
        <v>-382086000</v>
      </c>
    </row>
    <row r="21" spans="1:28" s="168" customFormat="1" ht="15" customHeight="1" x14ac:dyDescent="0.2">
      <c r="A21" s="183" t="s">
        <v>274</v>
      </c>
      <c r="B21" s="343"/>
      <c r="C21" s="344"/>
      <c r="D21" s="343"/>
      <c r="E21" s="343"/>
      <c r="F21" s="343"/>
      <c r="G21" s="182"/>
      <c r="H21" s="182"/>
      <c r="I21" s="182"/>
      <c r="J21" s="349"/>
      <c r="K21" s="343"/>
      <c r="M21" s="182"/>
      <c r="N21" s="343"/>
      <c r="O21" s="182"/>
      <c r="P21" s="343"/>
      <c r="Q21" s="343"/>
      <c r="R21" s="343"/>
      <c r="S21" s="343"/>
      <c r="T21" s="343"/>
      <c r="U21" s="174"/>
      <c r="V21" s="181"/>
      <c r="W21" s="182"/>
      <c r="X21" s="181"/>
      <c r="Y21" s="182"/>
      <c r="Z21" s="350"/>
      <c r="AA21" s="182"/>
      <c r="AB21" s="182"/>
    </row>
    <row r="22" spans="1:28" s="168" customFormat="1" ht="15" customHeight="1" x14ac:dyDescent="0.2">
      <c r="A22" s="183" t="s">
        <v>275</v>
      </c>
      <c r="B22" s="343">
        <v>0</v>
      </c>
      <c r="C22" s="344"/>
      <c r="D22" s="343">
        <v>0</v>
      </c>
      <c r="E22" s="343"/>
      <c r="F22" s="343">
        <v>0</v>
      </c>
      <c r="G22" s="182"/>
      <c r="H22" s="343">
        <v>0</v>
      </c>
      <c r="I22" s="182"/>
      <c r="J22" s="350">
        <v>0</v>
      </c>
      <c r="K22" s="343"/>
      <c r="L22" s="343">
        <v>0</v>
      </c>
      <c r="M22" s="182"/>
      <c r="N22" s="343">
        <v>0</v>
      </c>
      <c r="O22" s="182"/>
      <c r="P22" s="343">
        <v>0</v>
      </c>
      <c r="Q22" s="343"/>
      <c r="R22" s="343">
        <v>0</v>
      </c>
      <c r="S22" s="343"/>
      <c r="T22" s="343">
        <v>0</v>
      </c>
      <c r="U22" s="174"/>
      <c r="V22" s="343">
        <v>0</v>
      </c>
      <c r="W22" s="182"/>
      <c r="X22" s="223">
        <f>SUM(B22:T22)</f>
        <v>0</v>
      </c>
      <c r="Y22" s="182"/>
      <c r="Z22" s="350">
        <v>-16673937</v>
      </c>
      <c r="AA22" s="182"/>
      <c r="AB22" s="182">
        <f>SUM(X22:Z22)</f>
        <v>-16673937</v>
      </c>
    </row>
    <row r="23" spans="1:28" s="168" customFormat="1" ht="15" customHeight="1" x14ac:dyDescent="0.2">
      <c r="A23" s="183" t="s">
        <v>202</v>
      </c>
      <c r="B23" s="345">
        <v>0</v>
      </c>
      <c r="C23" s="344"/>
      <c r="D23" s="345">
        <v>0</v>
      </c>
      <c r="E23" s="346"/>
      <c r="F23" s="345">
        <v>0</v>
      </c>
      <c r="G23" s="232"/>
      <c r="H23" s="345">
        <v>0</v>
      </c>
      <c r="I23" s="185"/>
      <c r="J23" s="351">
        <v>346863101</v>
      </c>
      <c r="K23" s="343"/>
      <c r="L23" s="345">
        <v>0</v>
      </c>
      <c r="M23" s="182"/>
      <c r="N23" s="345">
        <v>0</v>
      </c>
      <c r="O23" s="182"/>
      <c r="P23" s="352">
        <v>-64104460</v>
      </c>
      <c r="Q23" s="353"/>
      <c r="R23" s="352">
        <v>67427091</v>
      </c>
      <c r="S23" s="353"/>
      <c r="T23" s="352">
        <v>19440989</v>
      </c>
      <c r="U23" s="174"/>
      <c r="V23" s="187">
        <f>SUM(N23:T23)</f>
        <v>22763620</v>
      </c>
      <c r="W23" s="184"/>
      <c r="X23" s="187">
        <f>SUM(B23:T23)</f>
        <v>369626721</v>
      </c>
      <c r="Y23" s="182"/>
      <c r="Z23" s="352">
        <v>-2109821</v>
      </c>
      <c r="AA23" s="184"/>
      <c r="AB23" s="224">
        <f>SUM(X23:Z23)</f>
        <v>367516900</v>
      </c>
    </row>
    <row r="24" spans="1:28" s="168" customFormat="1" ht="8.1" customHeight="1" x14ac:dyDescent="0.2">
      <c r="B24" s="343"/>
      <c r="C24" s="343"/>
      <c r="D24" s="343"/>
      <c r="E24" s="343"/>
      <c r="F24" s="343"/>
      <c r="G24" s="182"/>
      <c r="H24" s="348"/>
      <c r="I24" s="182"/>
      <c r="J24" s="343"/>
      <c r="K24" s="343"/>
      <c r="L24" s="343"/>
      <c r="M24" s="182"/>
      <c r="N24" s="343"/>
      <c r="O24" s="182"/>
      <c r="P24" s="346"/>
      <c r="Q24" s="346"/>
      <c r="R24" s="343"/>
      <c r="S24" s="343"/>
      <c r="T24" s="346"/>
      <c r="U24" s="174"/>
      <c r="V24" s="188"/>
      <c r="W24" s="182"/>
      <c r="X24" s="188"/>
      <c r="Y24" s="182"/>
      <c r="Z24" s="343"/>
      <c r="AA24" s="182"/>
      <c r="AB24" s="182"/>
    </row>
    <row r="25" spans="1:28" s="168" customFormat="1" ht="15" customHeight="1" thickBot="1" x14ac:dyDescent="0.25">
      <c r="A25" s="178" t="s">
        <v>330</v>
      </c>
      <c r="B25" s="347">
        <v>849080000</v>
      </c>
      <c r="C25" s="346"/>
      <c r="D25" s="347">
        <v>6861242864</v>
      </c>
      <c r="E25" s="348"/>
      <c r="F25" s="347">
        <v>112524039</v>
      </c>
      <c r="G25" s="186"/>
      <c r="H25" s="347">
        <f>SUM(H18:H24)</f>
        <v>0</v>
      </c>
      <c r="I25" s="182"/>
      <c r="J25" s="347">
        <f>SUM(J18:J24)</f>
        <v>1031774594</v>
      </c>
      <c r="K25" s="348"/>
      <c r="L25" s="347">
        <f>SUM(L18:L24)</f>
        <v>0</v>
      </c>
      <c r="M25" s="186"/>
      <c r="N25" s="347">
        <f>SUM(N18:N24)</f>
        <v>-1099805884</v>
      </c>
      <c r="O25" s="186"/>
      <c r="P25" s="347">
        <f>SUM(P18:P24)</f>
        <v>463825360</v>
      </c>
      <c r="Q25" s="348"/>
      <c r="R25" s="347">
        <f>SUM(R18:R24)</f>
        <v>53465613</v>
      </c>
      <c r="S25" s="348"/>
      <c r="T25" s="347">
        <f>SUM(T18:T24)</f>
        <v>-67646313</v>
      </c>
      <c r="U25" s="174"/>
      <c r="V25" s="225">
        <f>SUM(V18:V24)</f>
        <v>449644660</v>
      </c>
      <c r="W25" s="182"/>
      <c r="X25" s="225">
        <f>SUM(X18:X24)</f>
        <v>8204460273</v>
      </c>
      <c r="Y25" s="182"/>
      <c r="Z25" s="347">
        <f>SUM(Z18:Z24)</f>
        <v>490181227</v>
      </c>
      <c r="AA25" s="182"/>
      <c r="AB25" s="225">
        <f>SUM(AB18:AB24)</f>
        <v>8694641500</v>
      </c>
    </row>
    <row r="26" spans="1:28" s="168" customFormat="1" ht="15" customHeight="1" thickTop="1" x14ac:dyDescent="0.2">
      <c r="A26" s="178"/>
      <c r="B26" s="186"/>
      <c r="C26" s="188"/>
      <c r="D26" s="186"/>
      <c r="E26" s="186"/>
      <c r="F26" s="186"/>
      <c r="G26" s="186"/>
      <c r="H26" s="186"/>
      <c r="I26" s="182"/>
      <c r="J26" s="186"/>
      <c r="K26" s="186"/>
      <c r="L26" s="186"/>
      <c r="M26" s="186"/>
      <c r="N26" s="186"/>
      <c r="O26" s="186"/>
      <c r="P26" s="186"/>
      <c r="Q26" s="186"/>
      <c r="R26" s="180"/>
      <c r="S26" s="186"/>
      <c r="T26" s="186"/>
      <c r="U26" s="174"/>
      <c r="V26" s="186"/>
      <c r="W26" s="182"/>
      <c r="X26" s="186"/>
      <c r="Y26" s="182"/>
      <c r="Z26" s="186"/>
      <c r="AA26" s="182"/>
      <c r="AB26" s="186"/>
    </row>
    <row r="27" spans="1:28" s="168" customFormat="1" ht="15" customHeight="1" x14ac:dyDescent="0.2">
      <c r="A27" s="178"/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</row>
    <row r="28" spans="1:28" s="168" customFormat="1" ht="15" customHeight="1" x14ac:dyDescent="0.2">
      <c r="A28" s="178" t="s">
        <v>222</v>
      </c>
      <c r="B28" s="418">
        <v>849080000</v>
      </c>
      <c r="C28" s="419"/>
      <c r="D28" s="418">
        <v>6861242864</v>
      </c>
      <c r="E28" s="420"/>
      <c r="F28" s="418">
        <v>112524039</v>
      </c>
      <c r="G28" s="420"/>
      <c r="H28" s="421">
        <v>0</v>
      </c>
      <c r="I28" s="420"/>
      <c r="J28" s="418">
        <v>1158459033</v>
      </c>
      <c r="K28" s="420"/>
      <c r="L28" s="421">
        <v>0</v>
      </c>
      <c r="M28" s="420"/>
      <c r="N28" s="418">
        <v>-1099805884</v>
      </c>
      <c r="O28" s="420"/>
      <c r="P28" s="418">
        <v>434877561</v>
      </c>
      <c r="Q28" s="420"/>
      <c r="R28" s="418">
        <v>49958469</v>
      </c>
      <c r="S28" s="422"/>
      <c r="T28" s="418">
        <v>-70708874</v>
      </c>
      <c r="U28" s="422"/>
      <c r="V28" s="423">
        <f>SUM(P28:T28)</f>
        <v>414127156</v>
      </c>
      <c r="W28" s="424"/>
      <c r="X28" s="423">
        <f>SUM(B28:T28)</f>
        <v>8295627208</v>
      </c>
      <c r="Y28" s="425"/>
      <c r="Z28" s="418">
        <v>485861477</v>
      </c>
      <c r="AA28" s="425"/>
      <c r="AB28" s="423">
        <f>SUM(X28:Z28)</f>
        <v>8781488685</v>
      </c>
    </row>
    <row r="29" spans="1:28" s="168" customFormat="1" ht="15" customHeight="1" x14ac:dyDescent="0.2">
      <c r="A29" s="183" t="s">
        <v>267</v>
      </c>
      <c r="B29" s="421"/>
      <c r="C29" s="426"/>
      <c r="D29" s="421"/>
      <c r="E29" s="427"/>
      <c r="F29" s="421"/>
      <c r="G29" s="427"/>
      <c r="H29" s="421"/>
      <c r="I29" s="427"/>
      <c r="J29" s="421"/>
      <c r="K29" s="427"/>
      <c r="L29" s="421"/>
      <c r="M29" s="427"/>
      <c r="N29" s="421"/>
      <c r="O29" s="427"/>
      <c r="P29" s="421"/>
      <c r="Q29" s="427"/>
      <c r="R29" s="421"/>
      <c r="S29" s="427"/>
      <c r="T29" s="428"/>
      <c r="U29" s="429"/>
      <c r="V29" s="423"/>
      <c r="W29" s="427"/>
      <c r="X29" s="430"/>
      <c r="Y29" s="431"/>
      <c r="Z29" s="432"/>
      <c r="AA29" s="431"/>
      <c r="AB29" s="433"/>
    </row>
    <row r="30" spans="1:28" s="168" customFormat="1" ht="15" customHeight="1" x14ac:dyDescent="0.2">
      <c r="A30" s="183" t="s">
        <v>241</v>
      </c>
      <c r="B30" s="434">
        <v>0</v>
      </c>
      <c r="C30" s="426"/>
      <c r="D30" s="434">
        <v>0</v>
      </c>
      <c r="E30" s="427"/>
      <c r="F30" s="434">
        <v>0</v>
      </c>
      <c r="G30" s="427"/>
      <c r="H30" s="434">
        <v>0</v>
      </c>
      <c r="I30" s="427"/>
      <c r="J30" s="434">
        <v>1266011</v>
      </c>
      <c r="K30" s="427"/>
      <c r="L30" s="434">
        <v>0</v>
      </c>
      <c r="M30" s="427"/>
      <c r="N30" s="434">
        <v>0</v>
      </c>
      <c r="O30" s="427"/>
      <c r="P30" s="434">
        <v>-1266011</v>
      </c>
      <c r="Q30" s="427"/>
      <c r="R30" s="434">
        <v>0</v>
      </c>
      <c r="S30" s="427"/>
      <c r="T30" s="435">
        <v>0</v>
      </c>
      <c r="U30" s="429"/>
      <c r="V30" s="436">
        <f>SUM(P30:T30)</f>
        <v>-1266011</v>
      </c>
      <c r="W30" s="427"/>
      <c r="X30" s="436">
        <f>SUM(B30:T30)</f>
        <v>0</v>
      </c>
      <c r="Y30" s="431"/>
      <c r="Z30" s="435">
        <v>0</v>
      </c>
      <c r="AA30" s="431"/>
      <c r="AB30" s="435">
        <v>0</v>
      </c>
    </row>
    <row r="31" spans="1:28" s="168" customFormat="1" ht="8.1" customHeight="1" x14ac:dyDescent="0.2">
      <c r="A31" s="183"/>
      <c r="B31" s="437"/>
      <c r="C31" s="424"/>
      <c r="D31" s="437"/>
      <c r="E31" s="424"/>
      <c r="F31" s="437"/>
      <c r="G31" s="424"/>
      <c r="H31" s="437"/>
      <c r="I31" s="424"/>
      <c r="J31" s="437"/>
      <c r="K31" s="424"/>
      <c r="L31" s="437"/>
      <c r="M31" s="424"/>
      <c r="N31" s="437"/>
      <c r="O31" s="424"/>
      <c r="P31" s="437"/>
      <c r="Q31" s="424"/>
      <c r="R31" s="437"/>
      <c r="S31" s="424"/>
      <c r="T31" s="437"/>
      <c r="U31" s="424"/>
      <c r="V31" s="437"/>
      <c r="W31" s="424"/>
      <c r="X31" s="437"/>
      <c r="Y31" s="424"/>
      <c r="Z31" s="437"/>
      <c r="AA31" s="424"/>
      <c r="AB31" s="437"/>
    </row>
    <row r="32" spans="1:28" s="168" customFormat="1" ht="15" customHeight="1" x14ac:dyDescent="0.2">
      <c r="A32" s="178" t="s">
        <v>222</v>
      </c>
      <c r="B32" s="437"/>
      <c r="C32" s="424"/>
      <c r="D32" s="437"/>
      <c r="E32" s="424"/>
      <c r="F32" s="437"/>
      <c r="G32" s="424"/>
      <c r="H32" s="437"/>
      <c r="I32" s="424"/>
      <c r="J32" s="437"/>
      <c r="K32" s="424"/>
      <c r="L32" s="437"/>
      <c r="M32" s="424"/>
      <c r="N32" s="437"/>
      <c r="O32" s="424"/>
      <c r="P32" s="437"/>
      <c r="Q32" s="424"/>
      <c r="R32" s="437"/>
      <c r="S32" s="424"/>
      <c r="T32" s="437"/>
      <c r="U32" s="424"/>
      <c r="V32" s="437"/>
      <c r="W32" s="424"/>
      <c r="X32" s="437"/>
      <c r="Y32" s="424"/>
      <c r="Z32" s="437"/>
      <c r="AA32" s="424"/>
      <c r="AB32" s="437"/>
    </row>
    <row r="33" spans="1:28" s="168" customFormat="1" ht="15" customHeight="1" x14ac:dyDescent="0.2">
      <c r="A33" s="178" t="s">
        <v>265</v>
      </c>
      <c r="B33" s="421">
        <f>SUM(B28:B30)</f>
        <v>849080000</v>
      </c>
      <c r="C33" s="426"/>
      <c r="D33" s="421">
        <f>SUM(D28:D30)</f>
        <v>6861242864</v>
      </c>
      <c r="E33" s="427"/>
      <c r="F33" s="421">
        <f>SUM(F28:F30)</f>
        <v>112524039</v>
      </c>
      <c r="G33" s="427"/>
      <c r="H33" s="421">
        <v>0</v>
      </c>
      <c r="I33" s="427"/>
      <c r="J33" s="421">
        <f>SUM(J28:J30)</f>
        <v>1159725044</v>
      </c>
      <c r="K33" s="427"/>
      <c r="L33" s="421">
        <v>0</v>
      </c>
      <c r="M33" s="427"/>
      <c r="N33" s="421">
        <f>SUM(N28:N30)</f>
        <v>-1099805884</v>
      </c>
      <c r="O33" s="427"/>
      <c r="P33" s="421">
        <f>SUM(P28:P30)</f>
        <v>433611550</v>
      </c>
      <c r="Q33" s="427"/>
      <c r="R33" s="421">
        <f>SUM(R28:R30)</f>
        <v>49958469</v>
      </c>
      <c r="S33" s="427"/>
      <c r="T33" s="428">
        <f>SUM(T28:T30)</f>
        <v>-70708874</v>
      </c>
      <c r="U33" s="429"/>
      <c r="V33" s="423">
        <f>SUM(V28:V30)</f>
        <v>412861145</v>
      </c>
      <c r="W33" s="427"/>
      <c r="X33" s="428">
        <f>SUM(X28:X30)</f>
        <v>8295627208</v>
      </c>
      <c r="Y33" s="431"/>
      <c r="Z33" s="428">
        <f>SUM(Z28:Z30)</f>
        <v>485861477</v>
      </c>
      <c r="AA33" s="431"/>
      <c r="AB33" s="428">
        <f>SUM(AB28:AB30)</f>
        <v>8781488685</v>
      </c>
    </row>
    <row r="34" spans="1:28" s="168" customFormat="1" ht="15" customHeight="1" x14ac:dyDescent="0.2">
      <c r="A34" s="178" t="s">
        <v>161</v>
      </c>
      <c r="B34" s="438"/>
      <c r="C34" s="439"/>
      <c r="D34" s="438"/>
      <c r="E34" s="440"/>
      <c r="F34" s="438"/>
      <c r="G34" s="440"/>
      <c r="H34" s="438"/>
      <c r="I34" s="440"/>
      <c r="J34" s="438"/>
      <c r="K34" s="440"/>
      <c r="L34" s="438"/>
      <c r="M34" s="440"/>
      <c r="N34" s="438"/>
      <c r="O34" s="440"/>
      <c r="P34" s="438"/>
      <c r="Q34" s="440"/>
      <c r="R34" s="438"/>
      <c r="S34" s="440"/>
      <c r="T34" s="441"/>
      <c r="U34" s="442"/>
      <c r="V34" s="423"/>
      <c r="W34" s="440"/>
      <c r="X34" s="430"/>
      <c r="Y34" s="431"/>
      <c r="Z34" s="432"/>
      <c r="AA34" s="431"/>
      <c r="AB34" s="433"/>
    </row>
    <row r="35" spans="1:28" s="168" customFormat="1" ht="15" customHeight="1" x14ac:dyDescent="0.2">
      <c r="A35" s="183" t="s">
        <v>282</v>
      </c>
      <c r="B35" s="438">
        <v>0</v>
      </c>
      <c r="C35" s="439"/>
      <c r="D35" s="438">
        <v>0</v>
      </c>
      <c r="E35" s="440"/>
      <c r="F35" s="438">
        <v>0</v>
      </c>
      <c r="G35" s="440"/>
      <c r="H35" s="438">
        <v>0</v>
      </c>
      <c r="I35" s="440"/>
      <c r="J35" s="438">
        <v>-254724000</v>
      </c>
      <c r="K35" s="440"/>
      <c r="L35" s="438">
        <v>0</v>
      </c>
      <c r="M35" s="440"/>
      <c r="N35" s="438">
        <v>0</v>
      </c>
      <c r="O35" s="440"/>
      <c r="P35" s="438">
        <v>0</v>
      </c>
      <c r="Q35" s="440"/>
      <c r="R35" s="438">
        <v>0</v>
      </c>
      <c r="S35" s="440"/>
      <c r="T35" s="438">
        <v>0</v>
      </c>
      <c r="U35" s="442"/>
      <c r="V35" s="423">
        <f>SUM(P35:T35)</f>
        <v>0</v>
      </c>
      <c r="W35" s="440"/>
      <c r="X35" s="423">
        <f>SUM(B35:T35)</f>
        <v>-254724000</v>
      </c>
      <c r="Y35" s="431"/>
      <c r="Z35" s="441">
        <v>0</v>
      </c>
      <c r="AA35" s="431"/>
      <c r="AB35" s="423">
        <f>SUM(X35:Z35)</f>
        <v>-254724000</v>
      </c>
    </row>
    <row r="36" spans="1:28" s="168" customFormat="1" ht="15" customHeight="1" x14ac:dyDescent="0.2">
      <c r="A36" s="183" t="s">
        <v>288</v>
      </c>
      <c r="B36" s="438">
        <v>0</v>
      </c>
      <c r="C36" s="439"/>
      <c r="D36" s="438">
        <v>0</v>
      </c>
      <c r="E36" s="440"/>
      <c r="F36" s="438">
        <v>0</v>
      </c>
      <c r="G36" s="440"/>
      <c r="H36" s="438">
        <v>0</v>
      </c>
      <c r="I36" s="440"/>
      <c r="J36" s="438">
        <v>0</v>
      </c>
      <c r="K36" s="440"/>
      <c r="L36" s="438">
        <v>-105026490</v>
      </c>
      <c r="M36" s="440"/>
      <c r="N36" s="438">
        <v>0</v>
      </c>
      <c r="O36" s="440"/>
      <c r="P36" s="438">
        <v>0</v>
      </c>
      <c r="Q36" s="440"/>
      <c r="R36" s="438">
        <v>0</v>
      </c>
      <c r="S36" s="440"/>
      <c r="T36" s="438">
        <v>0</v>
      </c>
      <c r="U36" s="442"/>
      <c r="V36" s="423">
        <f>SUM(P36:T36)</f>
        <v>0</v>
      </c>
      <c r="W36" s="440"/>
      <c r="X36" s="423">
        <f>SUM(B36:T36)</f>
        <v>-105026490</v>
      </c>
      <c r="Y36" s="431"/>
      <c r="Z36" s="438">
        <v>0</v>
      </c>
      <c r="AA36" s="431"/>
      <c r="AB36" s="423">
        <f>SUM(X36:Z36)</f>
        <v>-105026490</v>
      </c>
    </row>
    <row r="37" spans="1:28" s="168" customFormat="1" ht="15" customHeight="1" x14ac:dyDescent="0.2">
      <c r="A37" s="183" t="s">
        <v>289</v>
      </c>
      <c r="B37" s="438">
        <v>0</v>
      </c>
      <c r="C37" s="439"/>
      <c r="D37" s="438">
        <v>0</v>
      </c>
      <c r="E37" s="440"/>
      <c r="F37" s="438">
        <v>0</v>
      </c>
      <c r="G37" s="440"/>
      <c r="H37" s="438">
        <v>105026490</v>
      </c>
      <c r="I37" s="440"/>
      <c r="J37" s="438">
        <v>-105026490</v>
      </c>
      <c r="K37" s="440"/>
      <c r="L37" s="438">
        <v>0</v>
      </c>
      <c r="M37" s="440"/>
      <c r="N37" s="438">
        <v>0</v>
      </c>
      <c r="O37" s="440"/>
      <c r="P37" s="438">
        <v>0</v>
      </c>
      <c r="Q37" s="440"/>
      <c r="R37" s="438">
        <v>0</v>
      </c>
      <c r="S37" s="440"/>
      <c r="T37" s="438">
        <v>0</v>
      </c>
      <c r="U37" s="442"/>
      <c r="V37" s="423">
        <f>SUM(P37:T37)</f>
        <v>0</v>
      </c>
      <c r="W37" s="440"/>
      <c r="X37" s="423">
        <f>SUM(B37:T37)</f>
        <v>0</v>
      </c>
      <c r="Y37" s="431"/>
      <c r="Z37" s="438">
        <v>0</v>
      </c>
      <c r="AA37" s="431"/>
      <c r="AB37" s="423">
        <f>SUM(X37:Z37)</f>
        <v>0</v>
      </c>
    </row>
    <row r="38" spans="1:28" s="168" customFormat="1" ht="15" customHeight="1" x14ac:dyDescent="0.2">
      <c r="A38" s="183" t="s">
        <v>293</v>
      </c>
      <c r="B38" s="437"/>
      <c r="C38" s="443"/>
      <c r="D38" s="437"/>
      <c r="E38" s="443"/>
      <c r="F38" s="437"/>
      <c r="G38" s="443"/>
      <c r="H38" s="437"/>
      <c r="I38" s="443"/>
      <c r="J38" s="437"/>
      <c r="K38" s="443"/>
      <c r="L38" s="437"/>
      <c r="M38" s="443"/>
      <c r="N38" s="437"/>
      <c r="O38" s="443"/>
      <c r="P38" s="437"/>
      <c r="Q38" s="443"/>
      <c r="R38" s="437"/>
      <c r="S38" s="443"/>
      <c r="T38" s="437"/>
      <c r="U38" s="443"/>
      <c r="V38" s="437"/>
      <c r="W38" s="443"/>
      <c r="X38" s="437"/>
      <c r="Y38" s="443"/>
      <c r="Z38" s="437"/>
      <c r="AA38" s="443"/>
      <c r="AB38" s="437"/>
    </row>
    <row r="39" spans="1:28" s="168" customFormat="1" ht="15" customHeight="1" x14ac:dyDescent="0.2">
      <c r="A39" s="183" t="s">
        <v>292</v>
      </c>
      <c r="B39" s="438">
        <v>0</v>
      </c>
      <c r="C39" s="439"/>
      <c r="D39" s="438">
        <v>0</v>
      </c>
      <c r="E39" s="440"/>
      <c r="F39" s="438">
        <v>0</v>
      </c>
      <c r="G39" s="440"/>
      <c r="H39" s="438">
        <v>0</v>
      </c>
      <c r="I39" s="440"/>
      <c r="J39" s="438">
        <v>113880</v>
      </c>
      <c r="K39" s="440"/>
      <c r="L39" s="438">
        <v>0</v>
      </c>
      <c r="M39" s="440"/>
      <c r="N39" s="438">
        <v>0</v>
      </c>
      <c r="O39" s="440"/>
      <c r="P39" s="438">
        <v>-121721.25</v>
      </c>
      <c r="Q39" s="440"/>
      <c r="R39" s="438">
        <v>0</v>
      </c>
      <c r="S39" s="440"/>
      <c r="T39" s="441">
        <v>24344.25</v>
      </c>
      <c r="U39" s="442"/>
      <c r="V39" s="423">
        <f>SUM(P39:T39)</f>
        <v>-97377</v>
      </c>
      <c r="W39" s="440"/>
      <c r="X39" s="423">
        <f>SUM(B39:T39)</f>
        <v>16503</v>
      </c>
      <c r="Y39" s="431"/>
      <c r="Z39" s="438">
        <v>0</v>
      </c>
      <c r="AA39" s="431"/>
      <c r="AB39" s="423">
        <f>SUM(X39:Z39)</f>
        <v>16503</v>
      </c>
    </row>
    <row r="40" spans="1:28" s="168" customFormat="1" ht="15" customHeight="1" x14ac:dyDescent="0.2">
      <c r="A40" s="183" t="s">
        <v>274</v>
      </c>
      <c r="B40" s="437"/>
      <c r="C40" s="443"/>
      <c r="D40" s="437"/>
      <c r="E40" s="443"/>
      <c r="F40" s="437"/>
      <c r="G40" s="443"/>
      <c r="H40" s="437"/>
      <c r="I40" s="443"/>
      <c r="J40" s="437"/>
      <c r="K40" s="443"/>
      <c r="L40" s="437"/>
      <c r="M40" s="443"/>
      <c r="N40" s="437"/>
      <c r="O40" s="443"/>
      <c r="P40" s="437"/>
      <c r="Q40" s="443"/>
      <c r="R40" s="437"/>
      <c r="S40" s="443"/>
      <c r="T40" s="437"/>
      <c r="U40" s="443"/>
      <c r="V40" s="437"/>
      <c r="W40" s="443"/>
      <c r="X40" s="437"/>
      <c r="Y40" s="443"/>
      <c r="Z40" s="437"/>
      <c r="AA40" s="443"/>
      <c r="AB40" s="437"/>
    </row>
    <row r="41" spans="1:28" s="168" customFormat="1" ht="15" customHeight="1" x14ac:dyDescent="0.2">
      <c r="A41" s="183" t="s">
        <v>375</v>
      </c>
      <c r="B41" s="438">
        <v>0</v>
      </c>
      <c r="C41" s="439"/>
      <c r="D41" s="438">
        <v>0</v>
      </c>
      <c r="E41" s="440"/>
      <c r="F41" s="438">
        <v>0</v>
      </c>
      <c r="G41" s="440"/>
      <c r="H41" s="438">
        <v>0</v>
      </c>
      <c r="I41" s="440"/>
      <c r="J41" s="438">
        <v>0</v>
      </c>
      <c r="K41" s="440"/>
      <c r="L41" s="438">
        <v>0</v>
      </c>
      <c r="M41" s="440"/>
      <c r="N41" s="438">
        <v>0</v>
      </c>
      <c r="O41" s="440"/>
      <c r="P41" s="438">
        <v>0</v>
      </c>
      <c r="Q41" s="440"/>
      <c r="R41" s="438">
        <v>0</v>
      </c>
      <c r="S41" s="440"/>
      <c r="T41" s="438">
        <v>0</v>
      </c>
      <c r="U41" s="442"/>
      <c r="V41" s="423">
        <f>SUM(P41:T41)</f>
        <v>0</v>
      </c>
      <c r="W41" s="440"/>
      <c r="X41" s="423">
        <f>SUM(B41:T41)</f>
        <v>0</v>
      </c>
      <c r="Y41" s="431"/>
      <c r="Z41" s="432">
        <v>-11121958</v>
      </c>
      <c r="AA41" s="431"/>
      <c r="AB41" s="423">
        <f>SUM(X41:Z41)</f>
        <v>-11121958</v>
      </c>
    </row>
    <row r="42" spans="1:28" s="168" customFormat="1" ht="15" customHeight="1" x14ac:dyDescent="0.2">
      <c r="A42" s="183" t="s">
        <v>378</v>
      </c>
      <c r="B42" s="438"/>
      <c r="C42" s="439"/>
      <c r="D42" s="438"/>
      <c r="E42" s="440"/>
      <c r="F42" s="438"/>
      <c r="G42" s="440"/>
      <c r="H42" s="438"/>
      <c r="I42" s="440"/>
      <c r="J42" s="438"/>
      <c r="K42" s="440"/>
      <c r="L42" s="438"/>
      <c r="M42" s="440"/>
      <c r="N42" s="438"/>
      <c r="O42" s="440"/>
      <c r="P42" s="438"/>
      <c r="Q42" s="440"/>
      <c r="R42" s="438"/>
      <c r="S42" s="440"/>
      <c r="T42" s="438"/>
      <c r="U42" s="442"/>
      <c r="V42" s="438"/>
      <c r="W42" s="440"/>
      <c r="X42" s="438"/>
      <c r="Y42" s="431"/>
      <c r="Z42" s="432"/>
      <c r="AA42" s="431"/>
      <c r="AB42" s="433"/>
    </row>
    <row r="43" spans="1:28" s="168" customFormat="1" ht="15" customHeight="1" x14ac:dyDescent="0.2">
      <c r="A43" s="183" t="s">
        <v>290</v>
      </c>
      <c r="B43" s="438">
        <v>0</v>
      </c>
      <c r="C43" s="439"/>
      <c r="D43" s="438">
        <v>0</v>
      </c>
      <c r="E43" s="440"/>
      <c r="F43" s="438">
        <v>0</v>
      </c>
      <c r="G43" s="440"/>
      <c r="H43" s="438">
        <v>0</v>
      </c>
      <c r="I43" s="440"/>
      <c r="J43" s="438">
        <v>-932830</v>
      </c>
      <c r="K43" s="440"/>
      <c r="L43" s="438">
        <v>0</v>
      </c>
      <c r="M43" s="440"/>
      <c r="N43" s="438">
        <v>0</v>
      </c>
      <c r="O43" s="440"/>
      <c r="P43" s="438">
        <v>0</v>
      </c>
      <c r="Q43" s="440"/>
      <c r="R43" s="438">
        <v>0</v>
      </c>
      <c r="S43" s="440"/>
      <c r="T43" s="438">
        <v>0</v>
      </c>
      <c r="U43" s="442"/>
      <c r="V43" s="423">
        <f>SUM(P43:T43)</f>
        <v>0</v>
      </c>
      <c r="W43" s="440"/>
      <c r="X43" s="423">
        <f>SUM(B43:T43)</f>
        <v>-932830</v>
      </c>
      <c r="Y43" s="431"/>
      <c r="Z43" s="432">
        <v>932830</v>
      </c>
      <c r="AA43" s="431"/>
      <c r="AB43" s="423">
        <f>SUM(X43:Z43)</f>
        <v>0</v>
      </c>
    </row>
    <row r="44" spans="1:28" s="168" customFormat="1" ht="15" customHeight="1" x14ac:dyDescent="0.2">
      <c r="A44" s="183" t="s">
        <v>251</v>
      </c>
      <c r="B44" s="434">
        <v>0</v>
      </c>
      <c r="C44" s="439"/>
      <c r="D44" s="434">
        <v>0</v>
      </c>
      <c r="E44" s="440"/>
      <c r="F44" s="434">
        <v>0</v>
      </c>
      <c r="G44" s="440"/>
      <c r="H44" s="434">
        <v>0</v>
      </c>
      <c r="I44" s="444"/>
      <c r="J44" s="445">
        <v>31728852</v>
      </c>
      <c r="K44" s="446"/>
      <c r="L44" s="434">
        <v>0</v>
      </c>
      <c r="M44" s="440"/>
      <c r="N44" s="434">
        <v>0</v>
      </c>
      <c r="O44" s="440"/>
      <c r="P44" s="445">
        <v>-80095455</v>
      </c>
      <c r="Q44" s="446"/>
      <c r="R44" s="436">
        <v>-67307095</v>
      </c>
      <c r="S44" s="446"/>
      <c r="T44" s="436">
        <v>16019091</v>
      </c>
      <c r="U44" s="442"/>
      <c r="V44" s="436">
        <f>SUM(P44:T44)</f>
        <v>-131383459</v>
      </c>
      <c r="W44" s="447"/>
      <c r="X44" s="436">
        <f>SUM(B44:T44)</f>
        <v>-99654607</v>
      </c>
      <c r="Y44" s="431"/>
      <c r="Z44" s="448">
        <v>-36119076</v>
      </c>
      <c r="AA44" s="449"/>
      <c r="AB44" s="436">
        <f>SUM(X44:Z44)</f>
        <v>-135773683</v>
      </c>
    </row>
    <row r="45" spans="1:28" s="168" customFormat="1" ht="8.1" customHeight="1" x14ac:dyDescent="0.2">
      <c r="B45" s="438"/>
      <c r="C45" s="440"/>
      <c r="D45" s="438"/>
      <c r="E45" s="440"/>
      <c r="F45" s="438"/>
      <c r="G45" s="440"/>
      <c r="H45" s="438"/>
      <c r="I45" s="440"/>
      <c r="J45" s="438"/>
      <c r="K45" s="440"/>
      <c r="L45" s="438"/>
      <c r="M45" s="440"/>
      <c r="N45" s="438"/>
      <c r="O45" s="440"/>
      <c r="P45" s="450"/>
      <c r="Q45" s="451"/>
      <c r="R45" s="438"/>
      <c r="S45" s="440"/>
      <c r="T45" s="450"/>
      <c r="U45" s="442"/>
      <c r="V45" s="450"/>
      <c r="W45" s="440"/>
      <c r="X45" s="452"/>
      <c r="Y45" s="431"/>
      <c r="Z45" s="433"/>
      <c r="AA45" s="431"/>
      <c r="AB45" s="433"/>
    </row>
    <row r="46" spans="1:28" s="168" customFormat="1" ht="15" customHeight="1" thickBot="1" x14ac:dyDescent="0.25">
      <c r="A46" s="178" t="s">
        <v>331</v>
      </c>
      <c r="B46" s="453">
        <f>SUM(B33:B45)</f>
        <v>849080000</v>
      </c>
      <c r="C46" s="451"/>
      <c r="D46" s="453">
        <f>SUM(D33:D45)</f>
        <v>6861242864</v>
      </c>
      <c r="E46" s="446"/>
      <c r="F46" s="453">
        <f>SUM(F33:F45)</f>
        <v>112524039</v>
      </c>
      <c r="G46" s="446"/>
      <c r="H46" s="453">
        <f>SUM(H33:H45)</f>
        <v>105026490</v>
      </c>
      <c r="I46" s="440"/>
      <c r="J46" s="453">
        <f>SUM(J33:J45)</f>
        <v>830884456</v>
      </c>
      <c r="K46" s="446"/>
      <c r="L46" s="453">
        <f>SUM(L33:L45)</f>
        <v>-105026490</v>
      </c>
      <c r="M46" s="446"/>
      <c r="N46" s="453">
        <f>SUM(N33:N45)</f>
        <v>-1099805884</v>
      </c>
      <c r="O46" s="446"/>
      <c r="P46" s="453">
        <f>SUM(P33:P45)</f>
        <v>353394373.75</v>
      </c>
      <c r="Q46" s="446"/>
      <c r="R46" s="453">
        <f>SUM(R33:R45)</f>
        <v>-17348626</v>
      </c>
      <c r="S46" s="446"/>
      <c r="T46" s="453">
        <f>SUM(T33:T45)</f>
        <v>-54665438.75</v>
      </c>
      <c r="U46" s="442"/>
      <c r="V46" s="453">
        <f>SUM(V33:V45)</f>
        <v>281380309</v>
      </c>
      <c r="W46" s="440"/>
      <c r="X46" s="454">
        <f>SUM(X33:X45)</f>
        <v>7835305784</v>
      </c>
      <c r="Y46" s="431"/>
      <c r="Z46" s="454">
        <f>SUM(Z33:Z45)</f>
        <v>439553273</v>
      </c>
      <c r="AA46" s="431"/>
      <c r="AB46" s="454">
        <f>SUM(AB33:AB44)</f>
        <v>8274859057</v>
      </c>
    </row>
    <row r="47" spans="1:28" s="111" customFormat="1" ht="15" customHeight="1" thickTop="1" x14ac:dyDescent="0.2">
      <c r="A47" s="93"/>
      <c r="B47" s="54"/>
      <c r="C47" s="106"/>
      <c r="D47" s="54"/>
      <c r="E47" s="54"/>
      <c r="F47" s="54"/>
      <c r="G47" s="54"/>
      <c r="H47" s="54"/>
      <c r="I47" s="53"/>
      <c r="J47" s="54"/>
      <c r="K47" s="54"/>
      <c r="L47" s="54"/>
      <c r="M47" s="54"/>
      <c r="N47" s="54"/>
      <c r="O47" s="54"/>
      <c r="P47" s="54"/>
      <c r="Q47" s="54"/>
      <c r="R47" s="52"/>
      <c r="S47" s="54"/>
      <c r="T47" s="54"/>
      <c r="U47" s="105"/>
      <c r="V47" s="54"/>
      <c r="W47" s="53"/>
      <c r="X47" s="54"/>
      <c r="Y47" s="53"/>
      <c r="Z47" s="54"/>
      <c r="AA47" s="53"/>
      <c r="AB47" s="54"/>
    </row>
    <row r="48" spans="1:28" s="111" customFormat="1" ht="15" customHeight="1" x14ac:dyDescent="0.2">
      <c r="A48" s="93"/>
      <c r="B48" s="54"/>
      <c r="C48" s="106"/>
      <c r="D48" s="54"/>
      <c r="E48" s="54"/>
      <c r="F48" s="54"/>
      <c r="G48" s="54"/>
      <c r="H48" s="54"/>
      <c r="I48" s="53"/>
      <c r="J48" s="54"/>
      <c r="K48" s="54"/>
      <c r="L48" s="54"/>
      <c r="M48" s="54"/>
      <c r="N48" s="54"/>
      <c r="O48" s="54"/>
      <c r="P48" s="54"/>
      <c r="Q48" s="54"/>
      <c r="R48" s="52"/>
      <c r="S48" s="54"/>
      <c r="T48" s="54"/>
      <c r="U48" s="105"/>
      <c r="V48" s="54"/>
      <c r="W48" s="53"/>
      <c r="X48" s="54"/>
      <c r="Y48" s="53"/>
      <c r="Z48" s="54"/>
      <c r="AA48" s="53"/>
      <c r="AB48" s="54"/>
    </row>
    <row r="49" spans="1:28" s="111" customFormat="1" ht="15" customHeight="1" x14ac:dyDescent="0.2">
      <c r="A49" s="93"/>
      <c r="B49" s="54"/>
      <c r="C49" s="106"/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54"/>
      <c r="P49" s="54"/>
      <c r="Q49" s="54"/>
      <c r="R49" s="52"/>
      <c r="S49" s="54"/>
      <c r="T49" s="54"/>
      <c r="U49" s="105"/>
      <c r="V49" s="54"/>
      <c r="W49" s="53"/>
      <c r="X49" s="54"/>
      <c r="Y49" s="53"/>
      <c r="Z49" s="54"/>
      <c r="AA49" s="53"/>
      <c r="AB49" s="54"/>
    </row>
    <row r="50" spans="1:28" s="111" customFormat="1" ht="6.75" customHeight="1" x14ac:dyDescent="0.2">
      <c r="A50" s="93"/>
      <c r="B50" s="54"/>
      <c r="C50" s="106"/>
      <c r="D50" s="54"/>
      <c r="E50" s="54"/>
      <c r="F50" s="54"/>
      <c r="G50" s="54"/>
      <c r="H50" s="54"/>
      <c r="I50" s="53"/>
      <c r="J50" s="54"/>
      <c r="K50" s="54"/>
      <c r="L50" s="54"/>
      <c r="M50" s="54"/>
      <c r="N50" s="54"/>
      <c r="O50" s="54"/>
      <c r="P50" s="54"/>
      <c r="Q50" s="54"/>
      <c r="R50" s="52"/>
      <c r="S50" s="54"/>
      <c r="T50" s="54"/>
      <c r="U50" s="105"/>
      <c r="V50" s="54"/>
      <c r="W50" s="53"/>
      <c r="X50" s="54"/>
      <c r="Y50" s="53"/>
      <c r="Z50" s="54"/>
      <c r="AA50" s="53"/>
      <c r="AB50" s="54"/>
    </row>
    <row r="51" spans="1:28" s="112" customFormat="1" ht="21.95" customHeight="1" x14ac:dyDescent="0.2">
      <c r="A51" s="221" t="str">
        <f>'2-4'!A61</f>
        <v>The accompanying notes on pages 16 to 47 form part of this interim financial information.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</row>
    <row r="60" spans="1:28" x14ac:dyDescent="0.2">
      <c r="D60" s="104" t="s">
        <v>171</v>
      </c>
    </row>
  </sheetData>
  <mergeCells count="5">
    <mergeCell ref="B6:AB6"/>
    <mergeCell ref="B7:X7"/>
    <mergeCell ref="P8:V8"/>
    <mergeCell ref="F14:J14"/>
    <mergeCell ref="P9:T9"/>
  </mergeCells>
  <pageMargins left="0.35" right="0.35" top="0.5" bottom="0.6" header="0.49" footer="0.4"/>
  <pageSetup paperSize="9" scale="70" firstPageNumber="9" orientation="landscape" useFirstPageNumber="1" horizontalDpi="1200" verticalDpi="1200" r:id="rId1"/>
  <headerFooter>
    <oddFooter>&amp;R&amp;9&amp;P</oddFooter>
  </headerFooter>
  <ignoredErrors>
    <ignoredError sqref="B33:AB33 A5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I48"/>
  <sheetViews>
    <sheetView zoomScaleNormal="100" workbookViewId="0">
      <selection activeCell="A7" sqref="A7"/>
    </sheetView>
  </sheetViews>
  <sheetFormatPr defaultColWidth="9.140625" defaultRowHeight="12.75" x14ac:dyDescent="0.2"/>
  <cols>
    <col min="1" max="1" width="27.5703125" style="75" customWidth="1"/>
    <col min="2" max="2" width="1.140625" style="75" customWidth="1"/>
    <col min="3" max="3" width="1.5703125" style="75" customWidth="1"/>
    <col min="4" max="4" width="11" style="92" customWidth="1"/>
    <col min="5" max="5" width="0.7109375" style="92" customWidth="1"/>
    <col min="6" max="6" width="11.85546875" style="92" customWidth="1"/>
    <col min="7" max="7" width="0.7109375" style="92" customWidth="1"/>
    <col min="8" max="8" width="10.7109375" style="92" customWidth="1"/>
    <col min="9" max="9" width="0.7109375" style="92" customWidth="1"/>
    <col min="10" max="10" width="15.7109375" style="92" customWidth="1"/>
    <col min="11" max="11" width="0.7109375" style="92" customWidth="1"/>
    <col min="12" max="12" width="11.7109375" style="92" customWidth="1"/>
    <col min="13" max="13" width="0.7109375" style="92" customWidth="1"/>
    <col min="14" max="14" width="12.140625" style="92" customWidth="1"/>
    <col min="15" max="15" width="0.7109375" style="92" customWidth="1"/>
    <col min="16" max="16" width="15.7109375" style="92" customWidth="1"/>
    <col min="17" max="17" width="0.7109375" style="92" customWidth="1"/>
    <col min="18" max="18" width="12.28515625" style="92" customWidth="1"/>
    <col min="19" max="19" width="0.7109375" style="92" customWidth="1"/>
    <col min="20" max="20" width="11.7109375" style="92" customWidth="1"/>
    <col min="21" max="21" width="0.7109375" style="92" customWidth="1"/>
    <col min="22" max="22" width="12.5703125" style="92" customWidth="1"/>
    <col min="23" max="16384" width="9.140625" style="110"/>
  </cols>
  <sheetData>
    <row r="1" spans="1:24" s="13" customFormat="1" ht="16.5" customHeight="1" x14ac:dyDescent="0.2">
      <c r="A1" s="220" t="str">
        <f>+'2-4'!A1</f>
        <v>Thonburi Healthcare Group Public Company Limited</v>
      </c>
      <c r="B1" s="12"/>
      <c r="C1" s="12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</row>
    <row r="2" spans="1:24" s="13" customFormat="1" ht="16.5" customHeight="1" x14ac:dyDescent="0.2">
      <c r="A2" s="90" t="str">
        <f>'E9'!A2</f>
        <v>Statement of Changes in Equity</v>
      </c>
      <c r="B2" s="12"/>
      <c r="C2" s="12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4" s="13" customFormat="1" ht="16.5" customHeight="1" x14ac:dyDescent="0.2">
      <c r="A3" s="23" t="str">
        <f>'E9'!A3</f>
        <v>For the nine-month period ended 30 September 2020</v>
      </c>
      <c r="B3" s="23"/>
      <c r="C3" s="23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24" ht="15" customHeight="1" x14ac:dyDescent="0.2">
      <c r="A4" s="168"/>
      <c r="B4" s="168"/>
      <c r="C4" s="168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</row>
    <row r="5" spans="1:24" ht="15" customHeight="1" x14ac:dyDescent="0.2">
      <c r="A5" s="168"/>
      <c r="B5" s="168"/>
      <c r="C5" s="168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</row>
    <row r="6" spans="1:24" s="75" customFormat="1" ht="15" customHeight="1" x14ac:dyDescent="0.2">
      <c r="A6" s="167"/>
      <c r="B6" s="236"/>
      <c r="C6" s="236"/>
      <c r="D6" s="541" t="s">
        <v>166</v>
      </c>
      <c r="E6" s="541"/>
      <c r="F6" s="541"/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</row>
    <row r="7" spans="1:24" s="75" customFormat="1" ht="15" customHeight="1" x14ac:dyDescent="0.2">
      <c r="A7" s="167"/>
      <c r="B7" s="236"/>
      <c r="C7" s="236"/>
      <c r="D7" s="237"/>
      <c r="E7" s="237"/>
      <c r="F7" s="237"/>
      <c r="G7" s="237"/>
      <c r="H7" s="238"/>
      <c r="I7" s="238"/>
      <c r="J7" s="238"/>
      <c r="K7" s="238"/>
      <c r="L7" s="238"/>
      <c r="M7" s="238"/>
      <c r="N7" s="238"/>
      <c r="O7" s="238"/>
      <c r="P7" s="542" t="s">
        <v>157</v>
      </c>
      <c r="Q7" s="542"/>
      <c r="R7" s="542"/>
      <c r="S7" s="542"/>
      <c r="T7" s="542"/>
      <c r="U7" s="237"/>
      <c r="V7" s="237"/>
    </row>
    <row r="8" spans="1:24" s="75" customFormat="1" ht="15" customHeight="1" x14ac:dyDescent="0.2">
      <c r="A8" s="170"/>
      <c r="B8" s="168"/>
      <c r="C8" s="239"/>
      <c r="D8" s="240"/>
      <c r="E8" s="240"/>
      <c r="F8" s="240"/>
      <c r="G8" s="241"/>
      <c r="H8" s="168"/>
      <c r="I8" s="168"/>
      <c r="J8" s="168"/>
      <c r="K8" s="168"/>
      <c r="L8" s="168"/>
      <c r="M8" s="168"/>
      <c r="N8" s="168"/>
      <c r="O8" s="242"/>
      <c r="P8" s="542" t="s">
        <v>67</v>
      </c>
      <c r="Q8" s="542"/>
      <c r="R8" s="542"/>
      <c r="S8" s="237"/>
      <c r="T8" s="241"/>
      <c r="U8" s="237"/>
      <c r="V8" s="243"/>
    </row>
    <row r="9" spans="1:24" s="75" customFormat="1" ht="15" customHeight="1" x14ac:dyDescent="0.2">
      <c r="A9" s="170"/>
      <c r="B9" s="168"/>
      <c r="C9" s="239"/>
      <c r="D9" s="240"/>
      <c r="E9" s="240"/>
      <c r="F9" s="240"/>
      <c r="G9" s="241"/>
      <c r="H9" s="237"/>
      <c r="I9" s="237"/>
      <c r="J9" s="237"/>
      <c r="K9" s="237"/>
      <c r="L9" s="237"/>
      <c r="M9" s="237"/>
      <c r="N9" s="237"/>
      <c r="O9" s="242"/>
      <c r="P9" s="237"/>
      <c r="Q9" s="237"/>
      <c r="R9" s="244" t="s">
        <v>66</v>
      </c>
      <c r="S9" s="237"/>
      <c r="T9" s="241"/>
      <c r="U9" s="237"/>
      <c r="V9" s="243"/>
    </row>
    <row r="10" spans="1:24" s="75" customFormat="1" ht="15" customHeight="1" x14ac:dyDescent="0.2">
      <c r="A10" s="170"/>
      <c r="B10" s="168"/>
      <c r="C10" s="239"/>
      <c r="D10" s="240"/>
      <c r="E10" s="240"/>
      <c r="F10" s="240"/>
      <c r="G10" s="241"/>
      <c r="H10" s="237"/>
      <c r="I10" s="237"/>
      <c r="J10" s="237"/>
      <c r="K10" s="237"/>
      <c r="L10" s="237"/>
      <c r="M10" s="237"/>
      <c r="N10" s="237"/>
      <c r="O10" s="237"/>
      <c r="P10" s="168"/>
      <c r="Q10" s="237"/>
      <c r="R10" s="244" t="s">
        <v>79</v>
      </c>
      <c r="S10" s="237"/>
      <c r="T10" s="241"/>
      <c r="U10" s="237"/>
      <c r="V10" s="243"/>
    </row>
    <row r="11" spans="1:24" s="75" customFormat="1" ht="15" customHeight="1" x14ac:dyDescent="0.2">
      <c r="A11" s="170"/>
      <c r="B11" s="168"/>
      <c r="C11" s="239"/>
      <c r="D11" s="245" t="s">
        <v>80</v>
      </c>
      <c r="E11" s="245"/>
      <c r="F11" s="245" t="s">
        <v>107</v>
      </c>
      <c r="G11" s="245"/>
      <c r="H11" s="237"/>
      <c r="I11" s="237"/>
      <c r="J11" s="237"/>
      <c r="K11" s="237"/>
      <c r="L11" s="237"/>
      <c r="M11" s="237"/>
      <c r="N11" s="237"/>
      <c r="O11" s="237"/>
      <c r="P11" s="168"/>
      <c r="Q11" s="237"/>
      <c r="R11" s="241" t="s">
        <v>81</v>
      </c>
      <c r="S11" s="237"/>
      <c r="T11" s="168"/>
      <c r="U11" s="237"/>
      <c r="V11" s="243"/>
    </row>
    <row r="12" spans="1:24" s="75" customFormat="1" ht="15" customHeight="1" x14ac:dyDescent="0.2">
      <c r="A12" s="170"/>
      <c r="B12" s="168"/>
      <c r="C12" s="239"/>
      <c r="D12" s="245" t="s">
        <v>83</v>
      </c>
      <c r="E12" s="245"/>
      <c r="F12" s="245" t="s">
        <v>84</v>
      </c>
      <c r="G12" s="245"/>
      <c r="H12" s="541" t="s">
        <v>75</v>
      </c>
      <c r="I12" s="541"/>
      <c r="J12" s="541"/>
      <c r="K12" s="541"/>
      <c r="L12" s="541"/>
      <c r="M12" s="237"/>
      <c r="N12" s="237"/>
      <c r="O12" s="235"/>
      <c r="P12" s="241" t="s">
        <v>192</v>
      </c>
      <c r="Q12" s="241"/>
      <c r="R12" s="241" t="s">
        <v>87</v>
      </c>
      <c r="S12" s="235"/>
      <c r="T12" s="244" t="s">
        <v>82</v>
      </c>
      <c r="U12" s="235"/>
      <c r="V12" s="235"/>
    </row>
    <row r="13" spans="1:24" s="75" customFormat="1" ht="15" customHeight="1" x14ac:dyDescent="0.2">
      <c r="A13" s="170"/>
      <c r="B13" s="168"/>
      <c r="C13" s="239"/>
      <c r="D13" s="245" t="s">
        <v>91</v>
      </c>
      <c r="E13" s="245"/>
      <c r="F13" s="245" t="s">
        <v>92</v>
      </c>
      <c r="G13" s="245"/>
      <c r="H13" s="241" t="s">
        <v>93</v>
      </c>
      <c r="I13" s="241"/>
      <c r="J13" s="172" t="s">
        <v>287</v>
      </c>
      <c r="K13" s="243"/>
      <c r="L13" s="241"/>
      <c r="M13" s="241"/>
      <c r="N13" s="241"/>
      <c r="O13" s="241"/>
      <c r="P13" s="241" t="s">
        <v>181</v>
      </c>
      <c r="Q13" s="241"/>
      <c r="R13" s="241" t="s">
        <v>95</v>
      </c>
      <c r="S13" s="241"/>
      <c r="T13" s="244" t="s">
        <v>88</v>
      </c>
      <c r="U13" s="241"/>
      <c r="V13" s="241" t="s">
        <v>106</v>
      </c>
    </row>
    <row r="14" spans="1:24" s="75" customFormat="1" ht="15" customHeight="1" x14ac:dyDescent="0.2">
      <c r="A14" s="170"/>
      <c r="B14" s="246"/>
      <c r="C14" s="247"/>
      <c r="D14" s="248" t="s">
        <v>98</v>
      </c>
      <c r="E14" s="241"/>
      <c r="F14" s="248" t="s">
        <v>99</v>
      </c>
      <c r="G14" s="241"/>
      <c r="H14" s="248" t="s">
        <v>100</v>
      </c>
      <c r="I14" s="241"/>
      <c r="J14" s="177" t="s">
        <v>286</v>
      </c>
      <c r="K14" s="240"/>
      <c r="L14" s="248" t="s">
        <v>43</v>
      </c>
      <c r="M14" s="241"/>
      <c r="N14" s="495" t="str">
        <f>+'E9'!L16</f>
        <v>Treasury shares</v>
      </c>
      <c r="O14" s="241"/>
      <c r="P14" s="248" t="s">
        <v>250</v>
      </c>
      <c r="Q14" s="235"/>
      <c r="R14" s="248" t="s">
        <v>108</v>
      </c>
      <c r="S14" s="241"/>
      <c r="T14" s="248" t="s">
        <v>103</v>
      </c>
      <c r="U14" s="241"/>
      <c r="V14" s="248" t="s">
        <v>103</v>
      </c>
    </row>
    <row r="15" spans="1:24" s="75" customFormat="1" ht="15" customHeight="1" x14ac:dyDescent="0.2">
      <c r="A15" s="170"/>
      <c r="B15" s="246"/>
      <c r="C15" s="247"/>
      <c r="D15" s="241"/>
      <c r="E15" s="241"/>
      <c r="F15" s="241"/>
      <c r="G15" s="241"/>
      <c r="H15" s="241"/>
      <c r="I15" s="241"/>
      <c r="J15" s="241"/>
      <c r="K15" s="240"/>
      <c r="L15" s="241"/>
      <c r="M15" s="241"/>
      <c r="N15" s="241"/>
      <c r="O15" s="241"/>
      <c r="P15" s="241"/>
      <c r="Q15" s="235"/>
      <c r="R15" s="241"/>
      <c r="S15" s="241"/>
      <c r="T15" s="241"/>
      <c r="U15" s="241"/>
      <c r="V15" s="241"/>
    </row>
    <row r="16" spans="1:24" s="75" customFormat="1" ht="15" customHeight="1" x14ac:dyDescent="0.2">
      <c r="A16" s="178" t="s">
        <v>206</v>
      </c>
      <c r="B16" s="168"/>
      <c r="C16" s="193"/>
      <c r="D16" s="497">
        <v>849080000</v>
      </c>
      <c r="E16" s="498"/>
      <c r="F16" s="497">
        <v>6861242864</v>
      </c>
      <c r="G16" s="497"/>
      <c r="H16" s="497">
        <v>112524039</v>
      </c>
      <c r="I16" s="497"/>
      <c r="J16" s="499">
        <v>0</v>
      </c>
      <c r="K16" s="497"/>
      <c r="L16" s="497">
        <v>1509503153</v>
      </c>
      <c r="M16" s="497"/>
      <c r="N16" s="500">
        <v>0</v>
      </c>
      <c r="O16" s="497"/>
      <c r="P16" s="497">
        <v>526969005</v>
      </c>
      <c r="Q16" s="501"/>
      <c r="R16" s="497">
        <v>-88116140</v>
      </c>
      <c r="S16" s="191"/>
      <c r="T16" s="497">
        <f>SUM(P16:R16)</f>
        <v>438852865</v>
      </c>
      <c r="U16" s="192"/>
      <c r="V16" s="497">
        <f>SUM(D16:M16,T16)</f>
        <v>9771202921</v>
      </c>
      <c r="W16" s="164"/>
      <c r="X16" s="108"/>
    </row>
    <row r="17" spans="1:26" s="75" customFormat="1" ht="15" customHeight="1" x14ac:dyDescent="0.2">
      <c r="A17" s="249" t="s">
        <v>161</v>
      </c>
      <c r="B17" s="168"/>
      <c r="C17" s="193"/>
      <c r="D17" s="497"/>
      <c r="E17" s="498"/>
      <c r="F17" s="497"/>
      <c r="G17" s="497"/>
      <c r="H17" s="497"/>
      <c r="I17" s="497"/>
      <c r="J17" s="497"/>
      <c r="K17" s="497"/>
      <c r="L17" s="499"/>
      <c r="M17" s="501"/>
      <c r="N17" s="500"/>
      <c r="O17" s="497"/>
      <c r="P17" s="497"/>
      <c r="Q17" s="501"/>
      <c r="R17" s="168"/>
      <c r="S17" s="191"/>
      <c r="T17" s="497"/>
      <c r="U17" s="192"/>
      <c r="V17" s="497"/>
      <c r="W17" s="164"/>
      <c r="X17" s="108"/>
    </row>
    <row r="18" spans="1:26" s="75" customFormat="1" ht="15" customHeight="1" x14ac:dyDescent="0.2">
      <c r="A18" s="168" t="s">
        <v>282</v>
      </c>
      <c r="B18" s="168"/>
      <c r="C18" s="193"/>
      <c r="D18" s="499">
        <v>0</v>
      </c>
      <c r="E18" s="498"/>
      <c r="F18" s="499">
        <v>0</v>
      </c>
      <c r="G18" s="497"/>
      <c r="H18" s="499">
        <v>0</v>
      </c>
      <c r="I18" s="501"/>
      <c r="J18" s="499">
        <v>0</v>
      </c>
      <c r="K18" s="501"/>
      <c r="L18" s="502">
        <v>-382086000</v>
      </c>
      <c r="M18" s="501"/>
      <c r="N18" s="500">
        <v>0</v>
      </c>
      <c r="O18" s="503"/>
      <c r="P18" s="499">
        <v>0</v>
      </c>
      <c r="Q18" s="501"/>
      <c r="R18" s="499">
        <v>0</v>
      </c>
      <c r="S18" s="191"/>
      <c r="T18" s="501">
        <v>0</v>
      </c>
      <c r="U18" s="192"/>
      <c r="V18" s="497">
        <f t="shared" ref="V18:V19" si="0">SUM(D18:M18,T18)</f>
        <v>-382086000</v>
      </c>
      <c r="W18" s="164"/>
      <c r="X18" s="108"/>
    </row>
    <row r="19" spans="1:26" s="75" customFormat="1" ht="15" customHeight="1" x14ac:dyDescent="0.2">
      <c r="A19" s="183" t="s">
        <v>202</v>
      </c>
      <c r="B19" s="250"/>
      <c r="C19" s="193"/>
      <c r="D19" s="504">
        <v>0</v>
      </c>
      <c r="E19" s="498"/>
      <c r="F19" s="504">
        <v>0</v>
      </c>
      <c r="G19" s="497"/>
      <c r="H19" s="504">
        <v>0</v>
      </c>
      <c r="I19" s="497"/>
      <c r="J19" s="504">
        <v>0</v>
      </c>
      <c r="K19" s="497"/>
      <c r="L19" s="505">
        <v>595475562</v>
      </c>
      <c r="M19" s="497"/>
      <c r="N19" s="506">
        <v>0</v>
      </c>
      <c r="O19" s="497"/>
      <c r="P19" s="504">
        <v>-64216912</v>
      </c>
      <c r="Q19" s="501"/>
      <c r="R19" s="505">
        <v>18878479</v>
      </c>
      <c r="S19" s="191"/>
      <c r="T19" s="507">
        <f>SUM(P19:R19)</f>
        <v>-45338433</v>
      </c>
      <c r="U19" s="192"/>
      <c r="V19" s="507">
        <f t="shared" si="0"/>
        <v>550137129</v>
      </c>
      <c r="W19" s="164"/>
      <c r="X19" s="108"/>
    </row>
    <row r="20" spans="1:26" s="75" customFormat="1" ht="8.1" customHeight="1" x14ac:dyDescent="0.2">
      <c r="A20" s="183"/>
      <c r="B20" s="250"/>
      <c r="C20" s="193"/>
      <c r="D20" s="497"/>
      <c r="E20" s="498"/>
      <c r="F20" s="497"/>
      <c r="G20" s="497"/>
      <c r="H20" s="497"/>
      <c r="I20" s="497"/>
      <c r="J20" s="497"/>
      <c r="K20" s="497"/>
      <c r="L20" s="497"/>
      <c r="M20" s="497"/>
      <c r="N20" s="500"/>
      <c r="O20" s="497"/>
      <c r="P20" s="497"/>
      <c r="Q20" s="501"/>
      <c r="R20" s="497"/>
      <c r="S20" s="191"/>
      <c r="T20" s="497"/>
      <c r="U20" s="192"/>
      <c r="V20" s="497"/>
      <c r="W20" s="164"/>
      <c r="X20" s="108"/>
    </row>
    <row r="21" spans="1:26" s="75" customFormat="1" ht="15" customHeight="1" thickBot="1" x14ac:dyDescent="0.25">
      <c r="A21" s="178" t="s">
        <v>330</v>
      </c>
      <c r="B21" s="250"/>
      <c r="C21" s="193"/>
      <c r="D21" s="508">
        <f>SUM(D15:D19)</f>
        <v>849080000</v>
      </c>
      <c r="E21" s="498"/>
      <c r="F21" s="508">
        <f>SUM(F15:F19)</f>
        <v>6861242864</v>
      </c>
      <c r="G21" s="497"/>
      <c r="H21" s="508">
        <f>SUM(H15:H19)</f>
        <v>112524039</v>
      </c>
      <c r="I21" s="497"/>
      <c r="J21" s="508">
        <f>SUM(J15:J19)</f>
        <v>0</v>
      </c>
      <c r="K21" s="497"/>
      <c r="L21" s="508">
        <f>SUM(L15:L19)</f>
        <v>1722892715</v>
      </c>
      <c r="M21" s="497"/>
      <c r="N21" s="509">
        <f>SUM(N15:N19)</f>
        <v>0</v>
      </c>
      <c r="O21" s="497"/>
      <c r="P21" s="508">
        <f>SUM(P15:P19)</f>
        <v>462752093</v>
      </c>
      <c r="Q21" s="501"/>
      <c r="R21" s="508">
        <f>SUM(R15:R19)</f>
        <v>-69237661</v>
      </c>
      <c r="S21" s="191"/>
      <c r="T21" s="508">
        <f>SUM(T15:T19)</f>
        <v>393514432</v>
      </c>
      <c r="U21" s="192"/>
      <c r="V21" s="508">
        <f>SUM(V16:V19)</f>
        <v>9939254050</v>
      </c>
      <c r="W21" s="164"/>
      <c r="X21" s="108"/>
    </row>
    <row r="22" spans="1:26" s="75" customFormat="1" ht="15" customHeight="1" thickTop="1" x14ac:dyDescent="0.2">
      <c r="A22" s="178"/>
      <c r="B22" s="250"/>
      <c r="C22" s="193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64"/>
      <c r="X22" s="166"/>
      <c r="Y22" s="164"/>
      <c r="Z22" s="108"/>
    </row>
    <row r="23" spans="1:26" s="75" customFormat="1" ht="15" customHeight="1" x14ac:dyDescent="0.2">
      <c r="A23" s="178" t="s">
        <v>222</v>
      </c>
      <c r="B23" s="168"/>
      <c r="C23" s="193"/>
      <c r="D23" s="510">
        <f>+D21</f>
        <v>849080000</v>
      </c>
      <c r="E23" s="511"/>
      <c r="F23" s="510">
        <f>+F21</f>
        <v>6861242864</v>
      </c>
      <c r="G23" s="511"/>
      <c r="H23" s="510">
        <f>+H21</f>
        <v>112524039</v>
      </c>
      <c r="I23" s="511"/>
      <c r="J23" s="512">
        <v>0</v>
      </c>
      <c r="K23" s="511"/>
      <c r="L23" s="510">
        <v>1836340519</v>
      </c>
      <c r="M23" s="511"/>
      <c r="N23" s="513">
        <v>0</v>
      </c>
      <c r="O23" s="511"/>
      <c r="P23" s="510">
        <v>434378423</v>
      </c>
      <c r="Q23" s="514"/>
      <c r="R23" s="515">
        <v>-72925297</v>
      </c>
      <c r="S23" s="514"/>
      <c r="T23" s="515">
        <f>SUM(P23:R23)</f>
        <v>361453126</v>
      </c>
      <c r="U23" s="511"/>
      <c r="V23" s="510">
        <v>10020640548</v>
      </c>
    </row>
    <row r="24" spans="1:26" s="75" customFormat="1" ht="15" customHeight="1" x14ac:dyDescent="0.2">
      <c r="A24" s="183" t="s">
        <v>267</v>
      </c>
      <c r="B24" s="168"/>
      <c r="C24" s="193"/>
      <c r="D24" s="515"/>
      <c r="E24" s="516"/>
      <c r="F24" s="515"/>
      <c r="G24" s="517"/>
      <c r="H24" s="515"/>
      <c r="I24" s="517"/>
      <c r="J24" s="515"/>
      <c r="K24" s="517"/>
      <c r="L24" s="515"/>
      <c r="M24" s="517"/>
      <c r="N24" s="513"/>
      <c r="O24" s="517"/>
      <c r="P24" s="515"/>
      <c r="Q24" s="517"/>
      <c r="R24" s="515"/>
      <c r="S24" s="517"/>
      <c r="T24" s="391"/>
      <c r="U24" s="193"/>
      <c r="V24" s="391"/>
      <c r="W24" s="164"/>
      <c r="X24" s="108"/>
    </row>
    <row r="25" spans="1:26" s="75" customFormat="1" ht="15" customHeight="1" x14ac:dyDescent="0.2">
      <c r="A25" s="183" t="s">
        <v>241</v>
      </c>
      <c r="B25" s="168"/>
      <c r="C25" s="193"/>
      <c r="D25" s="518">
        <v>0</v>
      </c>
      <c r="E25" s="516"/>
      <c r="F25" s="518">
        <v>0</v>
      </c>
      <c r="G25" s="517"/>
      <c r="H25" s="518">
        <v>0</v>
      </c>
      <c r="I25" s="517"/>
      <c r="J25" s="519">
        <v>0</v>
      </c>
      <c r="K25" s="517"/>
      <c r="L25" s="518">
        <v>797185</v>
      </c>
      <c r="M25" s="517"/>
      <c r="N25" s="520">
        <v>0</v>
      </c>
      <c r="O25" s="517"/>
      <c r="P25" s="518">
        <v>-797185</v>
      </c>
      <c r="Q25" s="517"/>
      <c r="R25" s="518">
        <v>0</v>
      </c>
      <c r="S25" s="517"/>
      <c r="T25" s="518">
        <f>SUM(P25:R25)</f>
        <v>-797185</v>
      </c>
      <c r="U25" s="193"/>
      <c r="V25" s="518">
        <f>SUM(D25:L25,T25)</f>
        <v>0</v>
      </c>
      <c r="W25" s="164"/>
      <c r="X25" s="108"/>
    </row>
    <row r="26" spans="1:26" s="75" customFormat="1" ht="8.1" customHeight="1" x14ac:dyDescent="0.2">
      <c r="A26" s="178"/>
      <c r="B26" s="168"/>
      <c r="C26" s="193"/>
      <c r="D26" s="510"/>
      <c r="E26" s="511"/>
      <c r="F26" s="510"/>
      <c r="G26" s="511"/>
      <c r="H26" s="510"/>
      <c r="I26" s="511"/>
      <c r="J26" s="510"/>
      <c r="K26" s="511"/>
      <c r="L26" s="510"/>
      <c r="M26" s="511"/>
      <c r="N26" s="513"/>
      <c r="O26" s="511"/>
      <c r="P26" s="510"/>
      <c r="Q26" s="514"/>
      <c r="R26" s="515"/>
      <c r="S26" s="514"/>
      <c r="T26" s="510"/>
      <c r="U26" s="511"/>
      <c r="V26" s="510"/>
    </row>
    <row r="27" spans="1:26" s="75" customFormat="1" ht="15" customHeight="1" x14ac:dyDescent="0.2">
      <c r="A27" s="178" t="s">
        <v>222</v>
      </c>
      <c r="B27" s="168"/>
      <c r="C27" s="193"/>
      <c r="D27" s="510"/>
      <c r="E27" s="511"/>
      <c r="F27" s="510"/>
      <c r="G27" s="511"/>
      <c r="H27" s="510"/>
      <c r="I27" s="511"/>
      <c r="J27" s="510"/>
      <c r="K27" s="511"/>
      <c r="L27" s="510"/>
      <c r="M27" s="511"/>
      <c r="N27" s="513"/>
      <c r="O27" s="511"/>
      <c r="P27" s="510"/>
      <c r="Q27" s="514"/>
      <c r="R27" s="515"/>
      <c r="S27" s="514"/>
      <c r="T27" s="510"/>
      <c r="U27" s="511"/>
      <c r="V27" s="510"/>
    </row>
    <row r="28" spans="1:26" s="75" customFormat="1" ht="15" customHeight="1" x14ac:dyDescent="0.2">
      <c r="A28" s="178" t="s">
        <v>265</v>
      </c>
      <c r="B28" s="168"/>
      <c r="C28" s="193"/>
      <c r="D28" s="510">
        <f>SUM(D23:D25)</f>
        <v>849080000</v>
      </c>
      <c r="E28" s="511"/>
      <c r="F28" s="510">
        <f>SUM(F23:F25)</f>
        <v>6861242864</v>
      </c>
      <c r="G28" s="511"/>
      <c r="H28" s="510">
        <f>SUM(H23:H25)</f>
        <v>112524039</v>
      </c>
      <c r="I28" s="511"/>
      <c r="J28" s="512">
        <v>0</v>
      </c>
      <c r="K28" s="511"/>
      <c r="L28" s="510">
        <f>SUM(L23:L25)</f>
        <v>1837137704</v>
      </c>
      <c r="M28" s="511"/>
      <c r="N28" s="513">
        <f>SUM(N23:N27)</f>
        <v>0</v>
      </c>
      <c r="O28" s="511"/>
      <c r="P28" s="510">
        <f>SUM(P23:P25)</f>
        <v>433581238</v>
      </c>
      <c r="Q28" s="514"/>
      <c r="R28" s="510">
        <f>SUM(R23:R25)</f>
        <v>-72925297</v>
      </c>
      <c r="S28" s="514"/>
      <c r="T28" s="510">
        <f>SUM(T23:T25)</f>
        <v>360655941</v>
      </c>
      <c r="U28" s="511"/>
      <c r="V28" s="510">
        <f>SUM(V23:V25)</f>
        <v>10020640548</v>
      </c>
    </row>
    <row r="29" spans="1:26" s="75" customFormat="1" ht="15" customHeight="1" x14ac:dyDescent="0.2">
      <c r="A29" s="249" t="s">
        <v>161</v>
      </c>
      <c r="B29" s="168"/>
      <c r="C29" s="193"/>
      <c r="D29" s="189"/>
      <c r="E29" s="190"/>
      <c r="F29" s="189"/>
      <c r="G29" s="191"/>
      <c r="H29" s="189"/>
      <c r="I29" s="191"/>
      <c r="J29" s="512"/>
      <c r="K29" s="191"/>
      <c r="L29" s="189"/>
      <c r="M29" s="191"/>
      <c r="N29" s="513"/>
      <c r="O29" s="191"/>
      <c r="P29" s="189"/>
      <c r="Q29" s="191"/>
      <c r="R29" s="189"/>
      <c r="S29" s="191"/>
      <c r="T29" s="391"/>
      <c r="U29" s="193"/>
      <c r="V29" s="391"/>
      <c r="W29" s="164"/>
      <c r="X29" s="108"/>
    </row>
    <row r="30" spans="1:26" s="75" customFormat="1" ht="15" customHeight="1" x14ac:dyDescent="0.2">
      <c r="A30" s="168" t="s">
        <v>282</v>
      </c>
      <c r="B30" s="168"/>
      <c r="C30" s="193"/>
      <c r="D30" s="189">
        <v>0</v>
      </c>
      <c r="E30" s="251"/>
      <c r="F30" s="189">
        <v>0</v>
      </c>
      <c r="G30" s="191"/>
      <c r="H30" s="189">
        <v>0</v>
      </c>
      <c r="I30" s="191"/>
      <c r="J30" s="512">
        <v>0</v>
      </c>
      <c r="K30" s="191"/>
      <c r="L30" s="189">
        <v>-254724000</v>
      </c>
      <c r="M30" s="191"/>
      <c r="N30" s="513">
        <v>0</v>
      </c>
      <c r="O30" s="191"/>
      <c r="P30" s="189">
        <v>0</v>
      </c>
      <c r="Q30" s="191"/>
      <c r="R30" s="189">
        <v>0</v>
      </c>
      <c r="S30" s="191"/>
      <c r="T30" s="515">
        <f>SUM(P30:R30)</f>
        <v>0</v>
      </c>
      <c r="U30" s="193"/>
      <c r="V30" s="521">
        <f>SUM(D30:M30,T30)</f>
        <v>-254724000</v>
      </c>
      <c r="W30" s="164"/>
      <c r="X30" s="108"/>
    </row>
    <row r="31" spans="1:26" s="75" customFormat="1" ht="15" customHeight="1" x14ac:dyDescent="0.2">
      <c r="A31" s="183" t="s">
        <v>288</v>
      </c>
      <c r="B31" s="168"/>
      <c r="C31" s="193"/>
      <c r="D31" s="189">
        <v>0</v>
      </c>
      <c r="E31" s="251"/>
      <c r="F31" s="189">
        <v>0</v>
      </c>
      <c r="G31" s="191"/>
      <c r="H31" s="189">
        <v>0</v>
      </c>
      <c r="I31" s="191"/>
      <c r="J31" s="512">
        <v>0</v>
      </c>
      <c r="K31" s="191"/>
      <c r="L31" s="189">
        <v>0</v>
      </c>
      <c r="M31" s="191"/>
      <c r="N31" s="189">
        <v>-105026490</v>
      </c>
      <c r="O31" s="191"/>
      <c r="P31" s="189">
        <v>0</v>
      </c>
      <c r="Q31" s="191"/>
      <c r="R31" s="189">
        <v>0</v>
      </c>
      <c r="S31" s="191"/>
      <c r="T31" s="515">
        <f>SUM(P31:R31)</f>
        <v>0</v>
      </c>
      <c r="U31" s="193"/>
      <c r="V31" s="521">
        <f>SUM(D31:N31,T31)</f>
        <v>-105026490</v>
      </c>
      <c r="W31" s="164"/>
      <c r="X31" s="108"/>
    </row>
    <row r="32" spans="1:26" s="75" customFormat="1" ht="15" customHeight="1" x14ac:dyDescent="0.2">
      <c r="A32" s="183" t="s">
        <v>289</v>
      </c>
      <c r="B32" s="168"/>
      <c r="C32" s="193"/>
      <c r="D32" s="189">
        <v>0</v>
      </c>
      <c r="E32" s="251"/>
      <c r="F32" s="189">
        <v>0</v>
      </c>
      <c r="G32" s="191"/>
      <c r="H32" s="189">
        <v>0</v>
      </c>
      <c r="I32" s="191"/>
      <c r="J32" s="189">
        <v>105026490</v>
      </c>
      <c r="K32" s="191"/>
      <c r="L32" s="189">
        <v>-105026490</v>
      </c>
      <c r="M32" s="191"/>
      <c r="N32" s="522">
        <v>0</v>
      </c>
      <c r="O32" s="191"/>
      <c r="P32" s="189">
        <v>0</v>
      </c>
      <c r="Q32" s="191"/>
      <c r="R32" s="189">
        <v>0</v>
      </c>
      <c r="S32" s="191"/>
      <c r="T32" s="515">
        <f>SUM(P32:R32)</f>
        <v>0</v>
      </c>
      <c r="U32" s="193"/>
      <c r="V32" s="521">
        <f>SUM(D32:M32,T32)</f>
        <v>0</v>
      </c>
      <c r="W32" s="164"/>
      <c r="X32" s="108"/>
    </row>
    <row r="33" spans="1:165" s="75" customFormat="1" ht="15" customHeight="1" x14ac:dyDescent="0.2">
      <c r="A33" s="183" t="s">
        <v>291</v>
      </c>
      <c r="B33" s="168"/>
      <c r="C33" s="193"/>
      <c r="D33" s="189"/>
      <c r="E33" s="190"/>
      <c r="F33" s="189"/>
      <c r="G33" s="191"/>
      <c r="H33" s="189"/>
      <c r="I33" s="191"/>
      <c r="J33" s="189"/>
      <c r="K33" s="191"/>
      <c r="L33" s="189"/>
      <c r="M33" s="191"/>
      <c r="N33" s="522"/>
      <c r="O33" s="191"/>
      <c r="P33" s="189"/>
      <c r="Q33" s="191"/>
      <c r="R33" s="189"/>
      <c r="S33" s="191"/>
      <c r="T33" s="391"/>
      <c r="U33" s="193"/>
      <c r="V33" s="391"/>
      <c r="W33" s="164"/>
      <c r="X33" s="108"/>
    </row>
    <row r="34" spans="1:165" s="75" customFormat="1" ht="15" customHeight="1" x14ac:dyDescent="0.2">
      <c r="A34" s="183" t="s">
        <v>292</v>
      </c>
      <c r="B34" s="168"/>
      <c r="C34" s="193"/>
      <c r="D34" s="189">
        <v>0</v>
      </c>
      <c r="E34" s="500"/>
      <c r="F34" s="189">
        <v>0</v>
      </c>
      <c r="G34" s="500"/>
      <c r="H34" s="189">
        <v>0</v>
      </c>
      <c r="I34" s="500"/>
      <c r="J34" s="523">
        <v>0</v>
      </c>
      <c r="K34" s="500"/>
      <c r="L34" s="513">
        <v>113880</v>
      </c>
      <c r="M34" s="500"/>
      <c r="N34" s="522">
        <v>0</v>
      </c>
      <c r="O34" s="500"/>
      <c r="P34" s="513">
        <v>-121721.25</v>
      </c>
      <c r="Q34" s="500"/>
      <c r="R34" s="513">
        <v>24344.25</v>
      </c>
      <c r="S34" s="191"/>
      <c r="T34" s="515">
        <f>SUM(P34:R34)</f>
        <v>-97377</v>
      </c>
      <c r="U34" s="193"/>
      <c r="V34" s="521">
        <f>SUM(D34:N34,T34)</f>
        <v>16503</v>
      </c>
      <c r="W34" s="164"/>
      <c r="X34" s="108"/>
    </row>
    <row r="35" spans="1:165" s="75" customFormat="1" ht="15" customHeight="1" x14ac:dyDescent="0.2">
      <c r="A35" s="183" t="s">
        <v>202</v>
      </c>
      <c r="B35" s="250"/>
      <c r="C35" s="193"/>
      <c r="D35" s="496">
        <v>0</v>
      </c>
      <c r="E35" s="500"/>
      <c r="F35" s="496">
        <v>0</v>
      </c>
      <c r="G35" s="500"/>
      <c r="H35" s="496">
        <v>0</v>
      </c>
      <c r="I35" s="500"/>
      <c r="J35" s="519">
        <v>0</v>
      </c>
      <c r="K35" s="500"/>
      <c r="L35" s="524">
        <v>294640609</v>
      </c>
      <c r="M35" s="500"/>
      <c r="N35" s="520">
        <v>0</v>
      </c>
      <c r="O35" s="500"/>
      <c r="P35" s="524">
        <v>-80095455</v>
      </c>
      <c r="Q35" s="500"/>
      <c r="R35" s="524">
        <v>16019091</v>
      </c>
      <c r="S35" s="191"/>
      <c r="T35" s="518">
        <f>SUM(P35:R35)</f>
        <v>-64076364</v>
      </c>
      <c r="U35" s="192"/>
      <c r="V35" s="525">
        <f>SUM(D35:N35,T35)</f>
        <v>230564245</v>
      </c>
      <c r="W35" s="164"/>
      <c r="X35" s="108"/>
    </row>
    <row r="36" spans="1:165" s="75" customFormat="1" ht="8.1" customHeight="1" x14ac:dyDescent="0.2">
      <c r="A36" s="183"/>
      <c r="B36" s="250"/>
      <c r="C36" s="193"/>
      <c r="D36" s="189"/>
      <c r="E36" s="190"/>
      <c r="F36" s="189"/>
      <c r="G36" s="191"/>
      <c r="H36" s="189"/>
      <c r="I36" s="191"/>
      <c r="J36" s="189"/>
      <c r="K36" s="191"/>
      <c r="L36" s="189"/>
      <c r="M36" s="191"/>
      <c r="N36" s="189"/>
      <c r="O36" s="191"/>
      <c r="P36" s="189"/>
      <c r="Q36" s="191"/>
      <c r="R36" s="189"/>
      <c r="S36" s="191"/>
      <c r="T36" s="189"/>
      <c r="U36" s="192"/>
      <c r="V36" s="189"/>
      <c r="W36" s="164"/>
      <c r="X36" s="108"/>
    </row>
    <row r="37" spans="1:165" s="75" customFormat="1" ht="15" customHeight="1" thickBot="1" x14ac:dyDescent="0.25">
      <c r="A37" s="178" t="s">
        <v>331</v>
      </c>
      <c r="B37" s="250"/>
      <c r="C37" s="193"/>
      <c r="D37" s="526">
        <f>SUM(D28:D35)</f>
        <v>849080000</v>
      </c>
      <c r="E37" s="190"/>
      <c r="F37" s="526">
        <f>SUM(F28:F35)</f>
        <v>6861242864</v>
      </c>
      <c r="G37" s="191"/>
      <c r="H37" s="526">
        <f>SUM(H28:H35)</f>
        <v>112524039</v>
      </c>
      <c r="I37" s="191"/>
      <c r="J37" s="526">
        <f>SUM(J28:J36)</f>
        <v>105026490</v>
      </c>
      <c r="K37" s="191"/>
      <c r="L37" s="526">
        <f>SUM(L28:L35)</f>
        <v>1772141703</v>
      </c>
      <c r="M37" s="191"/>
      <c r="N37" s="526">
        <f>SUM(N28:N36)</f>
        <v>-105026490</v>
      </c>
      <c r="O37" s="191"/>
      <c r="P37" s="526">
        <f>SUM(P28:P35)</f>
        <v>353364061.75</v>
      </c>
      <c r="Q37" s="191"/>
      <c r="R37" s="526">
        <f>SUM(R28:R35)</f>
        <v>-56881861.75</v>
      </c>
      <c r="S37" s="191"/>
      <c r="T37" s="526">
        <f>SUM(T28:T35)</f>
        <v>296482200</v>
      </c>
      <c r="U37" s="192"/>
      <c r="V37" s="526">
        <f>SUM(V28:V35)</f>
        <v>9891470806</v>
      </c>
      <c r="W37" s="164"/>
      <c r="X37" s="108"/>
    </row>
    <row r="38" spans="1:165" s="75" customFormat="1" ht="15" customHeight="1" thickTop="1" x14ac:dyDescent="0.2">
      <c r="A38" s="178"/>
      <c r="B38" s="250"/>
      <c r="C38" s="193"/>
      <c r="D38" s="191"/>
      <c r="E38" s="190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2"/>
      <c r="V38" s="191"/>
      <c r="W38" s="164"/>
      <c r="X38" s="108"/>
    </row>
    <row r="39" spans="1:165" s="75" customFormat="1" ht="15" customHeight="1" x14ac:dyDescent="0.2">
      <c r="A39" s="178"/>
      <c r="B39" s="250"/>
      <c r="C39" s="193"/>
      <c r="D39" s="191"/>
      <c r="E39" s="190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2"/>
      <c r="V39" s="191"/>
      <c r="W39" s="164"/>
      <c r="X39" s="108"/>
    </row>
    <row r="40" spans="1:165" s="75" customFormat="1" ht="15" customHeight="1" x14ac:dyDescent="0.2">
      <c r="A40" s="178"/>
      <c r="B40" s="250"/>
      <c r="C40" s="193"/>
      <c r="D40" s="191"/>
      <c r="E40" s="190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2"/>
      <c r="V40" s="191"/>
      <c r="W40" s="164"/>
      <c r="X40" s="108"/>
    </row>
    <row r="41" spans="1:165" s="75" customFormat="1" ht="15" customHeight="1" x14ac:dyDescent="0.2">
      <c r="A41" s="161"/>
      <c r="B41" s="165"/>
      <c r="C41" s="108"/>
      <c r="D41" s="162"/>
      <c r="E41" s="163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4"/>
      <c r="V41" s="162"/>
      <c r="W41" s="164"/>
      <c r="X41" s="108"/>
    </row>
    <row r="42" spans="1:165" s="112" customFormat="1" ht="21.95" customHeight="1" x14ac:dyDescent="0.2">
      <c r="A42" s="221" t="str">
        <f>'2-4'!A61</f>
        <v>The accompanying notes on pages 16 to 47 form part of this interim financial information.</v>
      </c>
      <c r="B42" s="94"/>
      <c r="C42" s="94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7"/>
      <c r="AQ42" s="98"/>
      <c r="AR42" s="98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7"/>
      <c r="BM42" s="98"/>
      <c r="BN42" s="98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7"/>
      <c r="CI42" s="98"/>
      <c r="CJ42" s="98"/>
      <c r="CK42" s="96"/>
      <c r="CL42" s="96"/>
      <c r="CM42" s="96"/>
      <c r="CN42" s="96"/>
      <c r="CO42" s="96"/>
      <c r="CP42" s="96"/>
      <c r="CQ42" s="96"/>
      <c r="CR42" s="96"/>
      <c r="CS42" s="96"/>
      <c r="CT42" s="96"/>
      <c r="CU42" s="96"/>
      <c r="CV42" s="96"/>
      <c r="CW42" s="96"/>
      <c r="CX42" s="96"/>
      <c r="CY42" s="96"/>
      <c r="CZ42" s="96"/>
      <c r="DA42" s="96"/>
      <c r="DB42" s="96"/>
      <c r="DC42" s="96"/>
      <c r="DD42" s="97"/>
      <c r="DE42" s="98"/>
      <c r="DF42" s="98"/>
      <c r="DG42" s="96"/>
      <c r="DH42" s="96"/>
      <c r="DI42" s="96"/>
      <c r="DJ42" s="96"/>
      <c r="DK42" s="96"/>
      <c r="DL42" s="96"/>
      <c r="DM42" s="96"/>
      <c r="DN42" s="96"/>
      <c r="DO42" s="96"/>
      <c r="DP42" s="96"/>
      <c r="DQ42" s="96"/>
      <c r="DR42" s="96"/>
      <c r="DS42" s="96"/>
      <c r="DT42" s="96"/>
      <c r="DU42" s="96"/>
      <c r="DV42" s="96"/>
      <c r="DW42" s="96"/>
      <c r="DX42" s="96"/>
      <c r="DY42" s="96"/>
      <c r="DZ42" s="97"/>
      <c r="EA42" s="98"/>
      <c r="EB42" s="98"/>
      <c r="EC42" s="96"/>
      <c r="ED42" s="96"/>
      <c r="EE42" s="96"/>
      <c r="EF42" s="96"/>
      <c r="EG42" s="96"/>
      <c r="EH42" s="96"/>
      <c r="EI42" s="96"/>
      <c r="EJ42" s="96"/>
      <c r="EK42" s="96"/>
      <c r="EL42" s="96"/>
      <c r="EM42" s="96"/>
      <c r="EN42" s="96"/>
      <c r="EO42" s="96"/>
      <c r="EP42" s="96"/>
      <c r="EQ42" s="96"/>
      <c r="ER42" s="96"/>
      <c r="ES42" s="96"/>
      <c r="ET42" s="96"/>
      <c r="EU42" s="96"/>
      <c r="EV42" s="97"/>
      <c r="EW42" s="98"/>
      <c r="EX42" s="98"/>
      <c r="EY42" s="96"/>
      <c r="EZ42" s="96"/>
      <c r="FA42" s="96"/>
      <c r="FB42" s="96"/>
      <c r="FC42" s="96"/>
      <c r="FD42" s="96"/>
      <c r="FE42" s="96"/>
      <c r="FF42" s="96"/>
      <c r="FG42" s="96"/>
      <c r="FH42" s="96"/>
      <c r="FI42" s="96"/>
    </row>
    <row r="43" spans="1:165" ht="16.5" customHeight="1" x14ac:dyDescent="0.2"/>
    <row r="44" spans="1:165" ht="16.5" customHeight="1" x14ac:dyDescent="0.2"/>
    <row r="45" spans="1:165" ht="16.5" customHeight="1" x14ac:dyDescent="0.2">
      <c r="L45" s="113"/>
      <c r="M45" s="113"/>
      <c r="N45" s="113"/>
    </row>
    <row r="46" spans="1:165" ht="16.5" customHeight="1" x14ac:dyDescent="0.2">
      <c r="L46" s="114"/>
      <c r="M46" s="114"/>
      <c r="N46" s="114"/>
    </row>
    <row r="47" spans="1:165" ht="15" customHeight="1" x14ac:dyDescent="0.2">
      <c r="L47" s="113"/>
      <c r="M47" s="113"/>
      <c r="N47" s="113"/>
    </row>
    <row r="48" spans="1:165" ht="11.85" customHeight="1" x14ac:dyDescent="0.2"/>
  </sheetData>
  <mergeCells count="4">
    <mergeCell ref="D6:V6"/>
    <mergeCell ref="P7:T7"/>
    <mergeCell ref="H12:L12"/>
    <mergeCell ref="P8:R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  <ignoredErrors>
    <ignoredError sqref="V16 V18:V19" formulaRange="1"/>
    <ignoredError sqref="N1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3"/>
  <sheetViews>
    <sheetView tabSelected="1" topLeftCell="A46" zoomScale="115" zoomScaleNormal="115" workbookViewId="0">
      <selection activeCell="C58" sqref="C58"/>
    </sheetView>
  </sheetViews>
  <sheetFormatPr defaultColWidth="9.140625" defaultRowHeight="15" customHeight="1" x14ac:dyDescent="0.2"/>
  <cols>
    <col min="1" max="2" width="1.42578125" style="75" customWidth="1"/>
    <col min="3" max="3" width="37" style="27" customWidth="1"/>
    <col min="4" max="4" width="12.5703125" style="254" customWidth="1"/>
    <col min="5" max="5" width="0.7109375" style="27" customWidth="1"/>
    <col min="6" max="6" width="12.5703125" style="266" customWidth="1"/>
    <col min="7" max="7" width="0.7109375" style="266" customWidth="1"/>
    <col min="8" max="8" width="12.5703125" style="266" customWidth="1"/>
    <col min="9" max="9" width="0.7109375" style="266" customWidth="1"/>
    <col min="10" max="10" width="12.5703125" style="266" customWidth="1"/>
    <col min="11" max="11" width="0.7109375" style="266" customWidth="1"/>
    <col min="12" max="12" width="12.5703125" style="266" customWidth="1"/>
    <col min="13" max="13" width="9.42578125" style="27" customWidth="1"/>
    <col min="14" max="14" width="17.28515625" style="27" customWidth="1"/>
    <col min="15" max="16384" width="9.140625" style="27"/>
  </cols>
  <sheetData>
    <row r="1" spans="1:12" s="203" customFormat="1" ht="15" customHeight="1" x14ac:dyDescent="0.2">
      <c r="A1" s="253" t="str">
        <f>'2-4'!A1</f>
        <v>Thonburi Healthcare Group Public Company Limited</v>
      </c>
      <c r="B1" s="302"/>
      <c r="C1" s="303"/>
      <c r="D1" s="254"/>
      <c r="E1" s="25"/>
      <c r="F1" s="255"/>
      <c r="G1" s="255"/>
      <c r="H1" s="255"/>
      <c r="I1" s="255"/>
      <c r="J1" s="255"/>
      <c r="K1" s="255"/>
      <c r="L1" s="255"/>
    </row>
    <row r="2" spans="1:12" s="203" customFormat="1" ht="15" customHeight="1" x14ac:dyDescent="0.2">
      <c r="A2" s="253" t="s">
        <v>109</v>
      </c>
      <c r="B2" s="253"/>
      <c r="C2" s="25"/>
      <c r="D2" s="254"/>
      <c r="E2" s="25"/>
      <c r="F2" s="255"/>
      <c r="G2" s="255"/>
      <c r="H2" s="255"/>
      <c r="I2" s="255"/>
      <c r="J2" s="255"/>
      <c r="K2" s="255"/>
      <c r="L2" s="255"/>
    </row>
    <row r="3" spans="1:12" s="203" customFormat="1" ht="15" customHeight="1" x14ac:dyDescent="0.2">
      <c r="A3" s="304" t="str">
        <f>'E10'!A3</f>
        <v>For the nine-month period ended 30 September 2020</v>
      </c>
      <c r="B3" s="340"/>
      <c r="C3" s="62"/>
      <c r="D3" s="276"/>
      <c r="E3" s="62"/>
      <c r="F3" s="305"/>
      <c r="G3" s="305"/>
      <c r="H3" s="305"/>
      <c r="I3" s="305"/>
      <c r="J3" s="305"/>
      <c r="K3" s="305"/>
      <c r="L3" s="305"/>
    </row>
    <row r="4" spans="1:12" s="203" customFormat="1" ht="12" customHeight="1" x14ac:dyDescent="0.2">
      <c r="A4" s="527"/>
      <c r="B4" s="211"/>
      <c r="C4" s="39"/>
      <c r="D4" s="528"/>
      <c r="E4" s="39"/>
      <c r="F4" s="529"/>
      <c r="G4" s="529"/>
      <c r="H4" s="529"/>
      <c r="I4" s="529"/>
      <c r="J4" s="529"/>
      <c r="K4" s="529"/>
      <c r="L4" s="529"/>
    </row>
    <row r="5" spans="1:12" s="203" customFormat="1" ht="12" customHeight="1" x14ac:dyDescent="0.2">
      <c r="C5" s="25"/>
      <c r="D5" s="254"/>
      <c r="E5" s="25"/>
      <c r="F5" s="255"/>
      <c r="G5" s="255"/>
      <c r="H5" s="255"/>
      <c r="I5" s="255"/>
      <c r="J5" s="255"/>
      <c r="K5" s="255"/>
      <c r="L5" s="255"/>
    </row>
    <row r="6" spans="1:12" ht="15" customHeight="1" x14ac:dyDescent="0.2">
      <c r="F6" s="543" t="s">
        <v>1</v>
      </c>
      <c r="G6" s="543"/>
      <c r="H6" s="543"/>
      <c r="I6" s="196"/>
      <c r="J6" s="543" t="s">
        <v>163</v>
      </c>
      <c r="K6" s="543"/>
      <c r="L6" s="543"/>
    </row>
    <row r="7" spans="1:12" ht="15" customHeight="1" x14ac:dyDescent="0.2">
      <c r="F7" s="537" t="s">
        <v>162</v>
      </c>
      <c r="G7" s="537"/>
      <c r="H7" s="537"/>
      <c r="I7" s="196"/>
      <c r="J7" s="537" t="s">
        <v>162</v>
      </c>
      <c r="K7" s="537"/>
      <c r="L7" s="537"/>
    </row>
    <row r="8" spans="1:12" s="203" customFormat="1" ht="15" customHeight="1" x14ac:dyDescent="0.2">
      <c r="C8" s="25"/>
      <c r="D8" s="254"/>
      <c r="E8" s="25"/>
      <c r="F8" s="256" t="s">
        <v>2</v>
      </c>
      <c r="G8" s="257"/>
      <c r="H8" s="256" t="s">
        <v>2</v>
      </c>
      <c r="I8" s="258"/>
      <c r="J8" s="256" t="s">
        <v>2</v>
      </c>
      <c r="K8" s="257"/>
      <c r="L8" s="256" t="s">
        <v>2</v>
      </c>
    </row>
    <row r="9" spans="1:12" s="203" customFormat="1" ht="15" customHeight="1" x14ac:dyDescent="0.2">
      <c r="C9" s="25"/>
      <c r="D9" s="254"/>
      <c r="E9" s="25"/>
      <c r="F9" s="55" t="s">
        <v>324</v>
      </c>
      <c r="G9" s="55"/>
      <c r="H9" s="55" t="s">
        <v>324</v>
      </c>
      <c r="I9" s="196"/>
      <c r="J9" s="55" t="s">
        <v>324</v>
      </c>
      <c r="K9" s="196"/>
      <c r="L9" s="55" t="s">
        <v>324</v>
      </c>
    </row>
    <row r="10" spans="1:12" ht="15" customHeight="1" x14ac:dyDescent="0.2">
      <c r="D10" s="43"/>
      <c r="E10" s="29"/>
      <c r="F10" s="259" t="s">
        <v>221</v>
      </c>
      <c r="G10" s="260"/>
      <c r="H10" s="259" t="s">
        <v>205</v>
      </c>
      <c r="I10" s="258"/>
      <c r="J10" s="259" t="s">
        <v>221</v>
      </c>
      <c r="K10" s="260"/>
      <c r="L10" s="259" t="s">
        <v>205</v>
      </c>
    </row>
    <row r="11" spans="1:12" ht="15" customHeight="1" x14ac:dyDescent="0.2">
      <c r="D11" s="261" t="s">
        <v>5</v>
      </c>
      <c r="E11" s="29"/>
      <c r="F11" s="262" t="s">
        <v>48</v>
      </c>
      <c r="G11" s="257"/>
      <c r="H11" s="262" t="s">
        <v>48</v>
      </c>
      <c r="I11" s="258"/>
      <c r="J11" s="262" t="s">
        <v>48</v>
      </c>
      <c r="K11" s="257"/>
      <c r="L11" s="262" t="s">
        <v>48</v>
      </c>
    </row>
    <row r="12" spans="1:12" ht="15" customHeight="1" x14ac:dyDescent="0.2">
      <c r="A12" s="263" t="s">
        <v>193</v>
      </c>
      <c r="B12" s="263"/>
      <c r="C12" s="264"/>
      <c r="F12" s="366"/>
      <c r="G12" s="265"/>
      <c r="H12" s="265"/>
      <c r="J12" s="366"/>
      <c r="K12" s="265"/>
      <c r="L12" s="265"/>
    </row>
    <row r="13" spans="1:12" ht="15" customHeight="1" x14ac:dyDescent="0.2">
      <c r="A13" s="267" t="s">
        <v>239</v>
      </c>
      <c r="B13" s="267"/>
      <c r="F13" s="367">
        <v>-3226370</v>
      </c>
      <c r="G13" s="324"/>
      <c r="H13" s="354">
        <v>484299002</v>
      </c>
      <c r="I13" s="324"/>
      <c r="J13" s="367">
        <v>305341043</v>
      </c>
      <c r="K13" s="324"/>
      <c r="L13" s="354">
        <v>755868602</v>
      </c>
    </row>
    <row r="14" spans="1:12" ht="15" customHeight="1" x14ac:dyDescent="0.2">
      <c r="A14" s="75" t="s">
        <v>110</v>
      </c>
      <c r="B14" s="267"/>
      <c r="F14" s="368"/>
      <c r="G14" s="265"/>
      <c r="H14" s="268"/>
      <c r="I14" s="265"/>
      <c r="J14" s="368"/>
      <c r="K14" s="265"/>
      <c r="L14" s="268"/>
    </row>
    <row r="15" spans="1:12" ht="15" customHeight="1" x14ac:dyDescent="0.2">
      <c r="B15" s="267" t="s">
        <v>111</v>
      </c>
      <c r="F15" s="368"/>
      <c r="G15" s="265"/>
      <c r="H15" s="268"/>
      <c r="I15" s="265"/>
      <c r="J15" s="368"/>
      <c r="K15" s="265"/>
      <c r="L15" s="268"/>
    </row>
    <row r="16" spans="1:12" ht="15" customHeight="1" x14ac:dyDescent="0.2">
      <c r="B16" s="27"/>
      <c r="C16" s="269" t="s">
        <v>211</v>
      </c>
      <c r="D16" s="310"/>
      <c r="F16" s="125"/>
      <c r="G16" s="27"/>
      <c r="H16" s="27"/>
      <c r="I16" s="27"/>
      <c r="J16" s="125"/>
      <c r="K16" s="27"/>
      <c r="L16" s="27"/>
    </row>
    <row r="17" spans="1:12" ht="15" customHeight="1" x14ac:dyDescent="0.2">
      <c r="B17" s="27"/>
      <c r="C17" s="269" t="s">
        <v>212</v>
      </c>
      <c r="D17" s="254">
        <v>10</v>
      </c>
      <c r="F17" s="367">
        <v>22080817</v>
      </c>
      <c r="G17" s="324"/>
      <c r="H17" s="354">
        <v>14330950</v>
      </c>
      <c r="I17" s="324"/>
      <c r="J17" s="371">
        <v>16517938</v>
      </c>
      <c r="K17" s="324"/>
      <c r="L17" s="324">
        <v>14823370</v>
      </c>
    </row>
    <row r="18" spans="1:12" ht="15" customHeight="1" x14ac:dyDescent="0.2">
      <c r="B18" s="27"/>
      <c r="C18" s="269" t="s">
        <v>298</v>
      </c>
      <c r="D18" s="254">
        <v>10</v>
      </c>
      <c r="F18" s="367">
        <v>0</v>
      </c>
      <c r="G18" s="324"/>
      <c r="H18" s="322">
        <v>0</v>
      </c>
      <c r="I18" s="324"/>
      <c r="J18" s="367">
        <v>-44661690</v>
      </c>
      <c r="K18" s="324"/>
      <c r="L18" s="355">
        <v>0</v>
      </c>
    </row>
    <row r="19" spans="1:12" ht="15" customHeight="1" x14ac:dyDescent="0.2">
      <c r="A19" s="27"/>
      <c r="B19" s="27"/>
      <c r="C19" s="77" t="s">
        <v>194</v>
      </c>
      <c r="D19" s="271">
        <v>11</v>
      </c>
      <c r="F19" s="131">
        <v>342977</v>
      </c>
      <c r="G19" s="324"/>
      <c r="H19" s="354">
        <v>-308309</v>
      </c>
      <c r="I19" s="324"/>
      <c r="J19" s="367">
        <v>997</v>
      </c>
      <c r="K19" s="324"/>
      <c r="L19" s="354">
        <v>-408181</v>
      </c>
    </row>
    <row r="20" spans="1:12" ht="15" customHeight="1" x14ac:dyDescent="0.2">
      <c r="A20" s="27"/>
      <c r="B20" s="27"/>
      <c r="C20" s="77" t="s">
        <v>168</v>
      </c>
      <c r="D20" s="271">
        <v>17</v>
      </c>
      <c r="F20" s="131">
        <v>-24413</v>
      </c>
      <c r="G20" s="324"/>
      <c r="H20" s="322">
        <v>-4833379</v>
      </c>
      <c r="I20" s="324"/>
      <c r="J20" s="370">
        <v>0</v>
      </c>
      <c r="K20" s="324"/>
      <c r="L20" s="355">
        <v>0</v>
      </c>
    </row>
    <row r="21" spans="1:12" ht="15" customHeight="1" x14ac:dyDescent="0.2">
      <c r="A21" s="27"/>
      <c r="B21" s="27"/>
      <c r="C21" s="77" t="s">
        <v>242</v>
      </c>
      <c r="D21" s="271"/>
      <c r="F21" s="142">
        <v>18186</v>
      </c>
      <c r="G21" s="47"/>
      <c r="H21" s="322">
        <v>0</v>
      </c>
      <c r="I21" s="324"/>
      <c r="J21" s="367">
        <v>0</v>
      </c>
      <c r="K21" s="324"/>
      <c r="L21" s="354">
        <v>0</v>
      </c>
    </row>
    <row r="22" spans="1:12" ht="15" customHeight="1" x14ac:dyDescent="0.2">
      <c r="A22" s="27"/>
      <c r="B22" s="27"/>
      <c r="C22" s="77" t="s">
        <v>368</v>
      </c>
      <c r="D22" s="271"/>
      <c r="F22" s="142"/>
      <c r="G22" s="47"/>
      <c r="H22" s="322"/>
      <c r="I22" s="118"/>
      <c r="J22" s="130"/>
      <c r="K22" s="118"/>
      <c r="L22" s="118"/>
    </row>
    <row r="23" spans="1:12" ht="15" customHeight="1" x14ac:dyDescent="0.2">
      <c r="A23" s="27"/>
      <c r="B23" s="27"/>
      <c r="C23" s="269" t="s">
        <v>369</v>
      </c>
      <c r="D23" s="271"/>
      <c r="F23" s="142"/>
      <c r="G23" s="47"/>
      <c r="H23" s="322"/>
      <c r="I23" s="118"/>
      <c r="J23" s="130"/>
      <c r="K23" s="118"/>
      <c r="L23" s="118"/>
    </row>
    <row r="24" spans="1:12" ht="15" customHeight="1" x14ac:dyDescent="0.2">
      <c r="A24" s="27"/>
      <c r="B24" s="27"/>
      <c r="C24" s="536" t="s">
        <v>370</v>
      </c>
      <c r="D24" s="271" t="s">
        <v>237</v>
      </c>
      <c r="F24" s="369">
        <v>0</v>
      </c>
      <c r="G24" s="47"/>
      <c r="H24" s="322">
        <v>0</v>
      </c>
      <c r="I24" s="324"/>
      <c r="J24" s="367">
        <v>236158221</v>
      </c>
      <c r="K24" s="324"/>
      <c r="L24" s="354">
        <v>0</v>
      </c>
    </row>
    <row r="25" spans="1:12" ht="15" customHeight="1" x14ac:dyDescent="0.2">
      <c r="A25" s="27"/>
      <c r="B25" s="27"/>
      <c r="C25" s="77" t="s">
        <v>268</v>
      </c>
      <c r="D25" s="271"/>
      <c r="F25" s="142">
        <v>20000</v>
      </c>
      <c r="G25" s="47"/>
      <c r="H25" s="322">
        <v>0</v>
      </c>
      <c r="I25" s="324"/>
      <c r="J25" s="367">
        <v>0</v>
      </c>
      <c r="K25" s="324"/>
      <c r="L25" s="354">
        <v>0</v>
      </c>
    </row>
    <row r="26" spans="1:12" ht="15" customHeight="1" x14ac:dyDescent="0.2">
      <c r="A26" s="27"/>
      <c r="B26" s="75" t="s">
        <v>269</v>
      </c>
      <c r="C26" s="77"/>
      <c r="D26" s="271"/>
      <c r="F26" s="142">
        <v>1384652</v>
      </c>
      <c r="G26" s="47"/>
      <c r="H26" s="322">
        <v>0</v>
      </c>
      <c r="I26" s="324"/>
      <c r="J26" s="367">
        <v>0</v>
      </c>
      <c r="K26" s="324"/>
      <c r="L26" s="354">
        <v>0</v>
      </c>
    </row>
    <row r="27" spans="1:12" ht="15" customHeight="1" x14ac:dyDescent="0.2">
      <c r="A27" s="27"/>
      <c r="B27" s="75" t="s">
        <v>252</v>
      </c>
      <c r="C27" s="75"/>
      <c r="F27" s="142"/>
      <c r="G27" s="47"/>
      <c r="H27" s="206"/>
      <c r="I27" s="47"/>
      <c r="J27" s="142"/>
      <c r="K27" s="206"/>
      <c r="L27" s="206"/>
    </row>
    <row r="28" spans="1:12" ht="15" customHeight="1" x14ac:dyDescent="0.2">
      <c r="A28" s="27"/>
      <c r="C28" s="75" t="s">
        <v>234</v>
      </c>
      <c r="D28" s="254">
        <v>9</v>
      </c>
      <c r="F28" s="142">
        <v>-191412</v>
      </c>
      <c r="G28" s="47"/>
      <c r="H28" s="322">
        <v>0</v>
      </c>
      <c r="I28" s="324"/>
      <c r="J28" s="367">
        <v>0</v>
      </c>
      <c r="K28" s="324"/>
      <c r="L28" s="354">
        <v>0</v>
      </c>
    </row>
    <row r="29" spans="1:12" ht="15" customHeight="1" x14ac:dyDescent="0.2">
      <c r="A29" s="27"/>
      <c r="B29" s="75" t="s">
        <v>304</v>
      </c>
      <c r="C29" s="75"/>
      <c r="F29" s="142"/>
      <c r="G29" s="47"/>
      <c r="H29" s="206"/>
      <c r="I29" s="47"/>
      <c r="J29" s="142"/>
      <c r="K29" s="206"/>
      <c r="L29" s="206"/>
    </row>
    <row r="30" spans="1:12" ht="15" customHeight="1" x14ac:dyDescent="0.2">
      <c r="A30" s="27"/>
      <c r="C30" s="75" t="s">
        <v>305</v>
      </c>
      <c r="F30" s="131">
        <v>0</v>
      </c>
      <c r="G30" s="324"/>
      <c r="H30" s="322">
        <v>-1483759</v>
      </c>
      <c r="I30" s="118"/>
      <c r="J30" s="130">
        <v>0</v>
      </c>
      <c r="K30" s="118"/>
      <c r="L30" s="118">
        <v>0</v>
      </c>
    </row>
    <row r="31" spans="1:12" ht="15" customHeight="1" x14ac:dyDescent="0.2">
      <c r="A31" s="27"/>
      <c r="C31" s="75" t="s">
        <v>306</v>
      </c>
      <c r="F31" s="131">
        <v>0</v>
      </c>
      <c r="G31" s="324"/>
      <c r="H31" s="322">
        <v>-277881368</v>
      </c>
      <c r="I31" s="324"/>
      <c r="J31" s="367">
        <v>0</v>
      </c>
      <c r="K31" s="324"/>
      <c r="L31" s="354">
        <v>-277881368</v>
      </c>
    </row>
    <row r="32" spans="1:12" ht="15" customHeight="1" x14ac:dyDescent="0.2">
      <c r="A32" s="27"/>
      <c r="B32" s="75" t="s">
        <v>244</v>
      </c>
      <c r="C32" s="75"/>
      <c r="F32" s="131"/>
      <c r="G32" s="324"/>
      <c r="H32" s="322"/>
      <c r="I32" s="324"/>
      <c r="J32" s="367"/>
      <c r="K32" s="324"/>
      <c r="L32" s="354"/>
    </row>
    <row r="33" spans="1:13" ht="15" customHeight="1" x14ac:dyDescent="0.2">
      <c r="A33" s="27"/>
      <c r="C33" s="75" t="s">
        <v>243</v>
      </c>
      <c r="D33" s="254" t="s">
        <v>237</v>
      </c>
      <c r="F33" s="131">
        <v>-18641497</v>
      </c>
      <c r="G33" s="324"/>
      <c r="H33" s="322">
        <v>0</v>
      </c>
      <c r="I33" s="324"/>
      <c r="J33" s="367">
        <v>0</v>
      </c>
      <c r="K33" s="324"/>
      <c r="L33" s="354">
        <v>0</v>
      </c>
    </row>
    <row r="34" spans="1:13" ht="15" customHeight="1" x14ac:dyDescent="0.2">
      <c r="A34" s="27"/>
      <c r="B34" s="75" t="s">
        <v>253</v>
      </c>
      <c r="C34" s="75"/>
      <c r="F34" s="131"/>
      <c r="G34" s="324"/>
      <c r="H34" s="322"/>
      <c r="I34" s="324"/>
      <c r="J34" s="367"/>
      <c r="K34" s="324"/>
      <c r="L34" s="354"/>
    </row>
    <row r="35" spans="1:13" ht="15" customHeight="1" x14ac:dyDescent="0.2">
      <c r="A35" s="27"/>
      <c r="C35" s="75" t="s">
        <v>254</v>
      </c>
      <c r="D35" s="254">
        <v>9</v>
      </c>
      <c r="F35" s="131">
        <v>-56293</v>
      </c>
      <c r="G35" s="324"/>
      <c r="H35" s="322">
        <v>0</v>
      </c>
      <c r="I35" s="324"/>
      <c r="J35" s="367">
        <v>-55834</v>
      </c>
      <c r="K35" s="324"/>
      <c r="L35" s="354">
        <v>0</v>
      </c>
    </row>
    <row r="36" spans="1:13" ht="15" customHeight="1" x14ac:dyDescent="0.2">
      <c r="A36" s="27"/>
      <c r="B36" s="75" t="s">
        <v>376</v>
      </c>
      <c r="C36" s="75"/>
      <c r="F36" s="131">
        <v>-3960521</v>
      </c>
      <c r="G36" s="324"/>
      <c r="H36" s="322">
        <v>0</v>
      </c>
      <c r="I36" s="324"/>
      <c r="J36" s="367">
        <v>-3960521</v>
      </c>
      <c r="K36" s="324"/>
      <c r="L36" s="354">
        <v>0</v>
      </c>
    </row>
    <row r="37" spans="1:13" ht="15" customHeight="1" x14ac:dyDescent="0.2">
      <c r="A37" s="27"/>
      <c r="B37" s="75" t="s">
        <v>320</v>
      </c>
      <c r="C37" s="75"/>
      <c r="F37" s="131"/>
      <c r="G37" s="324"/>
      <c r="H37" s="322"/>
      <c r="I37" s="324"/>
      <c r="J37" s="367"/>
      <c r="K37" s="324"/>
      <c r="L37" s="354"/>
    </row>
    <row r="38" spans="1:13" ht="15" customHeight="1" x14ac:dyDescent="0.2">
      <c r="A38" s="27"/>
      <c r="C38" s="75" t="s">
        <v>255</v>
      </c>
      <c r="F38" s="131">
        <v>0</v>
      </c>
      <c r="G38" s="324"/>
      <c r="H38" s="355">
        <v>3857431.92</v>
      </c>
      <c r="I38" s="324"/>
      <c r="J38" s="370">
        <v>0</v>
      </c>
      <c r="K38" s="322"/>
      <c r="L38" s="355">
        <v>3857431.92</v>
      </c>
    </row>
    <row r="39" spans="1:13" ht="15" customHeight="1" x14ac:dyDescent="0.2">
      <c r="A39" s="27"/>
      <c r="B39" s="75" t="s">
        <v>299</v>
      </c>
      <c r="C39" s="75"/>
      <c r="F39" s="131"/>
      <c r="G39" s="324"/>
      <c r="H39" s="322"/>
      <c r="I39" s="324"/>
      <c r="J39" s="367"/>
      <c r="K39" s="324"/>
      <c r="L39" s="354"/>
    </row>
    <row r="40" spans="1:13" ht="15" customHeight="1" x14ac:dyDescent="0.2">
      <c r="A40" s="27"/>
      <c r="C40" s="75" t="s">
        <v>300</v>
      </c>
      <c r="D40" s="254" t="s">
        <v>236</v>
      </c>
      <c r="F40" s="131">
        <v>-3003119</v>
      </c>
      <c r="G40" s="324"/>
      <c r="H40" s="322">
        <v>0</v>
      </c>
      <c r="I40" s="324"/>
      <c r="J40" s="367">
        <v>-3003119</v>
      </c>
      <c r="K40" s="324"/>
      <c r="L40" s="354">
        <v>0</v>
      </c>
    </row>
    <row r="41" spans="1:13" ht="15" customHeight="1" x14ac:dyDescent="0.2">
      <c r="A41" s="27"/>
      <c r="B41" s="75" t="s">
        <v>315</v>
      </c>
      <c r="C41" s="75"/>
      <c r="F41" s="131"/>
      <c r="G41" s="324"/>
      <c r="H41" s="322"/>
      <c r="I41" s="324"/>
      <c r="J41" s="367"/>
      <c r="K41" s="324"/>
      <c r="L41" s="354"/>
    </row>
    <row r="42" spans="1:13" ht="15" customHeight="1" x14ac:dyDescent="0.2">
      <c r="A42" s="27"/>
      <c r="C42" s="75" t="s">
        <v>307</v>
      </c>
      <c r="F42" s="131">
        <v>11962001</v>
      </c>
      <c r="G42" s="324"/>
      <c r="H42" s="322">
        <v>0</v>
      </c>
      <c r="I42" s="324"/>
      <c r="J42" s="367">
        <v>11962001</v>
      </c>
      <c r="K42" s="324"/>
      <c r="L42" s="354">
        <v>0</v>
      </c>
    </row>
    <row r="43" spans="1:13" ht="15" customHeight="1" x14ac:dyDescent="0.2">
      <c r="A43" s="27"/>
      <c r="B43" s="75" t="s">
        <v>112</v>
      </c>
      <c r="C43" s="75"/>
      <c r="D43" s="271" t="s">
        <v>237</v>
      </c>
      <c r="E43" s="360"/>
      <c r="F43" s="370">
        <v>-20234811</v>
      </c>
      <c r="G43" s="324"/>
      <c r="H43" s="355">
        <v>-43863540</v>
      </c>
      <c r="I43" s="324"/>
      <c r="J43" s="131">
        <v>0</v>
      </c>
      <c r="K43" s="324"/>
      <c r="L43" s="322">
        <v>0</v>
      </c>
      <c r="M43" s="116"/>
    </row>
    <row r="44" spans="1:13" ht="15" customHeight="1" x14ac:dyDescent="0.2">
      <c r="A44" s="27"/>
      <c r="B44" s="75" t="s">
        <v>359</v>
      </c>
      <c r="C44" s="75"/>
      <c r="D44" s="271" t="s">
        <v>237</v>
      </c>
      <c r="E44" s="360"/>
      <c r="F44" s="370">
        <v>-12047955</v>
      </c>
      <c r="G44" s="324"/>
      <c r="H44" s="355">
        <v>99011138</v>
      </c>
      <c r="I44" s="324"/>
      <c r="J44" s="370">
        <v>0</v>
      </c>
      <c r="K44" s="324"/>
      <c r="L44" s="355">
        <v>0</v>
      </c>
      <c r="M44" s="116"/>
    </row>
    <row r="45" spans="1:13" ht="15" customHeight="1" x14ac:dyDescent="0.2">
      <c r="A45" s="27"/>
      <c r="B45" s="75" t="s">
        <v>215</v>
      </c>
      <c r="C45" s="75"/>
      <c r="D45" s="27"/>
      <c r="E45" s="360"/>
      <c r="F45" s="370">
        <v>0</v>
      </c>
      <c r="G45" s="324"/>
      <c r="H45" s="355">
        <v>618</v>
      </c>
      <c r="I45" s="324"/>
      <c r="J45" s="131">
        <v>0</v>
      </c>
      <c r="K45" s="322"/>
      <c r="L45" s="322">
        <v>618</v>
      </c>
      <c r="M45" s="116"/>
    </row>
    <row r="46" spans="1:13" ht="15" customHeight="1" x14ac:dyDescent="0.2">
      <c r="A46" s="27"/>
      <c r="B46" s="75" t="s">
        <v>113</v>
      </c>
      <c r="C46" s="75"/>
      <c r="E46" s="254"/>
      <c r="F46" s="370">
        <v>591200071</v>
      </c>
      <c r="G46" s="324"/>
      <c r="H46" s="355">
        <v>327560235</v>
      </c>
      <c r="I46" s="324"/>
      <c r="J46" s="370">
        <v>225549753</v>
      </c>
      <c r="K46" s="324"/>
      <c r="L46" s="355">
        <v>198016185</v>
      </c>
      <c r="M46" s="116"/>
    </row>
    <row r="47" spans="1:13" ht="15" customHeight="1" x14ac:dyDescent="0.2">
      <c r="A47" s="27"/>
      <c r="B47" s="75" t="s">
        <v>114</v>
      </c>
      <c r="C47" s="75"/>
      <c r="D47" s="271"/>
      <c r="E47" s="254"/>
      <c r="F47" s="370">
        <v>19498204</v>
      </c>
      <c r="G47" s="324"/>
      <c r="H47" s="355">
        <v>112167599</v>
      </c>
      <c r="I47" s="324"/>
      <c r="J47" s="370">
        <v>9358851</v>
      </c>
      <c r="K47" s="324"/>
      <c r="L47" s="355">
        <v>8531610</v>
      </c>
      <c r="M47" s="116"/>
    </row>
    <row r="48" spans="1:13" ht="15" customHeight="1" x14ac:dyDescent="0.2">
      <c r="A48" s="27"/>
      <c r="B48" s="75" t="s">
        <v>218</v>
      </c>
      <c r="C48" s="75"/>
      <c r="E48" s="254"/>
      <c r="F48" s="370">
        <v>0</v>
      </c>
      <c r="G48" s="324"/>
      <c r="H48" s="355">
        <v>2586215</v>
      </c>
      <c r="I48" s="324"/>
      <c r="J48" s="367">
        <v>0</v>
      </c>
      <c r="K48" s="324"/>
      <c r="L48" s="354">
        <v>0</v>
      </c>
      <c r="M48" s="116"/>
    </row>
    <row r="49" spans="1:13" ht="15" customHeight="1" x14ac:dyDescent="0.2">
      <c r="A49" s="27"/>
      <c r="B49" s="72" t="s">
        <v>360</v>
      </c>
      <c r="C49" s="416"/>
      <c r="E49" s="254"/>
      <c r="F49" s="131">
        <v>1597106</v>
      </c>
      <c r="G49" s="324"/>
      <c r="H49" s="355">
        <v>-999911</v>
      </c>
      <c r="I49" s="324"/>
      <c r="J49" s="371">
        <v>1613606</v>
      </c>
      <c r="K49" s="324"/>
      <c r="L49" s="324">
        <v>-98831</v>
      </c>
      <c r="M49" s="116"/>
    </row>
    <row r="50" spans="1:13" ht="15" customHeight="1" x14ac:dyDescent="0.2">
      <c r="A50" s="27"/>
      <c r="B50" s="72" t="s">
        <v>332</v>
      </c>
      <c r="C50" s="150"/>
      <c r="D50" s="254">
        <v>17</v>
      </c>
      <c r="E50" s="254"/>
      <c r="F50" s="370">
        <v>763397</v>
      </c>
      <c r="G50" s="324"/>
      <c r="H50" s="355">
        <v>5482632</v>
      </c>
      <c r="I50" s="324"/>
      <c r="J50" s="371">
        <v>98832</v>
      </c>
      <c r="K50" s="324"/>
      <c r="L50" s="324">
        <v>256146</v>
      </c>
      <c r="M50" s="117"/>
    </row>
    <row r="51" spans="1:13" ht="15" customHeight="1" x14ac:dyDescent="0.2">
      <c r="A51" s="27"/>
      <c r="B51" s="75" t="s">
        <v>333</v>
      </c>
      <c r="D51" s="271"/>
      <c r="E51" s="254"/>
      <c r="F51" s="370">
        <v>-1622</v>
      </c>
      <c r="G51" s="324"/>
      <c r="H51" s="322">
        <v>0</v>
      </c>
      <c r="I51" s="324"/>
      <c r="J51" s="367">
        <v>0</v>
      </c>
      <c r="K51" s="324"/>
      <c r="L51" s="354">
        <v>0</v>
      </c>
      <c r="M51" s="117"/>
    </row>
    <row r="52" spans="1:13" ht="15" customHeight="1" x14ac:dyDescent="0.2">
      <c r="A52" s="27"/>
      <c r="B52" s="72" t="s">
        <v>301</v>
      </c>
      <c r="C52" s="150"/>
      <c r="D52" s="310"/>
      <c r="E52" s="254"/>
      <c r="F52" s="370">
        <v>33300</v>
      </c>
      <c r="G52" s="324"/>
      <c r="H52" s="355">
        <v>1601</v>
      </c>
      <c r="I52" s="324"/>
      <c r="J52" s="371">
        <v>0</v>
      </c>
      <c r="K52" s="324"/>
      <c r="L52" s="324">
        <v>0</v>
      </c>
      <c r="M52" s="117"/>
    </row>
    <row r="53" spans="1:13" ht="15" customHeight="1" x14ac:dyDescent="0.2">
      <c r="A53" s="27"/>
      <c r="B53" s="72" t="s">
        <v>334</v>
      </c>
      <c r="C53" s="416"/>
      <c r="D53" s="310"/>
      <c r="E53" s="254"/>
      <c r="F53" s="370"/>
      <c r="G53" s="324"/>
      <c r="H53" s="355"/>
      <c r="I53" s="324"/>
      <c r="J53" s="371"/>
      <c r="K53" s="324"/>
      <c r="L53" s="324"/>
      <c r="M53" s="117"/>
    </row>
    <row r="54" spans="1:13" ht="15" customHeight="1" x14ac:dyDescent="0.2">
      <c r="A54" s="27"/>
      <c r="B54" s="72"/>
      <c r="C54" s="416" t="s">
        <v>243</v>
      </c>
      <c r="D54" s="310"/>
      <c r="E54" s="254"/>
      <c r="F54" s="370">
        <v>-3068577</v>
      </c>
      <c r="G54" s="324"/>
      <c r="H54" s="322">
        <v>0</v>
      </c>
      <c r="I54" s="324"/>
      <c r="J54" s="367">
        <v>0</v>
      </c>
      <c r="K54" s="324"/>
      <c r="L54" s="354">
        <v>0</v>
      </c>
      <c r="M54" s="117"/>
    </row>
    <row r="55" spans="1:13" ht="15" customHeight="1" x14ac:dyDescent="0.2">
      <c r="A55" s="27"/>
      <c r="B55" s="72" t="s">
        <v>34</v>
      </c>
      <c r="C55" s="416"/>
      <c r="D55" s="149">
        <v>25</v>
      </c>
      <c r="E55" s="254"/>
      <c r="F55" s="370">
        <v>35901546</v>
      </c>
      <c r="G55" s="324"/>
      <c r="H55" s="355">
        <v>135104619</v>
      </c>
      <c r="I55" s="324"/>
      <c r="J55" s="371">
        <v>23350861</v>
      </c>
      <c r="K55" s="324"/>
      <c r="L55" s="324">
        <v>106270885</v>
      </c>
      <c r="M55" s="117"/>
    </row>
    <row r="56" spans="1:13" ht="15" customHeight="1" x14ac:dyDescent="0.2">
      <c r="A56" s="27"/>
      <c r="B56" s="72" t="s">
        <v>57</v>
      </c>
      <c r="C56" s="416"/>
      <c r="D56" s="310" t="s">
        <v>338</v>
      </c>
      <c r="E56" s="254"/>
      <c r="F56" s="370">
        <v>-24968328</v>
      </c>
      <c r="G56" s="324"/>
      <c r="H56" s="355">
        <v>-31345929</v>
      </c>
      <c r="I56" s="324"/>
      <c r="J56" s="371">
        <v>-83759925</v>
      </c>
      <c r="K56" s="324"/>
      <c r="L56" s="324">
        <v>-69256562</v>
      </c>
      <c r="M56" s="117"/>
    </row>
    <row r="57" spans="1:13" ht="15" customHeight="1" x14ac:dyDescent="0.2">
      <c r="A57" s="27"/>
      <c r="B57" s="72" t="s">
        <v>115</v>
      </c>
      <c r="C57" s="416"/>
      <c r="D57" s="310"/>
      <c r="E57" s="254"/>
      <c r="F57" s="370">
        <v>-4981172</v>
      </c>
      <c r="G57" s="324"/>
      <c r="H57" s="355">
        <v>-3521268</v>
      </c>
      <c r="I57" s="324"/>
      <c r="J57" s="371">
        <v>-149203293</v>
      </c>
      <c r="K57" s="324"/>
      <c r="L57" s="324">
        <v>-134458864</v>
      </c>
      <c r="M57" s="117"/>
    </row>
    <row r="58" spans="1:13" ht="15" customHeight="1" x14ac:dyDescent="0.2">
      <c r="A58" s="27"/>
      <c r="B58" s="72" t="s">
        <v>63</v>
      </c>
      <c r="C58" s="416"/>
      <c r="D58" s="310"/>
      <c r="E58" s="254"/>
      <c r="F58" s="372">
        <v>205677023</v>
      </c>
      <c r="G58" s="147"/>
      <c r="H58" s="356">
        <v>147908134</v>
      </c>
      <c r="I58" s="147"/>
      <c r="J58" s="376">
        <v>193524748</v>
      </c>
      <c r="K58" s="147"/>
      <c r="L58" s="329">
        <v>170315207</v>
      </c>
      <c r="M58" s="117"/>
    </row>
    <row r="59" spans="1:13" ht="6" customHeight="1" x14ac:dyDescent="0.2">
      <c r="A59" s="27"/>
      <c r="C59" s="267"/>
      <c r="F59" s="370"/>
      <c r="G59" s="147"/>
      <c r="H59" s="355"/>
      <c r="I59" s="147"/>
      <c r="J59" s="395"/>
      <c r="K59" s="147"/>
      <c r="L59" s="116"/>
    </row>
    <row r="60" spans="1:13" ht="15" customHeight="1" x14ac:dyDescent="0.2">
      <c r="A60" s="267"/>
      <c r="B60" s="267"/>
      <c r="C60" s="33"/>
      <c r="F60" s="372">
        <f>SUM(F13:F59)</f>
        <v>796073190</v>
      </c>
      <c r="G60" s="147"/>
      <c r="H60" s="356">
        <f>SUM(H13:H59)</f>
        <v>968072711.91999996</v>
      </c>
      <c r="I60" s="147"/>
      <c r="J60" s="372">
        <f>SUM(J13:J59)</f>
        <v>738832469</v>
      </c>
      <c r="K60" s="147"/>
      <c r="L60" s="356">
        <f>SUM(L13:L59)</f>
        <v>775836248.92000008</v>
      </c>
    </row>
    <row r="61" spans="1:13" ht="10.5" customHeight="1" x14ac:dyDescent="0.2">
      <c r="A61" s="267"/>
      <c r="B61" s="267"/>
      <c r="C61" s="33"/>
      <c r="F61" s="355"/>
      <c r="G61" s="324"/>
      <c r="H61" s="355"/>
      <c r="I61" s="324"/>
      <c r="J61" s="355"/>
      <c r="K61" s="324"/>
      <c r="L61" s="355"/>
    </row>
    <row r="62" spans="1:13" ht="20.100000000000001" customHeight="1" x14ac:dyDescent="0.2">
      <c r="A62" s="530" t="str">
        <f>+'2-4'!A61</f>
        <v>The accompanying notes on pages 16 to 47 form part of this interim financial information.</v>
      </c>
      <c r="B62" s="275"/>
      <c r="C62" s="68"/>
      <c r="D62" s="276"/>
      <c r="E62" s="68"/>
      <c r="F62" s="277"/>
      <c r="G62" s="277"/>
      <c r="H62" s="277"/>
      <c r="I62" s="278"/>
      <c r="J62" s="277"/>
      <c r="K62" s="277"/>
      <c r="L62" s="277"/>
    </row>
    <row r="63" spans="1:13" s="203" customFormat="1" ht="15.95" customHeight="1" x14ac:dyDescent="0.2">
      <c r="A63" s="253" t="str">
        <f>A1</f>
        <v>Thonburi Healthcare Group Public Company Limited</v>
      </c>
      <c r="B63" s="302"/>
      <c r="C63" s="303"/>
      <c r="D63" s="254"/>
      <c r="E63" s="25"/>
      <c r="F63" s="255"/>
      <c r="G63" s="255"/>
      <c r="H63" s="255"/>
      <c r="I63" s="255"/>
      <c r="J63" s="255"/>
      <c r="K63" s="255"/>
      <c r="L63" s="255"/>
    </row>
    <row r="64" spans="1:13" s="203" customFormat="1" ht="15.95" customHeight="1" x14ac:dyDescent="0.2">
      <c r="A64" s="253" t="str">
        <f>A2</f>
        <v xml:space="preserve">Statement of Cash Flows </v>
      </c>
      <c r="B64" s="253"/>
      <c r="C64" s="25"/>
      <c r="D64" s="254"/>
      <c r="E64" s="25"/>
      <c r="F64" s="255"/>
      <c r="G64" s="255"/>
      <c r="H64" s="255"/>
      <c r="I64" s="255"/>
      <c r="J64" s="255"/>
      <c r="K64" s="255"/>
      <c r="L64" s="255"/>
    </row>
    <row r="65" spans="1:12" s="203" customFormat="1" ht="15.95" customHeight="1" x14ac:dyDescent="0.2">
      <c r="A65" s="304" t="str">
        <f>A3</f>
        <v>For the nine-month period ended 30 September 2020</v>
      </c>
      <c r="B65" s="340"/>
      <c r="C65" s="62"/>
      <c r="D65" s="276"/>
      <c r="E65" s="62"/>
      <c r="F65" s="305"/>
      <c r="G65" s="305"/>
      <c r="H65" s="305"/>
      <c r="I65" s="305"/>
      <c r="J65" s="305"/>
      <c r="K65" s="305"/>
      <c r="L65" s="305"/>
    </row>
    <row r="66" spans="1:12" s="203" customFormat="1" ht="15" customHeight="1" x14ac:dyDescent="0.2">
      <c r="A66" s="253"/>
      <c r="C66" s="25"/>
      <c r="D66" s="254"/>
      <c r="E66" s="25"/>
      <c r="F66" s="255"/>
      <c r="G66" s="255"/>
      <c r="H66" s="255"/>
      <c r="I66" s="255"/>
      <c r="J66" s="255"/>
      <c r="K66" s="255"/>
      <c r="L66" s="255"/>
    </row>
    <row r="67" spans="1:12" s="203" customFormat="1" ht="15" customHeight="1" x14ac:dyDescent="0.2">
      <c r="C67" s="25"/>
      <c r="D67" s="254"/>
      <c r="E67" s="25"/>
      <c r="F67" s="255"/>
      <c r="G67" s="255"/>
      <c r="H67" s="255"/>
      <c r="I67" s="255"/>
      <c r="J67" s="255"/>
      <c r="K67" s="255"/>
      <c r="L67" s="255"/>
    </row>
    <row r="68" spans="1:12" ht="15.95" customHeight="1" x14ac:dyDescent="0.2">
      <c r="F68" s="543" t="s">
        <v>1</v>
      </c>
      <c r="G68" s="543"/>
      <c r="H68" s="543"/>
      <c r="I68" s="196"/>
      <c r="J68" s="543" t="s">
        <v>163</v>
      </c>
      <c r="K68" s="543"/>
      <c r="L68" s="543"/>
    </row>
    <row r="69" spans="1:12" ht="15.95" customHeight="1" x14ac:dyDescent="0.2">
      <c r="F69" s="537" t="s">
        <v>162</v>
      </c>
      <c r="G69" s="537"/>
      <c r="H69" s="537"/>
      <c r="I69" s="196"/>
      <c r="J69" s="537" t="s">
        <v>162</v>
      </c>
      <c r="K69" s="537"/>
      <c r="L69" s="537"/>
    </row>
    <row r="70" spans="1:12" s="203" customFormat="1" ht="15.95" customHeight="1" x14ac:dyDescent="0.2">
      <c r="C70" s="25"/>
      <c r="D70" s="254"/>
      <c r="E70" s="25"/>
      <c r="F70" s="256" t="s">
        <v>2</v>
      </c>
      <c r="G70" s="257"/>
      <c r="H70" s="256" t="s">
        <v>2</v>
      </c>
      <c r="I70" s="258"/>
      <c r="J70" s="256" t="s">
        <v>2</v>
      </c>
      <c r="K70" s="257"/>
      <c r="L70" s="256" t="s">
        <v>2</v>
      </c>
    </row>
    <row r="71" spans="1:12" s="203" customFormat="1" ht="15.95" customHeight="1" x14ac:dyDescent="0.2">
      <c r="C71" s="25"/>
      <c r="D71" s="254"/>
      <c r="E71" s="25"/>
      <c r="F71" s="55" t="s">
        <v>324</v>
      </c>
      <c r="G71" s="55"/>
      <c r="H71" s="55" t="s">
        <v>324</v>
      </c>
      <c r="I71" s="196"/>
      <c r="J71" s="55" t="s">
        <v>324</v>
      </c>
      <c r="K71" s="196"/>
      <c r="L71" s="55" t="s">
        <v>324</v>
      </c>
    </row>
    <row r="72" spans="1:12" ht="15.95" customHeight="1" x14ac:dyDescent="0.2">
      <c r="D72" s="43"/>
      <c r="E72" s="29"/>
      <c r="F72" s="259" t="s">
        <v>221</v>
      </c>
      <c r="G72" s="260"/>
      <c r="H72" s="259" t="s">
        <v>205</v>
      </c>
      <c r="I72" s="258"/>
      <c r="J72" s="259" t="s">
        <v>221</v>
      </c>
      <c r="K72" s="260"/>
      <c r="L72" s="259" t="s">
        <v>205</v>
      </c>
    </row>
    <row r="73" spans="1:12" ht="15.95" customHeight="1" x14ac:dyDescent="0.2">
      <c r="D73" s="261" t="s">
        <v>116</v>
      </c>
      <c r="E73" s="29"/>
      <c r="F73" s="262" t="s">
        <v>48</v>
      </c>
      <c r="G73" s="257"/>
      <c r="H73" s="262" t="s">
        <v>48</v>
      </c>
      <c r="I73" s="258"/>
      <c r="J73" s="262" t="s">
        <v>48</v>
      </c>
      <c r="K73" s="257"/>
      <c r="L73" s="262" t="s">
        <v>48</v>
      </c>
    </row>
    <row r="74" spans="1:12" ht="15.95" customHeight="1" x14ac:dyDescent="0.2">
      <c r="D74" s="43"/>
      <c r="E74" s="29"/>
      <c r="F74" s="377"/>
      <c r="G74" s="257"/>
      <c r="H74" s="256"/>
      <c r="I74" s="258"/>
      <c r="J74" s="377"/>
      <c r="K74" s="257"/>
      <c r="L74" s="256"/>
    </row>
    <row r="75" spans="1:12" ht="15.95" customHeight="1" x14ac:dyDescent="0.2">
      <c r="A75" s="75" t="s">
        <v>138</v>
      </c>
      <c r="D75" s="279"/>
      <c r="E75" s="280"/>
      <c r="F75" s="366"/>
      <c r="G75" s="265"/>
      <c r="H75" s="265"/>
      <c r="J75" s="366"/>
      <c r="K75" s="265"/>
      <c r="L75" s="265"/>
    </row>
    <row r="76" spans="1:12" ht="15.95" customHeight="1" x14ac:dyDescent="0.2">
      <c r="B76" s="75" t="s">
        <v>117</v>
      </c>
      <c r="D76" s="279"/>
      <c r="E76" s="280"/>
      <c r="F76" s="366"/>
      <c r="G76" s="265"/>
      <c r="H76" s="265"/>
      <c r="J76" s="366"/>
      <c r="K76" s="265"/>
      <c r="L76" s="265"/>
    </row>
    <row r="77" spans="1:12" ht="15.95" customHeight="1" x14ac:dyDescent="0.2">
      <c r="B77" s="75" t="s">
        <v>118</v>
      </c>
      <c r="D77" s="279"/>
      <c r="E77" s="280"/>
      <c r="F77" s="378"/>
      <c r="G77" s="281"/>
      <c r="H77" s="361"/>
      <c r="I77" s="284"/>
      <c r="J77" s="357"/>
      <c r="K77" s="362"/>
      <c r="L77" s="361"/>
    </row>
    <row r="78" spans="1:12" ht="15.95" customHeight="1" x14ac:dyDescent="0.2">
      <c r="B78" s="282"/>
      <c r="C78" s="282" t="s">
        <v>119</v>
      </c>
      <c r="E78" s="280"/>
      <c r="F78" s="379">
        <v>-124961282</v>
      </c>
      <c r="G78" s="284"/>
      <c r="H78" s="361">
        <v>-343969701</v>
      </c>
      <c r="I78" s="284"/>
      <c r="J78" s="357">
        <v>-4198867</v>
      </c>
      <c r="K78" s="362"/>
      <c r="L78" s="361">
        <v>-2564044</v>
      </c>
    </row>
    <row r="79" spans="1:12" ht="15.95" customHeight="1" x14ac:dyDescent="0.2">
      <c r="C79" s="282" t="s">
        <v>120</v>
      </c>
      <c r="E79" s="280"/>
      <c r="F79" s="379">
        <v>35905898</v>
      </c>
      <c r="G79" s="284"/>
      <c r="H79" s="358">
        <v>-240220295</v>
      </c>
      <c r="I79" s="284"/>
      <c r="J79" s="357">
        <v>372436</v>
      </c>
      <c r="K79" s="362"/>
      <c r="L79" s="361">
        <v>2801577</v>
      </c>
    </row>
    <row r="80" spans="1:12" ht="15.95" customHeight="1" x14ac:dyDescent="0.2">
      <c r="C80" s="282" t="s">
        <v>178</v>
      </c>
      <c r="E80" s="280"/>
      <c r="F80" s="379">
        <v>-65715646</v>
      </c>
      <c r="G80" s="284"/>
      <c r="H80" s="363">
        <v>-88445244</v>
      </c>
      <c r="I80" s="284"/>
      <c r="J80" s="357">
        <v>0</v>
      </c>
      <c r="K80" s="362"/>
      <c r="L80" s="361">
        <v>0</v>
      </c>
    </row>
    <row r="81" spans="1:12" ht="15.95" customHeight="1" x14ac:dyDescent="0.2">
      <c r="C81" s="282" t="s">
        <v>122</v>
      </c>
      <c r="E81" s="280"/>
      <c r="F81" s="379">
        <v>10807168</v>
      </c>
      <c r="G81" s="284"/>
      <c r="H81" s="358">
        <v>-192574</v>
      </c>
      <c r="I81" s="284"/>
      <c r="J81" s="357">
        <v>-3049434</v>
      </c>
      <c r="K81" s="362"/>
      <c r="L81" s="361">
        <v>1531890</v>
      </c>
    </row>
    <row r="82" spans="1:12" ht="15.95" customHeight="1" x14ac:dyDescent="0.2">
      <c r="C82" s="282" t="s">
        <v>22</v>
      </c>
      <c r="E82" s="280"/>
      <c r="F82" s="379">
        <v>-2000425</v>
      </c>
      <c r="G82" s="284"/>
      <c r="H82" s="358">
        <v>-4823909</v>
      </c>
      <c r="I82" s="284"/>
      <c r="J82" s="357">
        <v>-168500</v>
      </c>
      <c r="K82" s="362"/>
      <c r="L82" s="361">
        <v>-92922</v>
      </c>
    </row>
    <row r="83" spans="1:12" ht="15.95" customHeight="1" x14ac:dyDescent="0.2">
      <c r="B83" s="27"/>
      <c r="C83" s="282" t="s">
        <v>28</v>
      </c>
      <c r="E83" s="280"/>
      <c r="F83" s="379">
        <v>-138854632</v>
      </c>
      <c r="G83" s="284"/>
      <c r="H83" s="358">
        <v>-211946630</v>
      </c>
      <c r="I83" s="284"/>
      <c r="J83" s="357">
        <v>-127250705</v>
      </c>
      <c r="K83" s="362"/>
      <c r="L83" s="361">
        <v>-17337864</v>
      </c>
    </row>
    <row r="84" spans="1:12" ht="15.95" customHeight="1" x14ac:dyDescent="0.2">
      <c r="B84" s="27"/>
      <c r="C84" s="282" t="s">
        <v>121</v>
      </c>
      <c r="E84" s="280"/>
      <c r="F84" s="379">
        <v>274438</v>
      </c>
      <c r="G84" s="284"/>
      <c r="H84" s="358">
        <v>-12027183</v>
      </c>
      <c r="I84" s="284"/>
      <c r="J84" s="357">
        <v>1858729</v>
      </c>
      <c r="K84" s="362"/>
      <c r="L84" s="361">
        <v>-1418141</v>
      </c>
    </row>
    <row r="85" spans="1:12" ht="15.95" customHeight="1" x14ac:dyDescent="0.2">
      <c r="B85" s="27"/>
      <c r="C85" s="282" t="s">
        <v>123</v>
      </c>
      <c r="E85" s="280"/>
      <c r="F85" s="379">
        <v>-23274556</v>
      </c>
      <c r="G85" s="284"/>
      <c r="H85" s="361">
        <v>19156717</v>
      </c>
      <c r="I85" s="284"/>
      <c r="J85" s="357">
        <v>-4921738</v>
      </c>
      <c r="K85" s="362"/>
      <c r="L85" s="361">
        <v>8877102</v>
      </c>
    </row>
    <row r="86" spans="1:12" ht="15.95" customHeight="1" x14ac:dyDescent="0.2">
      <c r="B86" s="27"/>
      <c r="C86" s="267" t="s">
        <v>35</v>
      </c>
      <c r="E86" s="280"/>
      <c r="F86" s="379">
        <v>-4798902</v>
      </c>
      <c r="G86" s="284"/>
      <c r="H86" s="361">
        <v>685572</v>
      </c>
      <c r="I86" s="284"/>
      <c r="J86" s="357">
        <v>5000</v>
      </c>
      <c r="K86" s="362"/>
      <c r="L86" s="361">
        <v>54000</v>
      </c>
    </row>
    <row r="87" spans="1:12" ht="15.95" customHeight="1" x14ac:dyDescent="0.2">
      <c r="B87" s="27"/>
      <c r="C87" s="267" t="s">
        <v>124</v>
      </c>
      <c r="D87" s="149">
        <v>25</v>
      </c>
      <c r="E87" s="280"/>
      <c r="F87" s="380">
        <v>-26851206</v>
      </c>
      <c r="G87" s="284"/>
      <c r="H87" s="364">
        <v>-19306674</v>
      </c>
      <c r="I87" s="284"/>
      <c r="J87" s="359">
        <v>-19339227</v>
      </c>
      <c r="K87" s="362"/>
      <c r="L87" s="364">
        <v>-16497386</v>
      </c>
    </row>
    <row r="88" spans="1:12" ht="15.95" customHeight="1" x14ac:dyDescent="0.2">
      <c r="B88" s="27"/>
      <c r="C88" s="267"/>
      <c r="D88" s="279"/>
      <c r="E88" s="280"/>
      <c r="F88" s="381"/>
      <c r="G88" s="281"/>
      <c r="H88" s="27"/>
      <c r="I88" s="27"/>
      <c r="J88" s="125"/>
      <c r="K88" s="27"/>
      <c r="L88" s="27"/>
    </row>
    <row r="89" spans="1:12" ht="15.95" customHeight="1" x14ac:dyDescent="0.2">
      <c r="A89" s="287" t="s">
        <v>371</v>
      </c>
      <c r="B89" s="287"/>
      <c r="C89" s="288"/>
      <c r="D89" s="289"/>
      <c r="E89" s="282"/>
      <c r="F89" s="381">
        <f>SUM(F60,F78:F87)</f>
        <v>456604045</v>
      </c>
      <c r="G89" s="290"/>
      <c r="H89" s="286">
        <f>+H60+H77+H78+H79+H80+H81+H82+H83+H84+H85+H86+H87</f>
        <v>66982790.919999957</v>
      </c>
      <c r="J89" s="381">
        <f>SUM(J60,J78:J87)</f>
        <v>582140163</v>
      </c>
      <c r="K89" s="281"/>
      <c r="L89" s="286">
        <f>+L60+L77+L78+L79+L80+L81+L82+L83+L84+L85+L86+L87</f>
        <v>751190460.92000008</v>
      </c>
    </row>
    <row r="90" spans="1:12" ht="15.95" customHeight="1" x14ac:dyDescent="0.2">
      <c r="A90" s="27"/>
      <c r="B90" s="267" t="s">
        <v>125</v>
      </c>
      <c r="D90" s="310"/>
      <c r="E90" s="282"/>
      <c r="F90" s="379">
        <v>6014910</v>
      </c>
      <c r="G90" s="284"/>
      <c r="H90" s="361">
        <v>1189443.08</v>
      </c>
      <c r="I90" s="284"/>
      <c r="J90" s="357">
        <v>517411047</v>
      </c>
      <c r="K90" s="362"/>
      <c r="L90" s="361">
        <v>58718114.079999998</v>
      </c>
    </row>
    <row r="91" spans="1:12" ht="15.95" customHeight="1" x14ac:dyDescent="0.2">
      <c r="A91" s="27"/>
      <c r="B91" s="267" t="s">
        <v>126</v>
      </c>
      <c r="D91" s="310"/>
      <c r="E91" s="267"/>
      <c r="F91" s="379">
        <v>-195825757</v>
      </c>
      <c r="G91" s="267"/>
      <c r="H91" s="361">
        <v>-136108250</v>
      </c>
      <c r="I91" s="267"/>
      <c r="J91" s="357">
        <v>-193632196</v>
      </c>
      <c r="K91" s="365"/>
      <c r="L91" s="361">
        <v>-163691682</v>
      </c>
    </row>
    <row r="92" spans="1:12" ht="15.95" customHeight="1" x14ac:dyDescent="0.2">
      <c r="A92" s="27"/>
      <c r="B92" s="267" t="s">
        <v>127</v>
      </c>
      <c r="D92" s="310"/>
      <c r="E92" s="267"/>
      <c r="F92" s="380">
        <v>-94475869</v>
      </c>
      <c r="G92" s="284"/>
      <c r="H92" s="364">
        <v>-201940838</v>
      </c>
      <c r="I92" s="284"/>
      <c r="J92" s="359">
        <v>-82084617</v>
      </c>
      <c r="K92" s="362"/>
      <c r="L92" s="364">
        <v>-175306604</v>
      </c>
    </row>
    <row r="93" spans="1:12" ht="15.95" customHeight="1" x14ac:dyDescent="0.2">
      <c r="B93" s="267"/>
      <c r="C93" s="267"/>
      <c r="D93" s="271"/>
      <c r="E93" s="267"/>
      <c r="F93" s="382"/>
      <c r="G93" s="291"/>
      <c r="H93" s="291"/>
      <c r="I93" s="265"/>
      <c r="J93" s="381"/>
      <c r="K93" s="265"/>
      <c r="L93" s="286"/>
    </row>
    <row r="94" spans="1:12" ht="15.95" customHeight="1" x14ac:dyDescent="0.2">
      <c r="A94" s="292" t="s">
        <v>263</v>
      </c>
      <c r="B94" s="267"/>
      <c r="C94" s="267"/>
      <c r="D94" s="271"/>
      <c r="E94" s="267"/>
      <c r="F94" s="383">
        <f>SUM(F89:F93)</f>
        <v>172317329</v>
      </c>
      <c r="G94" s="265"/>
      <c r="H94" s="293">
        <f>SUM(H89:H93)</f>
        <v>-269876854.00000006</v>
      </c>
      <c r="I94" s="265"/>
      <c r="J94" s="383">
        <f>SUM(J89:J93)</f>
        <v>823834397</v>
      </c>
      <c r="K94" s="265"/>
      <c r="L94" s="293">
        <f>SUM(L89:L93)</f>
        <v>470910289.00000012</v>
      </c>
    </row>
    <row r="95" spans="1:12" ht="15.95" customHeight="1" x14ac:dyDescent="0.2">
      <c r="A95" s="292"/>
      <c r="F95" s="286"/>
      <c r="G95" s="265"/>
      <c r="H95" s="286"/>
      <c r="I95" s="265"/>
      <c r="J95" s="286"/>
      <c r="K95" s="265"/>
      <c r="L95" s="286"/>
    </row>
    <row r="96" spans="1:12" ht="15.95" customHeight="1" x14ac:dyDescent="0.2">
      <c r="A96" s="267"/>
      <c r="B96" s="267"/>
      <c r="C96" s="267"/>
      <c r="J96" s="294"/>
      <c r="L96" s="294"/>
    </row>
    <row r="97" spans="1:12" ht="15.95" customHeight="1" x14ac:dyDescent="0.2">
      <c r="A97" s="267"/>
      <c r="B97" s="267"/>
      <c r="C97" s="267"/>
      <c r="J97" s="294"/>
      <c r="L97" s="294"/>
    </row>
    <row r="98" spans="1:12" ht="15.95" customHeight="1" x14ac:dyDescent="0.2">
      <c r="A98" s="267"/>
      <c r="B98" s="267"/>
      <c r="C98" s="267"/>
      <c r="J98" s="294"/>
      <c r="L98" s="294"/>
    </row>
    <row r="99" spans="1:12" ht="15.95" customHeight="1" x14ac:dyDescent="0.2">
      <c r="A99" s="267"/>
      <c r="B99" s="267"/>
      <c r="C99" s="267"/>
      <c r="J99" s="294"/>
      <c r="L99" s="294"/>
    </row>
    <row r="100" spans="1:12" ht="15.95" customHeight="1" x14ac:dyDescent="0.2">
      <c r="A100" s="267"/>
      <c r="B100" s="267"/>
      <c r="C100" s="267"/>
      <c r="F100" s="286"/>
      <c r="G100" s="295"/>
      <c r="H100" s="286"/>
      <c r="J100" s="286"/>
      <c r="K100" s="295"/>
      <c r="L100" s="286"/>
    </row>
    <row r="101" spans="1:12" ht="15.95" customHeight="1" x14ac:dyDescent="0.2">
      <c r="A101" s="267"/>
      <c r="B101" s="267"/>
      <c r="C101" s="267"/>
      <c r="F101" s="286"/>
      <c r="G101" s="295"/>
      <c r="H101" s="286"/>
      <c r="J101" s="286"/>
      <c r="K101" s="295"/>
      <c r="L101" s="286"/>
    </row>
    <row r="102" spans="1:12" ht="15.95" customHeight="1" x14ac:dyDescent="0.2">
      <c r="A102" s="267"/>
      <c r="B102" s="267"/>
      <c r="C102" s="267"/>
      <c r="F102" s="286"/>
      <c r="G102" s="295"/>
      <c r="H102" s="286"/>
      <c r="J102" s="286"/>
      <c r="K102" s="295"/>
      <c r="L102" s="286"/>
    </row>
    <row r="103" spans="1:12" ht="15.95" customHeight="1" x14ac:dyDescent="0.2">
      <c r="A103" s="267"/>
      <c r="B103" s="267"/>
      <c r="C103" s="267"/>
      <c r="F103" s="286"/>
      <c r="G103" s="295"/>
      <c r="H103" s="286"/>
      <c r="J103" s="286"/>
      <c r="K103" s="295"/>
      <c r="L103" s="286"/>
    </row>
    <row r="104" spans="1:12" ht="15.95" customHeight="1" x14ac:dyDescent="0.2">
      <c r="A104" s="267"/>
      <c r="B104" s="267"/>
      <c r="C104" s="267"/>
      <c r="F104" s="286"/>
      <c r="G104" s="295"/>
      <c r="H104" s="286"/>
      <c r="J104" s="286"/>
      <c r="K104" s="295"/>
      <c r="L104" s="286"/>
    </row>
    <row r="105" spans="1:12" ht="15.95" customHeight="1" x14ac:dyDescent="0.2">
      <c r="A105" s="267"/>
      <c r="B105" s="267"/>
      <c r="C105" s="267"/>
      <c r="F105" s="286"/>
      <c r="G105" s="295"/>
      <c r="H105" s="286"/>
      <c r="J105" s="286"/>
      <c r="K105" s="295"/>
      <c r="L105" s="286"/>
    </row>
    <row r="106" spans="1:12" ht="15.95" customHeight="1" x14ac:dyDescent="0.2">
      <c r="A106" s="267"/>
      <c r="B106" s="267"/>
      <c r="C106" s="267"/>
      <c r="F106" s="286"/>
      <c r="G106" s="295"/>
      <c r="H106" s="286"/>
      <c r="J106" s="286"/>
      <c r="K106" s="295"/>
      <c r="L106" s="286"/>
    </row>
    <row r="107" spans="1:12" ht="15.95" customHeight="1" x14ac:dyDescent="0.2">
      <c r="A107" s="267"/>
      <c r="B107" s="267"/>
      <c r="C107" s="267"/>
      <c r="F107" s="286"/>
      <c r="G107" s="295"/>
      <c r="H107" s="286"/>
      <c r="J107" s="286"/>
      <c r="K107" s="295"/>
      <c r="L107" s="286"/>
    </row>
    <row r="108" spans="1:12" ht="15.95" customHeight="1" x14ac:dyDescent="0.2">
      <c r="A108" s="267"/>
      <c r="B108" s="267"/>
      <c r="C108" s="267"/>
      <c r="F108" s="286"/>
      <c r="G108" s="295"/>
      <c r="H108" s="286"/>
      <c r="J108" s="286"/>
      <c r="K108" s="295"/>
      <c r="L108" s="286"/>
    </row>
    <row r="109" spans="1:12" ht="15.95" customHeight="1" x14ac:dyDescent="0.2">
      <c r="A109" s="267"/>
      <c r="B109" s="267"/>
      <c r="C109" s="267"/>
      <c r="F109" s="286"/>
      <c r="G109" s="295"/>
      <c r="H109" s="286"/>
      <c r="J109" s="286"/>
      <c r="K109" s="295"/>
      <c r="L109" s="286"/>
    </row>
    <row r="110" spans="1:12" ht="15.95" customHeight="1" x14ac:dyDescent="0.2">
      <c r="A110" s="267"/>
      <c r="B110" s="267"/>
      <c r="C110" s="267"/>
      <c r="F110" s="286"/>
      <c r="G110" s="295"/>
      <c r="H110" s="286"/>
      <c r="J110" s="286"/>
      <c r="K110" s="295"/>
      <c r="L110" s="286"/>
    </row>
    <row r="111" spans="1:12" ht="15.95" customHeight="1" x14ac:dyDescent="0.2">
      <c r="A111" s="267"/>
      <c r="B111" s="267"/>
      <c r="C111" s="267"/>
      <c r="F111" s="286"/>
      <c r="G111" s="295"/>
      <c r="H111" s="286"/>
      <c r="J111" s="286"/>
      <c r="K111" s="295"/>
      <c r="L111" s="286"/>
    </row>
    <row r="112" spans="1:12" ht="15.95" customHeight="1" x14ac:dyDescent="0.2">
      <c r="A112" s="267"/>
      <c r="B112" s="267"/>
      <c r="C112" s="267"/>
      <c r="F112" s="286"/>
      <c r="G112" s="295"/>
      <c r="H112" s="286"/>
      <c r="J112" s="286"/>
      <c r="K112" s="295"/>
      <c r="L112" s="286"/>
    </row>
    <row r="113" spans="1:12" ht="15.95" customHeight="1" x14ac:dyDescent="0.2">
      <c r="A113" s="267"/>
      <c r="B113" s="267"/>
      <c r="C113" s="267"/>
      <c r="D113" s="271"/>
      <c r="E113" s="267"/>
      <c r="F113" s="296"/>
      <c r="G113" s="291"/>
      <c r="H113" s="296"/>
      <c r="J113" s="286"/>
      <c r="K113" s="281"/>
      <c r="L113" s="286"/>
    </row>
    <row r="114" spans="1:12" ht="15.95" customHeight="1" x14ac:dyDescent="0.2">
      <c r="A114" s="267"/>
      <c r="B114" s="267"/>
      <c r="C114" s="267"/>
      <c r="D114" s="271"/>
      <c r="E114" s="267"/>
      <c r="F114" s="296"/>
      <c r="G114" s="291"/>
      <c r="H114" s="296"/>
      <c r="J114" s="286"/>
      <c r="K114" s="281"/>
      <c r="L114" s="286"/>
    </row>
    <row r="115" spans="1:12" ht="15.95" customHeight="1" x14ac:dyDescent="0.2">
      <c r="A115" s="267"/>
      <c r="B115" s="267"/>
      <c r="C115" s="267"/>
      <c r="D115" s="271"/>
      <c r="E115" s="267"/>
      <c r="F115" s="296"/>
      <c r="G115" s="291"/>
      <c r="H115" s="296"/>
      <c r="J115" s="286"/>
      <c r="K115" s="281"/>
      <c r="L115" s="286"/>
    </row>
    <row r="116" spans="1:12" ht="15.95" customHeight="1" x14ac:dyDescent="0.2">
      <c r="A116" s="267"/>
      <c r="B116" s="267"/>
      <c r="C116" s="267"/>
      <c r="D116" s="271"/>
      <c r="E116" s="267"/>
      <c r="F116" s="296"/>
      <c r="G116" s="291"/>
      <c r="H116" s="296"/>
      <c r="J116" s="286"/>
      <c r="K116" s="281"/>
      <c r="L116" s="286"/>
    </row>
    <row r="117" spans="1:12" ht="15.95" customHeight="1" x14ac:dyDescent="0.2">
      <c r="A117" s="267"/>
      <c r="B117" s="267"/>
      <c r="C117" s="267"/>
      <c r="D117" s="271"/>
      <c r="E117" s="267"/>
      <c r="F117" s="296"/>
      <c r="G117" s="291"/>
      <c r="H117" s="296"/>
      <c r="J117" s="286"/>
      <c r="K117" s="281"/>
      <c r="L117" s="286"/>
    </row>
    <row r="118" spans="1:12" ht="15.95" customHeight="1" x14ac:dyDescent="0.2">
      <c r="A118" s="267"/>
      <c r="B118" s="267"/>
      <c r="C118" s="264"/>
      <c r="F118" s="268"/>
      <c r="G118" s="295"/>
      <c r="H118" s="268"/>
      <c r="J118" s="268"/>
      <c r="K118" s="295"/>
      <c r="L118" s="268"/>
    </row>
    <row r="119" spans="1:12" ht="20.100000000000001" customHeight="1" x14ac:dyDescent="0.2">
      <c r="A119" s="297" t="str">
        <f>+'2-4'!A61</f>
        <v>The accompanying notes on pages 16 to 47 form part of this interim financial information.</v>
      </c>
      <c r="B119" s="297"/>
      <c r="C119" s="298"/>
      <c r="D119" s="276"/>
      <c r="E119" s="68"/>
      <c r="F119" s="274"/>
      <c r="G119" s="277"/>
      <c r="H119" s="274"/>
      <c r="I119" s="278"/>
      <c r="J119" s="274"/>
      <c r="K119" s="277"/>
      <c r="L119" s="274"/>
    </row>
    <row r="120" spans="1:12" s="203" customFormat="1" ht="15.95" customHeight="1" x14ac:dyDescent="0.2">
      <c r="A120" s="253" t="str">
        <f>+A1</f>
        <v>Thonburi Healthcare Group Public Company Limited</v>
      </c>
      <c r="B120" s="302"/>
      <c r="C120" s="303"/>
      <c r="D120" s="254"/>
      <c r="E120" s="25"/>
      <c r="F120" s="255"/>
      <c r="G120" s="255"/>
      <c r="H120" s="255"/>
      <c r="I120" s="255"/>
      <c r="J120" s="255"/>
      <c r="K120" s="255"/>
      <c r="L120" s="255"/>
    </row>
    <row r="121" spans="1:12" s="203" customFormat="1" ht="15.95" customHeight="1" x14ac:dyDescent="0.2">
      <c r="A121" s="253" t="s">
        <v>109</v>
      </c>
      <c r="B121" s="253"/>
      <c r="C121" s="25"/>
      <c r="D121" s="254"/>
      <c r="E121" s="25"/>
      <c r="F121" s="255"/>
      <c r="G121" s="255"/>
      <c r="H121" s="255"/>
      <c r="I121" s="255"/>
      <c r="J121" s="255"/>
      <c r="K121" s="255"/>
      <c r="L121" s="255"/>
    </row>
    <row r="122" spans="1:12" s="203" customFormat="1" ht="15.95" customHeight="1" x14ac:dyDescent="0.2">
      <c r="A122" s="304" t="str">
        <f>+A3</f>
        <v>For the nine-month period ended 30 September 2020</v>
      </c>
      <c r="B122" s="304"/>
      <c r="C122" s="62"/>
      <c r="D122" s="276"/>
      <c r="E122" s="62"/>
      <c r="F122" s="305"/>
      <c r="G122" s="305"/>
      <c r="H122" s="305"/>
      <c r="I122" s="305"/>
      <c r="J122" s="305"/>
      <c r="K122" s="305"/>
      <c r="L122" s="305"/>
    </row>
    <row r="123" spans="1:12" s="203" customFormat="1" ht="15" customHeight="1" x14ac:dyDescent="0.2">
      <c r="A123" s="253"/>
      <c r="B123" s="253"/>
      <c r="C123" s="25"/>
      <c r="D123" s="254"/>
      <c r="E123" s="25"/>
      <c r="F123" s="255"/>
      <c r="G123" s="255"/>
      <c r="H123" s="255"/>
      <c r="I123" s="255"/>
      <c r="J123" s="255"/>
      <c r="K123" s="255"/>
      <c r="L123" s="255"/>
    </row>
    <row r="124" spans="1:12" s="203" customFormat="1" ht="15" customHeight="1" x14ac:dyDescent="0.2">
      <c r="A124" s="253"/>
      <c r="B124" s="253"/>
      <c r="C124" s="25"/>
      <c r="D124" s="254"/>
      <c r="E124" s="25"/>
      <c r="F124" s="255"/>
      <c r="G124" s="255"/>
      <c r="H124" s="255"/>
      <c r="I124" s="255"/>
      <c r="J124" s="255"/>
      <c r="K124" s="255"/>
      <c r="L124" s="255"/>
    </row>
    <row r="125" spans="1:12" ht="15" customHeight="1" x14ac:dyDescent="0.2">
      <c r="F125" s="543" t="s">
        <v>1</v>
      </c>
      <c r="G125" s="543"/>
      <c r="H125" s="543"/>
      <c r="I125" s="196"/>
      <c r="J125" s="543" t="s">
        <v>163</v>
      </c>
      <c r="K125" s="543"/>
      <c r="L125" s="543"/>
    </row>
    <row r="126" spans="1:12" ht="15" customHeight="1" x14ac:dyDescent="0.2">
      <c r="F126" s="537" t="s">
        <v>162</v>
      </c>
      <c r="G126" s="537"/>
      <c r="H126" s="537"/>
      <c r="I126" s="196"/>
      <c r="J126" s="537" t="s">
        <v>162</v>
      </c>
      <c r="K126" s="537"/>
      <c r="L126" s="537"/>
    </row>
    <row r="127" spans="1:12" s="203" customFormat="1" ht="15" customHeight="1" x14ac:dyDescent="0.2">
      <c r="C127" s="25"/>
      <c r="D127" s="254"/>
      <c r="E127" s="25"/>
      <c r="F127" s="256" t="s">
        <v>2</v>
      </c>
      <c r="G127" s="257"/>
      <c r="H127" s="256" t="s">
        <v>2</v>
      </c>
      <c r="I127" s="258"/>
      <c r="J127" s="256" t="s">
        <v>2</v>
      </c>
      <c r="K127" s="257"/>
      <c r="L127" s="256" t="s">
        <v>2</v>
      </c>
    </row>
    <row r="128" spans="1:12" s="203" customFormat="1" ht="15" customHeight="1" x14ac:dyDescent="0.2">
      <c r="C128" s="25"/>
      <c r="D128" s="254"/>
      <c r="E128" s="25"/>
      <c r="F128" s="55" t="s">
        <v>324</v>
      </c>
      <c r="G128" s="55"/>
      <c r="H128" s="55" t="s">
        <v>324</v>
      </c>
      <c r="I128" s="196"/>
      <c r="J128" s="55" t="s">
        <v>324</v>
      </c>
      <c r="K128" s="196"/>
      <c r="L128" s="55" t="s">
        <v>324</v>
      </c>
    </row>
    <row r="129" spans="1:15" ht="15" customHeight="1" x14ac:dyDescent="0.2">
      <c r="D129" s="43"/>
      <c r="E129" s="29"/>
      <c r="F129" s="259" t="s">
        <v>221</v>
      </c>
      <c r="G129" s="260"/>
      <c r="H129" s="259" t="s">
        <v>205</v>
      </c>
      <c r="I129" s="258"/>
      <c r="J129" s="259" t="s">
        <v>221</v>
      </c>
      <c r="K129" s="260"/>
      <c r="L129" s="259" t="s">
        <v>205</v>
      </c>
    </row>
    <row r="130" spans="1:15" ht="15" customHeight="1" x14ac:dyDescent="0.2">
      <c r="D130" s="261" t="s">
        <v>5</v>
      </c>
      <c r="E130" s="29"/>
      <c r="F130" s="262" t="s">
        <v>48</v>
      </c>
      <c r="G130" s="257"/>
      <c r="H130" s="262" t="s">
        <v>48</v>
      </c>
      <c r="I130" s="258"/>
      <c r="J130" s="262" t="s">
        <v>48</v>
      </c>
      <c r="K130" s="257"/>
      <c r="L130" s="262" t="s">
        <v>48</v>
      </c>
    </row>
    <row r="131" spans="1:15" ht="15" customHeight="1" x14ac:dyDescent="0.2">
      <c r="D131" s="492"/>
      <c r="E131" s="29"/>
      <c r="F131" s="384"/>
      <c r="G131" s="257"/>
      <c r="H131" s="493"/>
      <c r="I131" s="258"/>
      <c r="J131" s="384"/>
      <c r="K131" s="257"/>
      <c r="L131" s="493"/>
    </row>
    <row r="132" spans="1:15" ht="15" customHeight="1" x14ac:dyDescent="0.2">
      <c r="A132" s="299" t="s">
        <v>128</v>
      </c>
      <c r="B132" s="267"/>
      <c r="C132" s="267"/>
      <c r="F132" s="384"/>
      <c r="G132" s="295"/>
      <c r="H132" s="295"/>
      <c r="J132" s="384"/>
      <c r="K132" s="295"/>
      <c r="L132" s="295"/>
    </row>
    <row r="133" spans="1:15" ht="15" customHeight="1" x14ac:dyDescent="0.2">
      <c r="A133" s="267" t="s">
        <v>372</v>
      </c>
      <c r="B133" s="269"/>
      <c r="C133" s="267"/>
      <c r="F133" s="384"/>
      <c r="G133" s="295"/>
      <c r="H133" s="295"/>
      <c r="J133" s="384"/>
      <c r="K133" s="295"/>
      <c r="L133" s="295"/>
    </row>
    <row r="134" spans="1:15" ht="15" customHeight="1" x14ac:dyDescent="0.2">
      <c r="A134" s="27"/>
      <c r="B134" s="267" t="s">
        <v>182</v>
      </c>
      <c r="C134" s="267"/>
      <c r="F134" s="384">
        <v>-145807</v>
      </c>
      <c r="G134" s="295"/>
      <c r="H134" s="361">
        <v>-5428</v>
      </c>
      <c r="I134" s="50"/>
      <c r="J134" s="142">
        <v>0</v>
      </c>
      <c r="K134" s="206"/>
      <c r="L134" s="361">
        <v>0</v>
      </c>
    </row>
    <row r="135" spans="1:15" ht="15" customHeight="1" x14ac:dyDescent="0.2">
      <c r="A135" s="267" t="s">
        <v>195</v>
      </c>
      <c r="B135" s="269"/>
      <c r="C135" s="267"/>
      <c r="F135" s="375"/>
      <c r="J135" s="375"/>
    </row>
    <row r="136" spans="1:15" ht="16.899999999999999" customHeight="1" x14ac:dyDescent="0.2">
      <c r="A136" s="27"/>
      <c r="B136" s="267" t="s">
        <v>182</v>
      </c>
      <c r="C136" s="267"/>
      <c r="E136" s="280"/>
      <c r="F136" s="379">
        <v>-150000</v>
      </c>
      <c r="G136" s="284"/>
      <c r="H136" s="361">
        <v>28347</v>
      </c>
      <c r="I136" s="284"/>
      <c r="J136" s="142">
        <v>0</v>
      </c>
      <c r="K136" s="206"/>
      <c r="L136" s="361">
        <v>0</v>
      </c>
    </row>
    <row r="137" spans="1:15" ht="15" customHeight="1" x14ac:dyDescent="0.2">
      <c r="A137" s="267" t="s">
        <v>373</v>
      </c>
      <c r="B137" s="267"/>
      <c r="C137" s="267"/>
      <c r="D137" s="27"/>
      <c r="F137" s="375"/>
      <c r="G137" s="27"/>
      <c r="H137" s="27"/>
      <c r="I137" s="27"/>
      <c r="J137" s="375"/>
      <c r="K137" s="27"/>
      <c r="L137" s="27"/>
    </row>
    <row r="138" spans="1:15" ht="15" customHeight="1" x14ac:dyDescent="0.2">
      <c r="A138" s="267"/>
      <c r="B138" s="267" t="s">
        <v>374</v>
      </c>
      <c r="C138" s="267"/>
      <c r="D138" s="149">
        <v>9</v>
      </c>
      <c r="E138" s="280"/>
      <c r="F138" s="379">
        <v>55960880</v>
      </c>
      <c r="G138" s="284"/>
      <c r="H138" s="361">
        <v>0</v>
      </c>
      <c r="I138" s="50"/>
      <c r="J138" s="142">
        <v>0</v>
      </c>
      <c r="K138" s="206"/>
      <c r="L138" s="361">
        <v>0</v>
      </c>
    </row>
    <row r="139" spans="1:15" ht="15" customHeight="1" x14ac:dyDescent="0.2">
      <c r="A139" s="267" t="s">
        <v>308</v>
      </c>
      <c r="B139" s="269"/>
      <c r="C139" s="267"/>
      <c r="E139" s="280"/>
      <c r="F139" s="142">
        <v>0</v>
      </c>
      <c r="G139" s="284"/>
      <c r="H139" s="206">
        <v>-95000000</v>
      </c>
      <c r="I139" s="50"/>
      <c r="J139" s="142">
        <v>0</v>
      </c>
      <c r="K139" s="206"/>
      <c r="L139" s="361">
        <v>0</v>
      </c>
    </row>
    <row r="140" spans="1:15" ht="15" customHeight="1" x14ac:dyDescent="0.2">
      <c r="A140" s="267" t="s">
        <v>309</v>
      </c>
      <c r="B140" s="269"/>
      <c r="C140" s="267"/>
      <c r="E140" s="280"/>
      <c r="F140" s="142">
        <v>0</v>
      </c>
      <c r="G140" s="284"/>
      <c r="H140" s="206">
        <v>126000000</v>
      </c>
      <c r="I140" s="50"/>
      <c r="J140" s="142">
        <v>0</v>
      </c>
      <c r="K140" s="206"/>
      <c r="L140" s="361">
        <v>0</v>
      </c>
    </row>
    <row r="141" spans="1:15" ht="15" customHeight="1" x14ac:dyDescent="0.2">
      <c r="A141" s="267" t="s">
        <v>336</v>
      </c>
      <c r="B141" s="269"/>
      <c r="C141" s="267"/>
      <c r="E141" s="280"/>
      <c r="F141" s="142">
        <v>0</v>
      </c>
      <c r="G141" s="284"/>
      <c r="H141" s="206">
        <v>283027276</v>
      </c>
      <c r="I141" s="50"/>
      <c r="J141" s="142">
        <v>0</v>
      </c>
      <c r="K141" s="206"/>
      <c r="L141" s="361">
        <v>283027276</v>
      </c>
    </row>
    <row r="142" spans="1:15" ht="15" customHeight="1" x14ac:dyDescent="0.2">
      <c r="A142" s="267" t="s">
        <v>256</v>
      </c>
      <c r="B142" s="27"/>
      <c r="F142" s="142"/>
      <c r="G142" s="50"/>
      <c r="H142" s="206"/>
      <c r="I142" s="50"/>
      <c r="J142" s="142"/>
      <c r="K142" s="206"/>
      <c r="L142" s="206"/>
      <c r="O142" s="300"/>
    </row>
    <row r="143" spans="1:15" ht="15" customHeight="1" x14ac:dyDescent="0.2">
      <c r="A143" s="267"/>
      <c r="B143" s="27" t="s">
        <v>257</v>
      </c>
      <c r="F143" s="142"/>
      <c r="G143" s="50"/>
      <c r="H143" s="206"/>
      <c r="I143" s="50"/>
      <c r="J143" s="142"/>
      <c r="K143" s="206"/>
      <c r="L143" s="206"/>
      <c r="O143" s="300"/>
    </row>
    <row r="144" spans="1:15" ht="15" customHeight="1" x14ac:dyDescent="0.2">
      <c r="A144" s="267"/>
      <c r="B144" s="269" t="s">
        <v>133</v>
      </c>
      <c r="D144" s="149">
        <v>14</v>
      </c>
      <c r="F144" s="142">
        <v>-23853</v>
      </c>
      <c r="G144" s="50"/>
      <c r="H144" s="322">
        <v>0</v>
      </c>
      <c r="I144" s="324"/>
      <c r="J144" s="367">
        <v>-23853</v>
      </c>
      <c r="K144" s="324"/>
      <c r="L144" s="354">
        <v>0</v>
      </c>
      <c r="O144" s="300"/>
    </row>
    <row r="145" spans="1:15" ht="15" customHeight="1" x14ac:dyDescent="0.2">
      <c r="A145" s="267"/>
      <c r="B145" s="269" t="s">
        <v>132</v>
      </c>
      <c r="D145" s="149"/>
      <c r="F145" s="142">
        <v>354525</v>
      </c>
      <c r="G145" s="50"/>
      <c r="H145" s="322">
        <v>0</v>
      </c>
      <c r="I145" s="324"/>
      <c r="J145" s="367">
        <v>354525</v>
      </c>
      <c r="K145" s="324"/>
      <c r="L145" s="354">
        <v>0</v>
      </c>
      <c r="O145" s="300"/>
    </row>
    <row r="146" spans="1:15" ht="15" customHeight="1" x14ac:dyDescent="0.2">
      <c r="A146" s="267" t="s">
        <v>310</v>
      </c>
      <c r="B146" s="269"/>
      <c r="D146" s="149"/>
      <c r="F146" s="142">
        <v>0</v>
      </c>
      <c r="G146" s="50"/>
      <c r="H146" s="206">
        <v>-600531</v>
      </c>
      <c r="I146" s="50"/>
      <c r="J146" s="142">
        <v>0</v>
      </c>
      <c r="K146" s="206"/>
      <c r="L146" s="206">
        <v>-600531</v>
      </c>
      <c r="O146" s="300"/>
    </row>
    <row r="147" spans="1:15" ht="15" customHeight="1" x14ac:dyDescent="0.2">
      <c r="A147" s="267" t="s">
        <v>283</v>
      </c>
      <c r="B147" s="269"/>
      <c r="C147" s="267"/>
      <c r="D147" s="149" t="s">
        <v>339</v>
      </c>
      <c r="E147" s="280"/>
      <c r="F147" s="142">
        <v>0</v>
      </c>
      <c r="G147" s="284"/>
      <c r="H147" s="322">
        <v>0</v>
      </c>
      <c r="I147" s="324"/>
      <c r="J147" s="367">
        <v>-1730000000</v>
      </c>
      <c r="K147" s="324"/>
      <c r="L147" s="354">
        <v>0</v>
      </c>
    </row>
    <row r="148" spans="1:15" ht="15" customHeight="1" x14ac:dyDescent="0.2">
      <c r="A148" s="267" t="s">
        <v>276</v>
      </c>
      <c r="B148" s="267"/>
      <c r="C148" s="267"/>
      <c r="D148" s="149"/>
      <c r="E148" s="280"/>
      <c r="F148" s="142">
        <v>0</v>
      </c>
      <c r="G148" s="284"/>
      <c r="H148" s="283">
        <v>-251542719</v>
      </c>
      <c r="I148" s="284"/>
      <c r="J148" s="142">
        <v>0</v>
      </c>
      <c r="K148" s="206"/>
      <c r="L148" s="283">
        <v>-251542719</v>
      </c>
    </row>
    <row r="149" spans="1:15" ht="15" customHeight="1" x14ac:dyDescent="0.2">
      <c r="A149" s="267" t="s">
        <v>321</v>
      </c>
      <c r="B149" s="269"/>
      <c r="C149" s="267"/>
      <c r="D149" s="149"/>
      <c r="F149" s="142">
        <v>-1000000</v>
      </c>
      <c r="G149" s="50"/>
      <c r="H149" s="206">
        <v>-32600000</v>
      </c>
      <c r="I149" s="50"/>
      <c r="J149" s="142">
        <v>0</v>
      </c>
      <c r="K149" s="206"/>
      <c r="L149" s="361">
        <v>0</v>
      </c>
    </row>
    <row r="150" spans="1:15" ht="15" customHeight="1" x14ac:dyDescent="0.2">
      <c r="A150" s="267" t="s">
        <v>262</v>
      </c>
      <c r="B150" s="269"/>
      <c r="C150" s="267"/>
      <c r="D150" s="149"/>
      <c r="F150" s="142">
        <v>-1000000</v>
      </c>
      <c r="G150" s="50"/>
      <c r="H150" s="322">
        <v>0</v>
      </c>
      <c r="I150" s="324"/>
      <c r="J150" s="367">
        <v>0</v>
      </c>
      <c r="K150" s="324"/>
      <c r="L150" s="354">
        <v>0</v>
      </c>
    </row>
    <row r="151" spans="1:15" ht="15" customHeight="1" x14ac:dyDescent="0.2">
      <c r="A151" s="267" t="s">
        <v>129</v>
      </c>
      <c r="B151" s="269"/>
      <c r="C151" s="267"/>
      <c r="D151" s="150"/>
      <c r="F151" s="375"/>
      <c r="J151" s="375"/>
      <c r="O151" s="301"/>
    </row>
    <row r="152" spans="1:15" ht="15" customHeight="1" x14ac:dyDescent="0.2">
      <c r="A152" s="267"/>
      <c r="B152" s="269" t="s">
        <v>130</v>
      </c>
      <c r="C152" s="267"/>
      <c r="D152" s="149"/>
      <c r="F152" s="142">
        <v>-1122515420</v>
      </c>
      <c r="G152" s="47"/>
      <c r="H152" s="206">
        <v>-1678531748.7199998</v>
      </c>
      <c r="I152" s="47"/>
      <c r="J152" s="142">
        <v>-273234228</v>
      </c>
      <c r="K152" s="206"/>
      <c r="L152" s="206">
        <v>-219036144.72000003</v>
      </c>
      <c r="O152" s="203"/>
    </row>
    <row r="153" spans="1:15" ht="15" customHeight="1" x14ac:dyDescent="0.2">
      <c r="A153" s="267"/>
      <c r="B153" s="269" t="s">
        <v>131</v>
      </c>
      <c r="C153" s="267"/>
      <c r="D153" s="149"/>
      <c r="F153" s="142">
        <v>-30616803</v>
      </c>
      <c r="G153" s="47"/>
      <c r="H153" s="206">
        <v>-83474134</v>
      </c>
      <c r="I153" s="47"/>
      <c r="J153" s="142">
        <v>-8560497</v>
      </c>
      <c r="K153" s="206"/>
      <c r="L153" s="206">
        <v>-7508252</v>
      </c>
    </row>
    <row r="154" spans="1:15" ht="15" customHeight="1" x14ac:dyDescent="0.2">
      <c r="A154" s="75" t="s">
        <v>316</v>
      </c>
      <c r="C154" s="282"/>
      <c r="D154" s="149"/>
      <c r="E154" s="280"/>
      <c r="F154" s="379"/>
      <c r="G154" s="284"/>
      <c r="H154" s="206"/>
      <c r="I154" s="47"/>
      <c r="J154" s="142"/>
      <c r="K154" s="206"/>
      <c r="L154" s="206"/>
    </row>
    <row r="155" spans="1:15" ht="15" customHeight="1" x14ac:dyDescent="0.2">
      <c r="B155" s="75" t="s">
        <v>243</v>
      </c>
      <c r="C155" s="282"/>
      <c r="D155" s="149"/>
      <c r="E155" s="280"/>
      <c r="F155" s="379">
        <v>3807563</v>
      </c>
      <c r="G155" s="284"/>
      <c r="H155" s="322">
        <v>0</v>
      </c>
      <c r="I155" s="324"/>
      <c r="J155" s="367">
        <v>0</v>
      </c>
      <c r="K155" s="324"/>
      <c r="L155" s="354">
        <v>0</v>
      </c>
    </row>
    <row r="156" spans="1:15" ht="15" customHeight="1" x14ac:dyDescent="0.2">
      <c r="A156" s="75" t="s">
        <v>317</v>
      </c>
      <c r="C156" s="282"/>
      <c r="D156" s="149"/>
      <c r="E156" s="280"/>
      <c r="F156" s="379"/>
      <c r="G156" s="284"/>
      <c r="H156" s="206"/>
      <c r="I156" s="50"/>
      <c r="J156" s="142"/>
      <c r="K156" s="206"/>
      <c r="L156" s="206"/>
    </row>
    <row r="157" spans="1:15" ht="15" customHeight="1" x14ac:dyDescent="0.2">
      <c r="B157" s="75" t="s">
        <v>302</v>
      </c>
      <c r="C157" s="282"/>
      <c r="D157" s="149"/>
      <c r="E157" s="280"/>
      <c r="F157" s="379">
        <v>434530982</v>
      </c>
      <c r="G157" s="284"/>
      <c r="H157" s="322">
        <v>0</v>
      </c>
      <c r="I157" s="324"/>
      <c r="J157" s="367">
        <v>434530982</v>
      </c>
      <c r="K157" s="324"/>
      <c r="L157" s="354">
        <v>0</v>
      </c>
    </row>
    <row r="158" spans="1:15" ht="15" customHeight="1" x14ac:dyDescent="0.2">
      <c r="A158" s="267" t="s">
        <v>204</v>
      </c>
      <c r="B158" s="27"/>
      <c r="C158" s="267"/>
      <c r="D158" s="149"/>
      <c r="F158" s="375"/>
      <c r="J158" s="375"/>
      <c r="K158" s="206"/>
    </row>
    <row r="159" spans="1:15" ht="15" customHeight="1" x14ac:dyDescent="0.2">
      <c r="A159" s="267"/>
      <c r="B159" s="267" t="s">
        <v>196</v>
      </c>
      <c r="C159" s="267"/>
      <c r="D159" s="149"/>
      <c r="F159" s="142">
        <v>13177807</v>
      </c>
      <c r="G159" s="47"/>
      <c r="H159" s="206">
        <v>1231427</v>
      </c>
      <c r="I159" s="47"/>
      <c r="J159" s="142">
        <v>2356159</v>
      </c>
      <c r="K159" s="206"/>
      <c r="L159" s="206">
        <v>225710</v>
      </c>
    </row>
    <row r="160" spans="1:15" ht="15" customHeight="1" x14ac:dyDescent="0.2">
      <c r="A160" s="267" t="s">
        <v>203</v>
      </c>
      <c r="B160" s="27"/>
      <c r="D160" s="149"/>
      <c r="F160" s="142"/>
      <c r="G160" s="47"/>
      <c r="H160" s="206"/>
      <c r="I160" s="47"/>
      <c r="J160" s="142"/>
      <c r="K160" s="206"/>
      <c r="L160" s="206"/>
    </row>
    <row r="161" spans="1:12" ht="15" customHeight="1" x14ac:dyDescent="0.2">
      <c r="A161" s="267"/>
      <c r="B161" s="269" t="s">
        <v>132</v>
      </c>
      <c r="C161" s="267"/>
      <c r="D161" s="149" t="s">
        <v>236</v>
      </c>
      <c r="F161" s="142">
        <v>41603000</v>
      </c>
      <c r="G161" s="267"/>
      <c r="H161" s="322">
        <v>0</v>
      </c>
      <c r="I161" s="324"/>
      <c r="J161" s="367">
        <v>1346167337</v>
      </c>
      <c r="K161" s="324"/>
      <c r="L161" s="354">
        <v>783519658</v>
      </c>
    </row>
    <row r="162" spans="1:12" ht="15" customHeight="1" x14ac:dyDescent="0.2">
      <c r="A162" s="267"/>
      <c r="B162" s="269" t="s">
        <v>133</v>
      </c>
      <c r="C162" s="267"/>
      <c r="D162" s="149" t="s">
        <v>236</v>
      </c>
      <c r="F162" s="142">
        <v>-5000000</v>
      </c>
      <c r="G162" s="47"/>
      <c r="H162" s="322">
        <v>0</v>
      </c>
      <c r="I162" s="324"/>
      <c r="J162" s="367">
        <v>-847000000</v>
      </c>
      <c r="K162" s="324"/>
      <c r="L162" s="354">
        <v>-2160500000</v>
      </c>
    </row>
    <row r="163" spans="1:12" ht="15" customHeight="1" x14ac:dyDescent="0.2">
      <c r="A163" s="267" t="s">
        <v>146</v>
      </c>
      <c r="B163" s="267"/>
      <c r="C163" s="267"/>
      <c r="F163" s="142"/>
      <c r="G163" s="267"/>
      <c r="H163" s="206"/>
      <c r="I163" s="267"/>
      <c r="J163" s="142"/>
      <c r="K163" s="31"/>
      <c r="L163" s="206"/>
    </row>
    <row r="164" spans="1:12" ht="15" customHeight="1" x14ac:dyDescent="0.2">
      <c r="A164" s="267"/>
      <c r="B164" s="267" t="s">
        <v>377</v>
      </c>
      <c r="C164" s="267"/>
      <c r="F164" s="385">
        <v>39973675</v>
      </c>
      <c r="G164" s="267"/>
      <c r="H164" s="285">
        <v>47530499</v>
      </c>
      <c r="I164" s="267"/>
      <c r="J164" s="385">
        <v>84651717</v>
      </c>
      <c r="K164" s="31"/>
      <c r="L164" s="285">
        <v>69256562</v>
      </c>
    </row>
    <row r="165" spans="1:12" ht="15" customHeight="1" x14ac:dyDescent="0.2">
      <c r="A165" s="299"/>
      <c r="B165" s="267"/>
      <c r="C165" s="264"/>
      <c r="F165" s="375"/>
      <c r="J165" s="375"/>
    </row>
    <row r="166" spans="1:12" ht="15" customHeight="1" x14ac:dyDescent="0.2">
      <c r="A166" s="299" t="s">
        <v>147</v>
      </c>
      <c r="B166" s="299"/>
      <c r="C166" s="299"/>
      <c r="F166" s="374">
        <f>SUM(F133:F164)</f>
        <v>-571043451</v>
      </c>
      <c r="G166" s="295"/>
      <c r="H166" s="274">
        <f>SUM(H133:H164)</f>
        <v>-1683937011.7199998</v>
      </c>
      <c r="J166" s="374">
        <f>SUM(J133:J164)</f>
        <v>-990757858</v>
      </c>
      <c r="K166" s="295"/>
      <c r="L166" s="274">
        <f>SUM(L133:L164)</f>
        <v>-1503158440.72</v>
      </c>
    </row>
    <row r="167" spans="1:12" ht="15" customHeight="1" x14ac:dyDescent="0.2">
      <c r="A167" s="299"/>
      <c r="B167" s="299"/>
      <c r="C167" s="299"/>
      <c r="F167" s="268"/>
      <c r="G167" s="295"/>
      <c r="H167" s="268"/>
      <c r="J167" s="268"/>
      <c r="K167" s="295"/>
      <c r="L167" s="268"/>
    </row>
    <row r="168" spans="1:12" ht="15" customHeight="1" x14ac:dyDescent="0.2">
      <c r="A168" s="299"/>
      <c r="B168" s="299"/>
      <c r="C168" s="299"/>
      <c r="F168" s="268"/>
      <c r="G168" s="295"/>
      <c r="H168" s="268"/>
      <c r="J168" s="268"/>
      <c r="K168" s="295"/>
      <c r="L168" s="268"/>
    </row>
    <row r="169" spans="1:12" ht="15" customHeight="1" x14ac:dyDescent="0.2">
      <c r="A169" s="299"/>
      <c r="B169" s="299"/>
      <c r="C169" s="299"/>
      <c r="F169" s="268"/>
      <c r="G169" s="295"/>
      <c r="H169" s="268"/>
      <c r="J169" s="268"/>
      <c r="K169" s="295"/>
      <c r="L169" s="268"/>
    </row>
    <row r="170" spans="1:12" ht="15" customHeight="1" x14ac:dyDescent="0.2">
      <c r="A170" s="299"/>
      <c r="B170" s="299"/>
      <c r="C170" s="299"/>
      <c r="F170" s="268"/>
      <c r="G170" s="295"/>
      <c r="H170" s="268"/>
      <c r="J170" s="268"/>
      <c r="K170" s="295"/>
      <c r="L170" s="268"/>
    </row>
    <row r="171" spans="1:12" ht="15" customHeight="1" x14ac:dyDescent="0.2">
      <c r="A171" s="299"/>
      <c r="B171" s="299"/>
      <c r="C171" s="299"/>
      <c r="F171" s="268"/>
      <c r="G171" s="295"/>
      <c r="H171" s="268"/>
      <c r="J171" s="268"/>
      <c r="K171" s="295"/>
      <c r="L171" s="268"/>
    </row>
    <row r="172" spans="1:12" ht="15" customHeight="1" x14ac:dyDescent="0.2">
      <c r="A172" s="299"/>
      <c r="B172" s="299"/>
      <c r="C172" s="299"/>
      <c r="F172" s="268"/>
      <c r="G172" s="295"/>
      <c r="H172" s="268"/>
      <c r="J172" s="268"/>
      <c r="K172" s="295"/>
      <c r="L172" s="268"/>
    </row>
    <row r="173" spans="1:12" ht="15" customHeight="1" x14ac:dyDescent="0.2">
      <c r="A173" s="299"/>
      <c r="B173" s="299"/>
      <c r="C173" s="299"/>
      <c r="F173" s="268"/>
      <c r="G173" s="295"/>
      <c r="H173" s="268"/>
      <c r="J173" s="268"/>
      <c r="K173" s="295"/>
      <c r="L173" s="268"/>
    </row>
    <row r="174" spans="1:12" ht="15" customHeight="1" x14ac:dyDescent="0.2">
      <c r="A174" s="299"/>
      <c r="B174" s="299"/>
      <c r="C174" s="299"/>
      <c r="F174" s="268"/>
      <c r="G174" s="295"/>
      <c r="H174" s="268"/>
      <c r="J174" s="268"/>
      <c r="K174" s="295"/>
      <c r="L174" s="268"/>
    </row>
    <row r="175" spans="1:12" ht="15" customHeight="1" x14ac:dyDescent="0.2">
      <c r="A175" s="299"/>
      <c r="B175" s="299"/>
      <c r="C175" s="299"/>
      <c r="F175" s="268"/>
      <c r="G175" s="295"/>
      <c r="H175" s="268"/>
      <c r="J175" s="268"/>
      <c r="K175" s="295"/>
      <c r="L175" s="268"/>
    </row>
    <row r="176" spans="1:12" ht="15" customHeight="1" x14ac:dyDescent="0.2">
      <c r="A176" s="299"/>
      <c r="B176" s="299"/>
      <c r="C176" s="299"/>
      <c r="F176" s="268"/>
      <c r="G176" s="295"/>
      <c r="H176" s="268"/>
      <c r="J176" s="268"/>
      <c r="K176" s="295"/>
      <c r="L176" s="268"/>
    </row>
    <row r="177" spans="1:12" ht="15" customHeight="1" x14ac:dyDescent="0.2">
      <c r="A177" s="299"/>
      <c r="B177" s="299"/>
      <c r="C177" s="299"/>
      <c r="F177" s="268"/>
      <c r="G177" s="295"/>
      <c r="H177" s="268"/>
      <c r="J177" s="268"/>
      <c r="K177" s="295"/>
      <c r="L177" s="268"/>
    </row>
    <row r="178" spans="1:12" ht="15" customHeight="1" x14ac:dyDescent="0.2">
      <c r="A178" s="299"/>
      <c r="B178" s="299"/>
      <c r="C178" s="299"/>
      <c r="F178" s="268"/>
      <c r="G178" s="295"/>
      <c r="H178" s="268"/>
      <c r="J178" s="268"/>
      <c r="K178" s="295"/>
      <c r="L178" s="268"/>
    </row>
    <row r="179" spans="1:12" ht="7.5" customHeight="1" x14ac:dyDescent="0.2">
      <c r="A179" s="299"/>
      <c r="B179" s="299"/>
      <c r="C179" s="299"/>
      <c r="F179" s="268"/>
      <c r="G179" s="295"/>
      <c r="H179" s="268"/>
      <c r="J179" s="268"/>
      <c r="K179" s="295"/>
      <c r="L179" s="268"/>
    </row>
    <row r="180" spans="1:12" ht="20.100000000000001" customHeight="1" x14ac:dyDescent="0.2">
      <c r="A180" s="531" t="str">
        <f>+'2-4'!A61</f>
        <v>The accompanying notes on pages 16 to 47 form part of this interim financial information.</v>
      </c>
      <c r="B180" s="297"/>
      <c r="C180" s="298"/>
      <c r="D180" s="276"/>
      <c r="E180" s="68"/>
      <c r="F180" s="274"/>
      <c r="G180" s="277"/>
      <c r="H180" s="274"/>
      <c r="I180" s="278"/>
      <c r="J180" s="274"/>
      <c r="K180" s="277"/>
      <c r="L180" s="274"/>
    </row>
    <row r="181" spans="1:12" s="203" customFormat="1" ht="15.95" customHeight="1" x14ac:dyDescent="0.2">
      <c r="A181" s="253" t="str">
        <f>+A1</f>
        <v>Thonburi Healthcare Group Public Company Limited</v>
      </c>
      <c r="B181" s="302"/>
      <c r="C181" s="303"/>
      <c r="D181" s="254"/>
      <c r="E181" s="25"/>
      <c r="F181" s="255"/>
      <c r="G181" s="255"/>
      <c r="H181" s="255"/>
      <c r="I181" s="255"/>
      <c r="J181" s="255"/>
      <c r="K181" s="255"/>
      <c r="L181" s="255"/>
    </row>
    <row r="182" spans="1:12" s="203" customFormat="1" ht="15.95" customHeight="1" x14ac:dyDescent="0.2">
      <c r="A182" s="253" t="s">
        <v>109</v>
      </c>
      <c r="B182" s="253"/>
      <c r="C182" s="25"/>
      <c r="D182" s="254"/>
      <c r="E182" s="25"/>
      <c r="F182" s="255"/>
      <c r="G182" s="255"/>
      <c r="H182" s="255"/>
      <c r="I182" s="255"/>
      <c r="J182" s="255"/>
      <c r="K182" s="255"/>
      <c r="L182" s="255"/>
    </row>
    <row r="183" spans="1:12" s="203" customFormat="1" ht="15.95" customHeight="1" x14ac:dyDescent="0.2">
      <c r="A183" s="304" t="str">
        <f>+A3</f>
        <v>For the nine-month period ended 30 September 2020</v>
      </c>
      <c r="B183" s="304"/>
      <c r="C183" s="62"/>
      <c r="D183" s="276"/>
      <c r="E183" s="62"/>
      <c r="F183" s="305"/>
      <c r="G183" s="305"/>
      <c r="H183" s="305"/>
      <c r="I183" s="305"/>
      <c r="J183" s="305"/>
      <c r="K183" s="305"/>
      <c r="L183" s="305"/>
    </row>
    <row r="184" spans="1:12" s="203" customFormat="1" ht="15" customHeight="1" x14ac:dyDescent="0.2">
      <c r="A184" s="253"/>
      <c r="B184" s="253"/>
      <c r="C184" s="25"/>
      <c r="D184" s="254"/>
      <c r="E184" s="25"/>
      <c r="F184" s="255"/>
      <c r="G184" s="255"/>
      <c r="H184" s="255"/>
      <c r="I184" s="255"/>
      <c r="J184" s="255"/>
      <c r="K184" s="255"/>
      <c r="L184" s="255"/>
    </row>
    <row r="185" spans="1:12" s="203" customFormat="1" ht="15" customHeight="1" x14ac:dyDescent="0.2">
      <c r="A185" s="253"/>
      <c r="B185" s="253"/>
      <c r="C185" s="25"/>
      <c r="D185" s="254"/>
      <c r="E185" s="25"/>
      <c r="F185" s="255"/>
      <c r="G185" s="255"/>
      <c r="H185" s="255"/>
      <c r="I185" s="255"/>
      <c r="J185" s="255"/>
      <c r="K185" s="255"/>
      <c r="L185" s="255"/>
    </row>
    <row r="186" spans="1:12" ht="15" customHeight="1" x14ac:dyDescent="0.2">
      <c r="F186" s="543" t="s">
        <v>1</v>
      </c>
      <c r="G186" s="543"/>
      <c r="H186" s="543"/>
      <c r="I186" s="196"/>
      <c r="J186" s="543" t="s">
        <v>163</v>
      </c>
      <c r="K186" s="543"/>
      <c r="L186" s="543"/>
    </row>
    <row r="187" spans="1:12" ht="15" customHeight="1" x14ac:dyDescent="0.2">
      <c r="F187" s="537" t="s">
        <v>162</v>
      </c>
      <c r="G187" s="537"/>
      <c r="H187" s="537"/>
      <c r="I187" s="196"/>
      <c r="J187" s="537" t="s">
        <v>162</v>
      </c>
      <c r="K187" s="537"/>
      <c r="L187" s="537"/>
    </row>
    <row r="188" spans="1:12" s="203" customFormat="1" ht="15" customHeight="1" x14ac:dyDescent="0.2">
      <c r="C188" s="25"/>
      <c r="D188" s="254"/>
      <c r="E188" s="25"/>
      <c r="F188" s="256" t="s">
        <v>2</v>
      </c>
      <c r="G188" s="257"/>
      <c r="H188" s="256" t="s">
        <v>2</v>
      </c>
      <c r="I188" s="258"/>
      <c r="J188" s="256" t="s">
        <v>2</v>
      </c>
      <c r="K188" s="257"/>
      <c r="L188" s="256" t="s">
        <v>2</v>
      </c>
    </row>
    <row r="189" spans="1:12" s="203" customFormat="1" ht="15" customHeight="1" x14ac:dyDescent="0.2">
      <c r="C189" s="25"/>
      <c r="D189" s="254"/>
      <c r="E189" s="25"/>
      <c r="F189" s="55" t="s">
        <v>324</v>
      </c>
      <c r="G189" s="55"/>
      <c r="H189" s="55" t="s">
        <v>324</v>
      </c>
      <c r="I189" s="196"/>
      <c r="J189" s="55" t="s">
        <v>324</v>
      </c>
      <c r="K189" s="196"/>
      <c r="L189" s="55" t="s">
        <v>324</v>
      </c>
    </row>
    <row r="190" spans="1:12" ht="15" customHeight="1" x14ac:dyDescent="0.2">
      <c r="D190" s="43"/>
      <c r="E190" s="29"/>
      <c r="F190" s="259" t="s">
        <v>221</v>
      </c>
      <c r="G190" s="260"/>
      <c r="H190" s="259" t="s">
        <v>205</v>
      </c>
      <c r="I190" s="258"/>
      <c r="J190" s="259" t="s">
        <v>221</v>
      </c>
      <c r="K190" s="260"/>
      <c r="L190" s="259" t="s">
        <v>205</v>
      </c>
    </row>
    <row r="191" spans="1:12" ht="15" customHeight="1" x14ac:dyDescent="0.2">
      <c r="D191" s="261" t="s">
        <v>5</v>
      </c>
      <c r="E191" s="29"/>
      <c r="F191" s="262" t="s">
        <v>48</v>
      </c>
      <c r="G191" s="257"/>
      <c r="H191" s="262" t="s">
        <v>48</v>
      </c>
      <c r="I191" s="258"/>
      <c r="J191" s="262" t="s">
        <v>48</v>
      </c>
      <c r="K191" s="257"/>
      <c r="L191" s="262" t="s">
        <v>48</v>
      </c>
    </row>
    <row r="192" spans="1:12" ht="15" customHeight="1" x14ac:dyDescent="0.2">
      <c r="D192" s="492"/>
      <c r="E192" s="29"/>
      <c r="F192" s="366"/>
      <c r="G192" s="257"/>
      <c r="H192" s="493"/>
      <c r="I192" s="258"/>
      <c r="J192" s="366"/>
      <c r="K192" s="257"/>
      <c r="L192" s="493"/>
    </row>
    <row r="193" spans="1:12" ht="15" customHeight="1" x14ac:dyDescent="0.2">
      <c r="A193" s="299" t="s">
        <v>134</v>
      </c>
      <c r="B193" s="74"/>
      <c r="C193" s="264"/>
      <c r="F193" s="366"/>
      <c r="G193" s="265"/>
      <c r="H193" s="265"/>
      <c r="I193" s="265"/>
      <c r="J193" s="366"/>
      <c r="K193" s="265"/>
      <c r="L193" s="265"/>
    </row>
    <row r="194" spans="1:12" ht="15" customHeight="1" x14ac:dyDescent="0.2">
      <c r="A194" s="75" t="s">
        <v>322</v>
      </c>
      <c r="B194" s="74"/>
      <c r="C194" s="264"/>
      <c r="F194" s="366"/>
      <c r="G194" s="265"/>
      <c r="H194" s="265"/>
      <c r="I194" s="265"/>
      <c r="J194" s="366"/>
      <c r="K194" s="265"/>
      <c r="L194" s="265"/>
    </row>
    <row r="195" spans="1:12" ht="15" customHeight="1" x14ac:dyDescent="0.2">
      <c r="A195" s="27"/>
      <c r="B195" s="267" t="s">
        <v>167</v>
      </c>
      <c r="C195" s="264"/>
      <c r="D195" s="149">
        <v>21</v>
      </c>
      <c r="F195" s="373">
        <v>483383322</v>
      </c>
      <c r="G195" s="47"/>
      <c r="H195" s="270">
        <v>767126118</v>
      </c>
      <c r="I195" s="47"/>
      <c r="J195" s="142">
        <v>399708600</v>
      </c>
      <c r="K195" s="47"/>
      <c r="L195" s="270">
        <v>827000000</v>
      </c>
    </row>
    <row r="196" spans="1:12" ht="15" customHeight="1" x14ac:dyDescent="0.2">
      <c r="A196" s="267" t="s">
        <v>229</v>
      </c>
      <c r="B196" s="27"/>
      <c r="D196" s="149"/>
      <c r="F196" s="373"/>
      <c r="G196" s="47"/>
      <c r="H196" s="270"/>
      <c r="I196" s="47"/>
      <c r="J196" s="373"/>
      <c r="K196" s="47"/>
      <c r="L196" s="270"/>
    </row>
    <row r="197" spans="1:12" ht="15" customHeight="1" x14ac:dyDescent="0.2">
      <c r="A197" s="267"/>
      <c r="B197" s="269" t="s">
        <v>132</v>
      </c>
      <c r="C197" s="267"/>
      <c r="D197" s="149" t="s">
        <v>340</v>
      </c>
      <c r="F197" s="142">
        <v>0</v>
      </c>
      <c r="G197" s="47"/>
      <c r="H197" s="322">
        <v>0</v>
      </c>
      <c r="I197" s="47"/>
      <c r="J197" s="373">
        <v>120000000</v>
      </c>
      <c r="K197" s="47"/>
      <c r="L197" s="206">
        <v>15000000</v>
      </c>
    </row>
    <row r="198" spans="1:12" ht="15" customHeight="1" x14ac:dyDescent="0.2">
      <c r="A198" s="267"/>
      <c r="B198" s="269" t="s">
        <v>133</v>
      </c>
      <c r="C198" s="267"/>
      <c r="D198" s="149" t="s">
        <v>340</v>
      </c>
      <c r="F198" s="142">
        <v>0</v>
      </c>
      <c r="G198" s="47"/>
      <c r="H198" s="322">
        <v>0</v>
      </c>
      <c r="I198" s="47"/>
      <c r="J198" s="373">
        <v>-110000000</v>
      </c>
      <c r="K198" s="47"/>
      <c r="L198" s="206">
        <v>-15000000</v>
      </c>
    </row>
    <row r="199" spans="1:12" ht="15" customHeight="1" x14ac:dyDescent="0.2">
      <c r="A199" s="267" t="s">
        <v>216</v>
      </c>
      <c r="B199" s="269"/>
      <c r="C199" s="264"/>
      <c r="D199" s="150"/>
      <c r="F199" s="125"/>
      <c r="G199" s="27"/>
      <c r="H199" s="27"/>
      <c r="I199" s="27"/>
      <c r="J199" s="125"/>
      <c r="K199" s="27"/>
      <c r="L199" s="27"/>
    </row>
    <row r="200" spans="1:12" ht="15" customHeight="1" x14ac:dyDescent="0.2">
      <c r="A200" s="267"/>
      <c r="B200" s="269" t="s">
        <v>132</v>
      </c>
      <c r="C200" s="264"/>
      <c r="D200" s="149">
        <v>23</v>
      </c>
      <c r="F200" s="373">
        <v>1143700000</v>
      </c>
      <c r="G200" s="27"/>
      <c r="H200" s="206">
        <v>1920000000</v>
      </c>
      <c r="I200" s="27"/>
      <c r="J200" s="125">
        <v>900000000</v>
      </c>
      <c r="K200" s="27"/>
      <c r="L200" s="206">
        <v>1000000000</v>
      </c>
    </row>
    <row r="201" spans="1:12" ht="15" customHeight="1" x14ac:dyDescent="0.2">
      <c r="A201" s="267"/>
      <c r="B201" s="269" t="s">
        <v>133</v>
      </c>
      <c r="C201" s="264"/>
      <c r="D201" s="149">
        <v>23</v>
      </c>
      <c r="F201" s="373">
        <v>-235862884</v>
      </c>
      <c r="G201" s="47"/>
      <c r="H201" s="283">
        <v>-305000000</v>
      </c>
      <c r="I201" s="47"/>
      <c r="J201" s="389">
        <v>-192500000</v>
      </c>
      <c r="K201" s="47"/>
      <c r="L201" s="272">
        <v>-305000000</v>
      </c>
    </row>
    <row r="202" spans="1:12" ht="15" customHeight="1" x14ac:dyDescent="0.2">
      <c r="A202" s="267" t="s">
        <v>258</v>
      </c>
      <c r="B202" s="269"/>
      <c r="C202" s="264"/>
      <c r="F202" s="373">
        <v>-460000</v>
      </c>
      <c r="G202" s="47"/>
      <c r="H202" s="206">
        <v>-2600000</v>
      </c>
      <c r="I202" s="47"/>
      <c r="J202" s="142">
        <v>0</v>
      </c>
      <c r="K202" s="47"/>
      <c r="L202" s="206">
        <v>-1500000</v>
      </c>
    </row>
    <row r="203" spans="1:12" ht="15" customHeight="1" x14ac:dyDescent="0.2">
      <c r="A203" s="75" t="s">
        <v>311</v>
      </c>
      <c r="B203" s="269"/>
      <c r="C203" s="264"/>
      <c r="F203" s="373">
        <v>-64010164</v>
      </c>
      <c r="G203" s="47"/>
      <c r="H203" s="270">
        <v>-2382342</v>
      </c>
      <c r="I203" s="47"/>
      <c r="J203" s="379">
        <v>-7079060</v>
      </c>
      <c r="K203" s="47"/>
      <c r="L203" s="283">
        <v>-2132651</v>
      </c>
    </row>
    <row r="204" spans="1:12" ht="15" customHeight="1" x14ac:dyDescent="0.2">
      <c r="A204" s="75" t="s">
        <v>312</v>
      </c>
      <c r="B204" s="269"/>
      <c r="C204" s="264"/>
      <c r="F204" s="373">
        <v>-11216705</v>
      </c>
      <c r="G204" s="47"/>
      <c r="H204" s="322">
        <v>-941239</v>
      </c>
      <c r="I204" s="47"/>
      <c r="J204" s="379">
        <v>-903635</v>
      </c>
      <c r="K204" s="47"/>
      <c r="L204" s="322">
        <v>-344535</v>
      </c>
    </row>
    <row r="205" spans="1:12" ht="15" customHeight="1" x14ac:dyDescent="0.2">
      <c r="A205" s="75" t="s">
        <v>319</v>
      </c>
      <c r="B205" s="269"/>
      <c r="C205" s="264"/>
      <c r="D205" s="149">
        <v>26</v>
      </c>
      <c r="F205" s="373">
        <v>-105026490</v>
      </c>
      <c r="G205" s="47"/>
      <c r="H205" s="322">
        <v>0</v>
      </c>
      <c r="I205" s="47"/>
      <c r="J205" s="379">
        <v>-105026490</v>
      </c>
      <c r="K205" s="47"/>
      <c r="L205" s="322">
        <v>0</v>
      </c>
    </row>
    <row r="206" spans="1:12" ht="15" customHeight="1" x14ac:dyDescent="0.2">
      <c r="A206" s="267" t="s">
        <v>135</v>
      </c>
      <c r="B206" s="267"/>
      <c r="F206" s="373">
        <v>-254293718</v>
      </c>
      <c r="G206" s="47"/>
      <c r="H206" s="270">
        <v>-379080615</v>
      </c>
      <c r="I206" s="47"/>
      <c r="J206" s="390">
        <v>-254293718</v>
      </c>
      <c r="K206" s="47"/>
      <c r="L206" s="207">
        <v>-379080615</v>
      </c>
    </row>
    <row r="207" spans="1:12" ht="15" customHeight="1" x14ac:dyDescent="0.2">
      <c r="A207" s="267" t="s">
        <v>379</v>
      </c>
      <c r="B207" s="267"/>
      <c r="F207" s="386">
        <v>-11504142</v>
      </c>
      <c r="G207" s="47"/>
      <c r="H207" s="285">
        <v>-16720793</v>
      </c>
      <c r="I207" s="47"/>
      <c r="J207" s="386">
        <v>0</v>
      </c>
      <c r="K207" s="47"/>
      <c r="L207" s="273">
        <v>0</v>
      </c>
    </row>
    <row r="208" spans="1:12" ht="6" customHeight="1" x14ac:dyDescent="0.2">
      <c r="B208" s="74"/>
      <c r="F208" s="375"/>
      <c r="J208" s="375"/>
    </row>
    <row r="209" spans="1:16" ht="15" customHeight="1" x14ac:dyDescent="0.2">
      <c r="A209" s="74" t="s">
        <v>220</v>
      </c>
      <c r="B209" s="74"/>
      <c r="F209" s="383">
        <f>SUM(F195:F207)</f>
        <v>944709219</v>
      </c>
      <c r="G209" s="265"/>
      <c r="H209" s="293">
        <f>SUM(H195:H207)</f>
        <v>1980401129</v>
      </c>
      <c r="I209" s="265"/>
      <c r="J209" s="383">
        <f>SUM(J195:J207)</f>
        <v>749905697</v>
      </c>
      <c r="K209" s="265"/>
      <c r="L209" s="293">
        <f>SUM(L195:L207)</f>
        <v>1138942199</v>
      </c>
    </row>
    <row r="210" spans="1:16" ht="15" customHeight="1" x14ac:dyDescent="0.2">
      <c r="F210" s="381"/>
      <c r="G210" s="265"/>
      <c r="H210" s="286"/>
      <c r="I210" s="265"/>
      <c r="J210" s="381"/>
      <c r="K210" s="265"/>
      <c r="L210" s="286"/>
    </row>
    <row r="211" spans="1:16" ht="15" customHeight="1" x14ac:dyDescent="0.2">
      <c r="A211" s="74" t="s">
        <v>361</v>
      </c>
      <c r="B211" s="74"/>
      <c r="F211" s="366">
        <f>SUM(F94,F166,F209)</f>
        <v>545983097</v>
      </c>
      <c r="G211" s="265"/>
      <c r="H211" s="265">
        <f>SUM(H94,H166,H209)</f>
        <v>26587263.28000021</v>
      </c>
      <c r="I211" s="265"/>
      <c r="J211" s="366">
        <f>SUM(J94,J166,J209)</f>
        <v>582982236</v>
      </c>
      <c r="K211" s="265"/>
      <c r="L211" s="265">
        <f>SUM(L94,L166,L209)</f>
        <v>106694047.28000009</v>
      </c>
    </row>
    <row r="212" spans="1:16" ht="15" customHeight="1" x14ac:dyDescent="0.2">
      <c r="A212" s="75" t="s">
        <v>264</v>
      </c>
      <c r="B212" s="306"/>
      <c r="C212" s="203"/>
      <c r="F212" s="139">
        <v>662477914</v>
      </c>
      <c r="G212" s="50"/>
      <c r="H212" s="50">
        <v>741504076</v>
      </c>
      <c r="I212" s="50"/>
      <c r="J212" s="139">
        <v>420609717</v>
      </c>
      <c r="K212" s="50"/>
      <c r="L212" s="50">
        <v>388585495</v>
      </c>
    </row>
    <row r="213" spans="1:16" ht="15" customHeight="1" x14ac:dyDescent="0.2">
      <c r="A213" s="75" t="s">
        <v>362</v>
      </c>
      <c r="B213" s="306"/>
      <c r="C213" s="203"/>
      <c r="F213" s="387">
        <v>3960521</v>
      </c>
      <c r="G213" s="50"/>
      <c r="H213" s="273">
        <v>0</v>
      </c>
      <c r="I213" s="50"/>
      <c r="J213" s="387">
        <v>3960521</v>
      </c>
      <c r="K213" s="50"/>
      <c r="L213" s="273">
        <v>0</v>
      </c>
    </row>
    <row r="214" spans="1:16" ht="6" customHeight="1" x14ac:dyDescent="0.2">
      <c r="A214" s="306"/>
      <c r="B214" s="306"/>
      <c r="C214" s="203"/>
      <c r="F214" s="366"/>
      <c r="G214" s="265"/>
      <c r="H214" s="265"/>
      <c r="I214" s="265"/>
      <c r="J214" s="366"/>
      <c r="K214" s="265"/>
      <c r="L214" s="265"/>
    </row>
    <row r="215" spans="1:16" ht="15" customHeight="1" thickBot="1" x14ac:dyDescent="0.25">
      <c r="A215" s="253" t="s">
        <v>266</v>
      </c>
      <c r="B215" s="253"/>
      <c r="C215" s="307"/>
      <c r="D215" s="310"/>
      <c r="F215" s="388">
        <f>SUM(F211:F214)</f>
        <v>1212421532</v>
      </c>
      <c r="G215" s="265"/>
      <c r="H215" s="308">
        <f>SUM(H211:H214)</f>
        <v>768091339.28000021</v>
      </c>
      <c r="I215" s="265"/>
      <c r="J215" s="388">
        <f>SUM(J211:J214)</f>
        <v>1007552474</v>
      </c>
      <c r="K215" s="265"/>
      <c r="L215" s="308">
        <f>SUM(L211:L214)</f>
        <v>495279542.28000009</v>
      </c>
      <c r="N215" s="309"/>
      <c r="O215" s="309"/>
      <c r="P215" s="309"/>
    </row>
    <row r="216" spans="1:16" ht="15" customHeight="1" thickTop="1" x14ac:dyDescent="0.2">
      <c r="E216" s="310"/>
      <c r="F216" s="366"/>
      <c r="G216" s="265"/>
      <c r="H216" s="265"/>
      <c r="I216" s="265"/>
      <c r="J216" s="366"/>
      <c r="K216" s="265"/>
      <c r="L216" s="265"/>
    </row>
    <row r="217" spans="1:16" ht="15" customHeight="1" x14ac:dyDescent="0.2">
      <c r="A217" s="74" t="s">
        <v>136</v>
      </c>
      <c r="B217" s="306"/>
      <c r="C217" s="203"/>
      <c r="F217" s="366"/>
      <c r="G217" s="265"/>
      <c r="H217" s="265"/>
      <c r="I217" s="265"/>
      <c r="J217" s="366"/>
      <c r="K217" s="265"/>
      <c r="L217" s="265"/>
    </row>
    <row r="218" spans="1:16" ht="15" customHeight="1" x14ac:dyDescent="0.2">
      <c r="A218" s="75" t="s">
        <v>318</v>
      </c>
      <c r="C218" s="75"/>
      <c r="F218" s="142">
        <v>22500</v>
      </c>
      <c r="G218" s="31"/>
      <c r="H218" s="206">
        <v>22500</v>
      </c>
      <c r="I218" s="31"/>
      <c r="J218" s="142">
        <v>0</v>
      </c>
      <c r="K218" s="31"/>
      <c r="L218" s="206">
        <v>0</v>
      </c>
    </row>
    <row r="219" spans="1:16" ht="15" customHeight="1" x14ac:dyDescent="0.2">
      <c r="A219" s="75" t="s">
        <v>137</v>
      </c>
      <c r="B219" s="27"/>
      <c r="C219" s="75"/>
      <c r="D219" s="149"/>
      <c r="F219" s="125"/>
      <c r="G219" s="27"/>
      <c r="H219" s="27"/>
      <c r="I219" s="27"/>
      <c r="J219" s="125"/>
      <c r="K219" s="27"/>
      <c r="L219" s="27"/>
    </row>
    <row r="220" spans="1:16" ht="15" customHeight="1" x14ac:dyDescent="0.2">
      <c r="A220" s="27"/>
      <c r="B220" s="75" t="s">
        <v>226</v>
      </c>
      <c r="C220" s="75"/>
      <c r="D220" s="149">
        <v>22</v>
      </c>
      <c r="F220" s="125">
        <v>125864747</v>
      </c>
      <c r="G220" s="27"/>
      <c r="H220" s="27">
        <v>818384769</v>
      </c>
      <c r="I220" s="27"/>
      <c r="J220" s="142">
        <v>70170022</v>
      </c>
      <c r="K220" s="27"/>
      <c r="L220" s="206">
        <v>61707219</v>
      </c>
    </row>
    <row r="221" spans="1:16" ht="15" customHeight="1" x14ac:dyDescent="0.2">
      <c r="A221" s="75" t="s">
        <v>313</v>
      </c>
      <c r="C221" s="75"/>
      <c r="D221" s="535">
        <v>22</v>
      </c>
      <c r="F221" s="125">
        <v>34751151</v>
      </c>
      <c r="G221" s="27"/>
      <c r="H221" s="206">
        <v>1605703</v>
      </c>
      <c r="I221" s="27"/>
      <c r="J221" s="142">
        <v>19260</v>
      </c>
      <c r="K221" s="27"/>
      <c r="L221" s="206">
        <v>0</v>
      </c>
    </row>
    <row r="222" spans="1:16" ht="15" customHeight="1" x14ac:dyDescent="0.2">
      <c r="A222" s="75" t="s">
        <v>363</v>
      </c>
      <c r="C222" s="75"/>
      <c r="F222" s="142"/>
      <c r="G222" s="27"/>
      <c r="H222" s="206"/>
      <c r="I222" s="27"/>
      <c r="J222" s="142"/>
      <c r="K222" s="27"/>
      <c r="L222" s="206"/>
    </row>
    <row r="223" spans="1:16" ht="15" customHeight="1" x14ac:dyDescent="0.2">
      <c r="B223" s="75" t="s">
        <v>364</v>
      </c>
      <c r="C223" s="75"/>
      <c r="F223" s="142">
        <v>0</v>
      </c>
      <c r="G223" s="27"/>
      <c r="H223" s="206">
        <v>25273148</v>
      </c>
      <c r="I223" s="27"/>
      <c r="J223" s="142">
        <v>0</v>
      </c>
      <c r="K223" s="27"/>
      <c r="L223" s="206">
        <v>4814246</v>
      </c>
    </row>
    <row r="224" spans="1:16" ht="15" customHeight="1" x14ac:dyDescent="0.2">
      <c r="A224" s="75" t="s">
        <v>183</v>
      </c>
      <c r="C224" s="75"/>
      <c r="D224" s="149">
        <v>22</v>
      </c>
      <c r="F224" s="125">
        <v>14863022</v>
      </c>
      <c r="G224" s="31"/>
      <c r="H224" s="27">
        <v>15639468</v>
      </c>
      <c r="I224" s="31"/>
      <c r="J224" s="142">
        <v>14848561</v>
      </c>
      <c r="K224" s="31"/>
      <c r="L224" s="206">
        <v>15203530</v>
      </c>
    </row>
    <row r="225" spans="1:12" ht="15" customHeight="1" x14ac:dyDescent="0.2">
      <c r="A225" s="75" t="s">
        <v>145</v>
      </c>
      <c r="C225" s="75"/>
      <c r="D225" s="149">
        <v>22</v>
      </c>
      <c r="F225" s="125">
        <v>139678358</v>
      </c>
      <c r="G225" s="31"/>
      <c r="H225" s="27">
        <v>131507743</v>
      </c>
      <c r="I225" s="31"/>
      <c r="J225" s="142">
        <v>11489322</v>
      </c>
      <c r="K225" s="31"/>
      <c r="L225" s="206">
        <v>5075069</v>
      </c>
    </row>
    <row r="226" spans="1:12" ht="15" customHeight="1" x14ac:dyDescent="0.2">
      <c r="A226" s="75" t="s">
        <v>277</v>
      </c>
      <c r="C226" s="75"/>
      <c r="D226" s="149"/>
      <c r="F226" s="125"/>
      <c r="G226" s="31"/>
      <c r="H226" s="27"/>
      <c r="I226" s="31"/>
      <c r="J226" s="142"/>
      <c r="K226" s="31"/>
      <c r="L226" s="206"/>
    </row>
    <row r="227" spans="1:12" ht="15" customHeight="1" x14ac:dyDescent="0.2">
      <c r="B227" s="75" t="s">
        <v>278</v>
      </c>
      <c r="C227" s="75"/>
      <c r="F227" s="142">
        <v>0</v>
      </c>
      <c r="G227" s="31"/>
      <c r="H227" s="27">
        <v>6704580</v>
      </c>
      <c r="I227" s="31"/>
      <c r="J227" s="142">
        <v>0</v>
      </c>
      <c r="K227" s="31"/>
      <c r="L227" s="206">
        <v>0</v>
      </c>
    </row>
    <row r="228" spans="1:12" ht="15" customHeight="1" x14ac:dyDescent="0.2">
      <c r="A228" s="75" t="s">
        <v>279</v>
      </c>
      <c r="C228" s="75"/>
      <c r="F228" s="142">
        <v>0</v>
      </c>
      <c r="G228" s="31"/>
      <c r="H228" s="27">
        <v>6782089</v>
      </c>
      <c r="I228" s="31"/>
      <c r="J228" s="142">
        <v>0</v>
      </c>
      <c r="K228" s="31"/>
      <c r="L228" s="206">
        <v>0</v>
      </c>
    </row>
    <row r="229" spans="1:12" ht="15" customHeight="1" x14ac:dyDescent="0.2">
      <c r="A229" s="75" t="s">
        <v>357</v>
      </c>
      <c r="C229" s="75"/>
      <c r="F229" s="142"/>
      <c r="G229" s="31"/>
      <c r="H229" s="206"/>
      <c r="I229" s="31"/>
      <c r="J229" s="142"/>
      <c r="K229" s="31"/>
      <c r="L229" s="206"/>
    </row>
    <row r="230" spans="1:12" ht="15" customHeight="1" x14ac:dyDescent="0.2">
      <c r="B230" s="75" t="s">
        <v>358</v>
      </c>
      <c r="C230" s="75"/>
      <c r="D230" s="254" t="s">
        <v>337</v>
      </c>
      <c r="F230" s="142">
        <v>-24270</v>
      </c>
      <c r="G230" s="31"/>
      <c r="H230" s="206">
        <v>0</v>
      </c>
      <c r="I230" s="31"/>
      <c r="J230" s="142">
        <v>0</v>
      </c>
      <c r="K230" s="31"/>
      <c r="L230" s="206">
        <v>0</v>
      </c>
    </row>
    <row r="231" spans="1:12" ht="15" customHeight="1" x14ac:dyDescent="0.2">
      <c r="A231" s="75" t="s">
        <v>259</v>
      </c>
      <c r="C231" s="75"/>
      <c r="D231" s="149">
        <v>17</v>
      </c>
      <c r="F231" s="125">
        <v>6338620</v>
      </c>
      <c r="G231" s="31"/>
      <c r="H231" s="206">
        <v>0</v>
      </c>
      <c r="I231" s="31"/>
      <c r="J231" s="142">
        <v>0</v>
      </c>
      <c r="K231" s="31"/>
      <c r="L231" s="206">
        <v>0</v>
      </c>
    </row>
    <row r="232" spans="1:12" ht="15" customHeight="1" x14ac:dyDescent="0.2">
      <c r="A232" s="75" t="s">
        <v>281</v>
      </c>
      <c r="C232" s="75"/>
      <c r="D232" s="149"/>
      <c r="F232" s="125"/>
      <c r="G232" s="31"/>
      <c r="H232" s="206"/>
      <c r="I232" s="31"/>
      <c r="J232" s="142"/>
      <c r="K232" s="31"/>
      <c r="L232" s="206"/>
    </row>
    <row r="233" spans="1:12" ht="15" customHeight="1" x14ac:dyDescent="0.2">
      <c r="B233" s="77" t="s">
        <v>280</v>
      </c>
      <c r="C233" s="75"/>
      <c r="D233" s="149">
        <v>17</v>
      </c>
      <c r="F233" s="125">
        <v>150962592</v>
      </c>
      <c r="G233" s="31"/>
      <c r="H233" s="206">
        <v>0</v>
      </c>
      <c r="I233" s="31"/>
      <c r="J233" s="142">
        <v>14156955</v>
      </c>
      <c r="K233" s="31"/>
      <c r="L233" s="206">
        <v>0</v>
      </c>
    </row>
    <row r="234" spans="1:12" ht="15" customHeight="1" x14ac:dyDescent="0.2">
      <c r="A234" s="75" t="s">
        <v>365</v>
      </c>
      <c r="B234" s="77"/>
      <c r="C234" s="75"/>
      <c r="F234" s="125"/>
      <c r="G234" s="31"/>
      <c r="H234" s="206"/>
      <c r="I234" s="31"/>
      <c r="J234" s="142"/>
      <c r="K234" s="31"/>
      <c r="L234" s="206"/>
    </row>
    <row r="235" spans="1:12" ht="15" customHeight="1" x14ac:dyDescent="0.2">
      <c r="B235" s="77" t="s">
        <v>366</v>
      </c>
      <c r="C235" s="75"/>
      <c r="F235" s="125">
        <v>832034</v>
      </c>
      <c r="G235" s="31"/>
      <c r="H235" s="206">
        <v>697484</v>
      </c>
      <c r="I235" s="31"/>
      <c r="J235" s="142">
        <v>417300</v>
      </c>
      <c r="K235" s="31"/>
      <c r="L235" s="206">
        <v>486850</v>
      </c>
    </row>
    <row r="236" spans="1:12" ht="15" customHeight="1" x14ac:dyDescent="0.2">
      <c r="B236" s="77" t="s">
        <v>367</v>
      </c>
      <c r="C236" s="75"/>
      <c r="D236" s="149">
        <v>17</v>
      </c>
      <c r="F236" s="125">
        <v>38776223</v>
      </c>
      <c r="G236" s="31"/>
      <c r="H236" s="206">
        <v>143937717</v>
      </c>
      <c r="I236" s="31"/>
      <c r="J236" s="142">
        <v>1198960</v>
      </c>
      <c r="K236" s="31"/>
      <c r="L236" s="206">
        <v>373976</v>
      </c>
    </row>
    <row r="237" spans="1:12" ht="15" customHeight="1" x14ac:dyDescent="0.2">
      <c r="B237" s="77"/>
      <c r="C237" s="75"/>
      <c r="F237" s="27"/>
      <c r="G237" s="31"/>
      <c r="H237" s="206"/>
      <c r="I237" s="31"/>
      <c r="J237" s="206"/>
      <c r="K237" s="31"/>
      <c r="L237" s="206"/>
    </row>
    <row r="238" spans="1:12" ht="15" customHeight="1" x14ac:dyDescent="0.2">
      <c r="B238" s="77"/>
      <c r="C238" s="75"/>
      <c r="F238" s="27"/>
      <c r="G238" s="31"/>
      <c r="H238" s="206"/>
      <c r="I238" s="31"/>
      <c r="J238" s="206"/>
      <c r="K238" s="31"/>
      <c r="L238" s="206"/>
    </row>
    <row r="239" spans="1:12" ht="15" customHeight="1" x14ac:dyDescent="0.2">
      <c r="B239" s="77"/>
      <c r="C239" s="75"/>
      <c r="F239" s="27"/>
      <c r="G239" s="31"/>
      <c r="H239" s="206"/>
      <c r="I239" s="31"/>
      <c r="J239" s="206"/>
      <c r="K239" s="31"/>
      <c r="L239" s="206"/>
    </row>
    <row r="240" spans="1:12" ht="15" customHeight="1" x14ac:dyDescent="0.2">
      <c r="B240" s="77"/>
      <c r="C240" s="75"/>
      <c r="F240" s="27"/>
      <c r="G240" s="31"/>
      <c r="H240" s="206"/>
      <c r="I240" s="31"/>
      <c r="J240" s="206"/>
      <c r="K240" s="31"/>
      <c r="L240" s="206"/>
    </row>
    <row r="241" spans="1:12" ht="12" customHeight="1" x14ac:dyDescent="0.2">
      <c r="B241" s="77"/>
      <c r="C241" s="75"/>
      <c r="F241" s="27"/>
      <c r="G241" s="31"/>
      <c r="H241" s="206"/>
      <c r="I241" s="31"/>
      <c r="J241" s="206"/>
      <c r="K241" s="31"/>
      <c r="L241" s="206"/>
    </row>
    <row r="242" spans="1:12" ht="20.100000000000001" customHeight="1" x14ac:dyDescent="0.2">
      <c r="A242" s="532" t="str">
        <f>+'2-4'!A61</f>
        <v>The accompanying notes on pages 16 to 47 form part of this interim financial information.</v>
      </c>
      <c r="B242" s="533"/>
      <c r="C242" s="275"/>
      <c r="D242" s="276"/>
      <c r="E242" s="68"/>
      <c r="F242" s="68"/>
      <c r="G242" s="69"/>
      <c r="H242" s="273"/>
      <c r="I242" s="69"/>
      <c r="J242" s="273"/>
      <c r="K242" s="69"/>
      <c r="L242" s="273"/>
    </row>
    <row r="243" spans="1:12" ht="15" customHeight="1" x14ac:dyDescent="0.2">
      <c r="A243" s="253" t="str">
        <f>+A63</f>
        <v>Thonburi Healthcare Group Public Company Limited</v>
      </c>
      <c r="B243" s="302"/>
      <c r="C243" s="303"/>
      <c r="E243" s="25"/>
      <c r="F243" s="255"/>
      <c r="G243" s="255"/>
      <c r="H243" s="255"/>
      <c r="I243" s="255"/>
      <c r="J243" s="255"/>
      <c r="K243" s="255"/>
      <c r="L243" s="255"/>
    </row>
    <row r="244" spans="1:12" ht="15" customHeight="1" x14ac:dyDescent="0.2">
      <c r="A244" s="253" t="s">
        <v>109</v>
      </c>
      <c r="B244" s="253"/>
      <c r="C244" s="25"/>
      <c r="E244" s="25"/>
      <c r="F244" s="255"/>
      <c r="G244" s="255"/>
      <c r="H244" s="255"/>
      <c r="I244" s="255"/>
      <c r="J244" s="255"/>
      <c r="K244" s="255"/>
      <c r="L244" s="255"/>
    </row>
    <row r="245" spans="1:12" ht="15" customHeight="1" x14ac:dyDescent="0.2">
      <c r="A245" s="304" t="str">
        <f>+A65</f>
        <v>For the nine-month period ended 30 September 2020</v>
      </c>
      <c r="B245" s="304"/>
      <c r="C245" s="62"/>
      <c r="D245" s="276"/>
      <c r="E245" s="62"/>
      <c r="F245" s="305"/>
      <c r="G245" s="305"/>
      <c r="H245" s="305"/>
      <c r="I245" s="305"/>
      <c r="J245" s="305"/>
      <c r="K245" s="305"/>
      <c r="L245" s="305"/>
    </row>
    <row r="246" spans="1:12" ht="15" customHeight="1" x14ac:dyDescent="0.2">
      <c r="A246" s="253"/>
      <c r="B246" s="253"/>
      <c r="C246" s="25"/>
      <c r="E246" s="25"/>
      <c r="F246" s="255"/>
      <c r="G246" s="255"/>
      <c r="H246" s="255"/>
      <c r="I246" s="255"/>
      <c r="J246" s="255"/>
      <c r="K246" s="255"/>
      <c r="L246" s="255"/>
    </row>
    <row r="247" spans="1:12" ht="15" customHeight="1" x14ac:dyDescent="0.2">
      <c r="A247" s="253"/>
      <c r="B247" s="253"/>
      <c r="C247" s="25"/>
      <c r="E247" s="25"/>
      <c r="F247" s="255"/>
      <c r="G247" s="255"/>
      <c r="H247" s="255"/>
      <c r="I247" s="255"/>
      <c r="J247" s="255"/>
      <c r="K247" s="255"/>
      <c r="L247" s="255"/>
    </row>
    <row r="248" spans="1:12" ht="15" customHeight="1" x14ac:dyDescent="0.2">
      <c r="F248" s="543" t="s">
        <v>1</v>
      </c>
      <c r="G248" s="543"/>
      <c r="H248" s="543"/>
      <c r="I248" s="196"/>
      <c r="J248" s="543" t="s">
        <v>163</v>
      </c>
      <c r="K248" s="543"/>
      <c r="L248" s="543"/>
    </row>
    <row r="249" spans="1:12" ht="15" customHeight="1" x14ac:dyDescent="0.2">
      <c r="F249" s="537" t="s">
        <v>162</v>
      </c>
      <c r="G249" s="537"/>
      <c r="H249" s="537"/>
      <c r="I249" s="196"/>
      <c r="J249" s="537" t="s">
        <v>162</v>
      </c>
      <c r="K249" s="537"/>
      <c r="L249" s="537"/>
    </row>
    <row r="250" spans="1:12" ht="15" customHeight="1" x14ac:dyDescent="0.2">
      <c r="A250" s="203"/>
      <c r="B250" s="203"/>
      <c r="C250" s="25"/>
      <c r="E250" s="25"/>
      <c r="F250" s="256" t="s">
        <v>2</v>
      </c>
      <c r="G250" s="257"/>
      <c r="H250" s="256" t="s">
        <v>2</v>
      </c>
      <c r="I250" s="258"/>
      <c r="J250" s="256" t="s">
        <v>2</v>
      </c>
      <c r="K250" s="257"/>
      <c r="L250" s="256" t="s">
        <v>2</v>
      </c>
    </row>
    <row r="251" spans="1:12" ht="15" customHeight="1" x14ac:dyDescent="0.2">
      <c r="A251" s="203"/>
      <c r="B251" s="203"/>
      <c r="C251" s="25"/>
      <c r="E251" s="25"/>
      <c r="F251" s="55" t="s">
        <v>324</v>
      </c>
      <c r="G251" s="55"/>
      <c r="H251" s="55" t="s">
        <v>324</v>
      </c>
      <c r="I251" s="196"/>
      <c r="J251" s="55" t="s">
        <v>324</v>
      </c>
      <c r="K251" s="196"/>
      <c r="L251" s="55" t="s">
        <v>324</v>
      </c>
    </row>
    <row r="252" spans="1:12" ht="15" customHeight="1" x14ac:dyDescent="0.2">
      <c r="D252" s="43"/>
      <c r="E252" s="29"/>
      <c r="F252" s="259" t="s">
        <v>221</v>
      </c>
      <c r="G252" s="260"/>
      <c r="H252" s="259" t="s">
        <v>205</v>
      </c>
      <c r="I252" s="258"/>
      <c r="J252" s="259" t="s">
        <v>221</v>
      </c>
      <c r="K252" s="260"/>
      <c r="L252" s="259" t="s">
        <v>205</v>
      </c>
    </row>
    <row r="253" spans="1:12" ht="15" customHeight="1" x14ac:dyDescent="0.2">
      <c r="D253" s="261" t="s">
        <v>5</v>
      </c>
      <c r="E253" s="29"/>
      <c r="F253" s="262" t="s">
        <v>48</v>
      </c>
      <c r="G253" s="257"/>
      <c r="H253" s="262" t="s">
        <v>48</v>
      </c>
      <c r="I253" s="258"/>
      <c r="J253" s="262" t="s">
        <v>48</v>
      </c>
      <c r="K253" s="257"/>
      <c r="L253" s="262" t="s">
        <v>48</v>
      </c>
    </row>
    <row r="254" spans="1:12" ht="15" customHeight="1" x14ac:dyDescent="0.2">
      <c r="C254" s="75"/>
      <c r="F254" s="125"/>
      <c r="G254" s="31"/>
      <c r="H254" s="206"/>
      <c r="I254" s="31"/>
      <c r="J254" s="142"/>
      <c r="K254" s="31"/>
      <c r="L254" s="206"/>
    </row>
    <row r="255" spans="1:12" ht="15" customHeight="1" x14ac:dyDescent="0.2">
      <c r="A255" s="74" t="s">
        <v>231</v>
      </c>
      <c r="C255" s="75"/>
      <c r="F255" s="125"/>
      <c r="G255" s="31"/>
      <c r="H255" s="27"/>
      <c r="I255" s="31"/>
      <c r="J255" s="142"/>
      <c r="K255" s="31"/>
      <c r="L255" s="27"/>
    </row>
    <row r="256" spans="1:12" ht="15" customHeight="1" x14ac:dyDescent="0.2">
      <c r="A256" s="75" t="s">
        <v>225</v>
      </c>
      <c r="C256" s="75"/>
      <c r="F256" s="125"/>
      <c r="G256" s="31"/>
      <c r="H256" s="27"/>
      <c r="I256" s="31"/>
      <c r="J256" s="142"/>
      <c r="K256" s="31"/>
      <c r="L256" s="27"/>
    </row>
    <row r="257" spans="2:12" ht="15" customHeight="1" x14ac:dyDescent="0.2">
      <c r="B257" s="75" t="s">
        <v>232</v>
      </c>
      <c r="C257" s="75"/>
      <c r="D257" s="149">
        <v>24</v>
      </c>
      <c r="F257" s="125">
        <v>135167425</v>
      </c>
      <c r="G257" s="31"/>
      <c r="H257" s="417">
        <v>0</v>
      </c>
      <c r="I257" s="31"/>
      <c r="J257" s="142">
        <v>14818316</v>
      </c>
      <c r="K257" s="31"/>
      <c r="L257" s="417">
        <v>0</v>
      </c>
    </row>
    <row r="258" spans="2:12" ht="15" customHeight="1" x14ac:dyDescent="0.2">
      <c r="B258" s="75" t="s">
        <v>230</v>
      </c>
      <c r="C258" s="75"/>
      <c r="D258" s="149">
        <v>18</v>
      </c>
      <c r="F258" s="125">
        <v>152126319</v>
      </c>
      <c r="G258" s="31"/>
      <c r="H258" s="417">
        <v>0</v>
      </c>
      <c r="I258" s="31"/>
      <c r="J258" s="142">
        <v>22253404</v>
      </c>
      <c r="K258" s="31"/>
      <c r="L258" s="417">
        <v>0</v>
      </c>
    </row>
    <row r="259" spans="2:12" ht="15" customHeight="1" x14ac:dyDescent="0.2">
      <c r="B259" s="77" t="s">
        <v>260</v>
      </c>
      <c r="C259" s="75"/>
      <c r="D259" s="149">
        <v>18</v>
      </c>
      <c r="F259" s="125">
        <v>74198974</v>
      </c>
      <c r="G259" s="31"/>
      <c r="H259" s="417">
        <v>0</v>
      </c>
      <c r="I259" s="31"/>
      <c r="J259" s="142">
        <v>2563877</v>
      </c>
      <c r="K259" s="31"/>
      <c r="L259" s="417">
        <v>0</v>
      </c>
    </row>
    <row r="260" spans="2:12" ht="15" customHeight="1" x14ac:dyDescent="0.2">
      <c r="B260" s="77" t="s">
        <v>303</v>
      </c>
      <c r="C260" s="75"/>
      <c r="D260" s="149">
        <v>18</v>
      </c>
      <c r="F260" s="125">
        <v>-9077992</v>
      </c>
      <c r="G260" s="31"/>
      <c r="H260" s="417">
        <v>0</v>
      </c>
      <c r="I260" s="31"/>
      <c r="J260" s="142">
        <v>0</v>
      </c>
      <c r="K260" s="31"/>
      <c r="L260" s="417">
        <v>0</v>
      </c>
    </row>
    <row r="261" spans="2:12" ht="15" customHeight="1" x14ac:dyDescent="0.2">
      <c r="B261" s="77" t="s">
        <v>314</v>
      </c>
      <c r="C261" s="75"/>
      <c r="D261" s="149">
        <v>18</v>
      </c>
      <c r="F261" s="125">
        <v>-347311</v>
      </c>
      <c r="G261" s="31"/>
      <c r="H261" s="417">
        <v>0</v>
      </c>
      <c r="I261" s="31"/>
      <c r="J261" s="142">
        <v>0</v>
      </c>
      <c r="K261" s="31"/>
      <c r="L261" s="417">
        <v>0</v>
      </c>
    </row>
    <row r="262" spans="2:12" ht="15" customHeight="1" x14ac:dyDescent="0.2">
      <c r="B262" s="77" t="s">
        <v>245</v>
      </c>
      <c r="C262" s="75"/>
      <c r="D262" s="149">
        <v>5</v>
      </c>
      <c r="F262" s="125">
        <v>5457492</v>
      </c>
      <c r="G262" s="31"/>
      <c r="H262" s="417">
        <v>0</v>
      </c>
      <c r="I262" s="31"/>
      <c r="J262" s="142">
        <v>0</v>
      </c>
      <c r="K262" s="31"/>
      <c r="L262" s="417">
        <v>0</v>
      </c>
    </row>
    <row r="263" spans="2:12" ht="15" customHeight="1" x14ac:dyDescent="0.2">
      <c r="B263" s="77" t="s">
        <v>261</v>
      </c>
      <c r="C263" s="75"/>
      <c r="D263" s="149">
        <v>5</v>
      </c>
      <c r="F263" s="125">
        <v>61200000</v>
      </c>
      <c r="G263" s="31"/>
      <c r="H263" s="417">
        <v>0</v>
      </c>
      <c r="I263" s="31"/>
      <c r="J263" s="142">
        <v>0</v>
      </c>
      <c r="K263" s="31"/>
      <c r="L263" s="417">
        <v>0</v>
      </c>
    </row>
    <row r="264" spans="2:12" ht="15" customHeight="1" x14ac:dyDescent="0.2">
      <c r="B264" s="75" t="s">
        <v>233</v>
      </c>
      <c r="C264" s="75"/>
      <c r="D264" s="149"/>
      <c r="F264" s="125">
        <v>-64010164</v>
      </c>
      <c r="G264" s="31"/>
      <c r="H264" s="417">
        <v>0</v>
      </c>
      <c r="I264" s="31"/>
      <c r="J264" s="142">
        <v>-7079060</v>
      </c>
      <c r="K264" s="31"/>
      <c r="L264" s="417">
        <v>0</v>
      </c>
    </row>
    <row r="265" spans="2:12" ht="15" customHeight="1" x14ac:dyDescent="0.2">
      <c r="B265" s="77" t="s">
        <v>335</v>
      </c>
      <c r="C265" s="75"/>
      <c r="D265" s="149">
        <v>24</v>
      </c>
      <c r="F265" s="125">
        <f>SUM(F257:F264)</f>
        <v>354714743</v>
      </c>
      <c r="G265" s="31"/>
      <c r="H265" s="417">
        <v>0</v>
      </c>
      <c r="I265" s="31"/>
      <c r="J265" s="125">
        <f>SUM(J257:J264)</f>
        <v>32556537</v>
      </c>
      <c r="K265" s="31"/>
      <c r="L265" s="417">
        <v>0</v>
      </c>
    </row>
    <row r="266" spans="2:12" ht="15" customHeight="1" x14ac:dyDescent="0.2">
      <c r="B266" s="77"/>
      <c r="C266" s="75"/>
      <c r="F266" s="27"/>
      <c r="G266" s="31"/>
      <c r="H266" s="206"/>
      <c r="I266" s="31"/>
      <c r="J266" s="206"/>
      <c r="K266" s="31"/>
      <c r="L266" s="206"/>
    </row>
    <row r="267" spans="2:12" ht="15" customHeight="1" x14ac:dyDescent="0.2">
      <c r="B267" s="77"/>
      <c r="C267" s="75"/>
      <c r="F267" s="27"/>
      <c r="G267" s="31"/>
      <c r="H267" s="206"/>
      <c r="I267" s="31"/>
      <c r="J267" s="206"/>
      <c r="K267" s="31"/>
      <c r="L267" s="206"/>
    </row>
    <row r="268" spans="2:12" ht="15" customHeight="1" x14ac:dyDescent="0.2">
      <c r="B268" s="77"/>
      <c r="C268" s="75"/>
      <c r="F268" s="27"/>
      <c r="G268" s="31"/>
      <c r="H268" s="206"/>
      <c r="I268" s="31"/>
      <c r="J268" s="206"/>
      <c r="K268" s="31"/>
      <c r="L268" s="206"/>
    </row>
    <row r="269" spans="2:12" ht="15" customHeight="1" x14ac:dyDescent="0.2">
      <c r="B269" s="77"/>
      <c r="C269" s="75"/>
      <c r="F269" s="27"/>
      <c r="G269" s="31"/>
      <c r="H269" s="206"/>
      <c r="I269" s="31"/>
      <c r="J269" s="206"/>
      <c r="K269" s="31"/>
      <c r="L269" s="206"/>
    </row>
    <row r="270" spans="2:12" ht="15" customHeight="1" x14ac:dyDescent="0.2">
      <c r="B270" s="77"/>
      <c r="C270" s="75"/>
      <c r="F270" s="27"/>
      <c r="G270" s="31"/>
      <c r="H270" s="206"/>
      <c r="I270" s="31"/>
      <c r="J270" s="206"/>
      <c r="K270" s="31"/>
      <c r="L270" s="206"/>
    </row>
    <row r="271" spans="2:12" ht="15" customHeight="1" x14ac:dyDescent="0.2">
      <c r="B271" s="77"/>
      <c r="C271" s="75"/>
      <c r="F271" s="27"/>
      <c r="G271" s="31"/>
      <c r="H271" s="206"/>
      <c r="I271" s="31"/>
      <c r="J271" s="206"/>
      <c r="K271" s="31"/>
      <c r="L271" s="206"/>
    </row>
    <row r="272" spans="2:12" ht="15" customHeight="1" x14ac:dyDescent="0.2">
      <c r="B272" s="77"/>
      <c r="C272" s="75"/>
      <c r="F272" s="27"/>
      <c r="G272" s="31"/>
      <c r="H272" s="206"/>
      <c r="I272" s="31"/>
      <c r="J272" s="206"/>
      <c r="K272" s="31"/>
      <c r="L272" s="206"/>
    </row>
    <row r="273" spans="2:12" ht="15" customHeight="1" x14ac:dyDescent="0.2">
      <c r="B273" s="77"/>
      <c r="C273" s="75"/>
      <c r="F273" s="27"/>
      <c r="G273" s="31"/>
      <c r="H273" s="206"/>
      <c r="I273" s="31"/>
      <c r="J273" s="206"/>
      <c r="K273" s="31"/>
      <c r="L273" s="206"/>
    </row>
    <row r="274" spans="2:12" ht="15" customHeight="1" x14ac:dyDescent="0.2">
      <c r="B274" s="77"/>
      <c r="C274" s="75"/>
      <c r="F274" s="27"/>
      <c r="G274" s="31"/>
      <c r="H274" s="206"/>
      <c r="I274" s="31"/>
      <c r="J274" s="206"/>
      <c r="K274" s="31"/>
      <c r="L274" s="206"/>
    </row>
    <row r="275" spans="2:12" ht="15" customHeight="1" x14ac:dyDescent="0.2">
      <c r="B275" s="77"/>
      <c r="C275" s="75"/>
      <c r="F275" s="27"/>
      <c r="G275" s="31"/>
      <c r="H275" s="206"/>
      <c r="I275" s="31"/>
      <c r="J275" s="206"/>
      <c r="K275" s="31"/>
      <c r="L275" s="206"/>
    </row>
    <row r="276" spans="2:12" ht="15" customHeight="1" x14ac:dyDescent="0.2">
      <c r="B276" s="77"/>
      <c r="C276" s="75"/>
      <c r="F276" s="27"/>
      <c r="G276" s="31"/>
      <c r="H276" s="206"/>
      <c r="I276" s="31"/>
      <c r="J276" s="206"/>
      <c r="K276" s="31"/>
      <c r="L276" s="206"/>
    </row>
    <row r="277" spans="2:12" ht="15" customHeight="1" x14ac:dyDescent="0.2">
      <c r="B277" s="77"/>
      <c r="C277" s="75"/>
      <c r="F277" s="27"/>
      <c r="G277" s="31"/>
      <c r="H277" s="206"/>
      <c r="I277" s="31"/>
      <c r="J277" s="206"/>
      <c r="K277" s="31"/>
      <c r="L277" s="206"/>
    </row>
    <row r="278" spans="2:12" ht="15" customHeight="1" x14ac:dyDescent="0.2">
      <c r="B278" s="77"/>
      <c r="C278" s="75"/>
      <c r="F278" s="27"/>
      <c r="G278" s="31"/>
      <c r="H278" s="206"/>
      <c r="I278" s="31"/>
      <c r="J278" s="206"/>
      <c r="K278" s="31"/>
      <c r="L278" s="206"/>
    </row>
    <row r="279" spans="2:12" ht="15" customHeight="1" x14ac:dyDescent="0.2">
      <c r="B279" s="77"/>
      <c r="C279" s="75"/>
      <c r="F279" s="27"/>
      <c r="G279" s="31"/>
      <c r="H279" s="206"/>
      <c r="I279" s="31"/>
      <c r="J279" s="206"/>
      <c r="K279" s="31"/>
      <c r="L279" s="206"/>
    </row>
    <row r="280" spans="2:12" ht="15" customHeight="1" x14ac:dyDescent="0.2">
      <c r="B280" s="77"/>
      <c r="C280" s="75"/>
      <c r="F280" s="27"/>
      <c r="G280" s="31"/>
      <c r="H280" s="206"/>
      <c r="I280" s="31"/>
      <c r="J280" s="206"/>
      <c r="K280" s="31"/>
      <c r="L280" s="206"/>
    </row>
    <row r="281" spans="2:12" ht="15" customHeight="1" x14ac:dyDescent="0.2">
      <c r="B281" s="77"/>
      <c r="C281" s="75"/>
      <c r="F281" s="27"/>
      <c r="G281" s="31"/>
      <c r="H281" s="206"/>
      <c r="I281" s="31"/>
      <c r="J281" s="206"/>
      <c r="K281" s="31"/>
      <c r="L281" s="206"/>
    </row>
    <row r="282" spans="2:12" ht="15" customHeight="1" x14ac:dyDescent="0.2">
      <c r="B282" s="77"/>
      <c r="C282" s="75"/>
      <c r="F282" s="27"/>
      <c r="G282" s="31"/>
      <c r="H282" s="206"/>
      <c r="I282" s="31"/>
      <c r="J282" s="206"/>
      <c r="K282" s="31"/>
      <c r="L282" s="206"/>
    </row>
    <row r="283" spans="2:12" ht="15" customHeight="1" x14ac:dyDescent="0.2">
      <c r="B283" s="77"/>
      <c r="C283" s="75"/>
      <c r="F283" s="27"/>
      <c r="G283" s="31"/>
      <c r="H283" s="206"/>
      <c r="I283" s="31"/>
      <c r="J283" s="206"/>
      <c r="K283" s="31"/>
      <c r="L283" s="206"/>
    </row>
    <row r="284" spans="2:12" ht="15" customHeight="1" x14ac:dyDescent="0.2">
      <c r="B284" s="77"/>
      <c r="C284" s="75"/>
      <c r="F284" s="27"/>
      <c r="G284" s="31"/>
      <c r="H284" s="206"/>
      <c r="I284" s="31"/>
      <c r="J284" s="206"/>
      <c r="K284" s="31"/>
      <c r="L284" s="206"/>
    </row>
    <row r="285" spans="2:12" ht="15" customHeight="1" x14ac:dyDescent="0.2">
      <c r="B285" s="77"/>
      <c r="C285" s="75"/>
      <c r="F285" s="27"/>
      <c r="G285" s="31"/>
      <c r="H285" s="206"/>
      <c r="I285" s="31"/>
      <c r="J285" s="206"/>
      <c r="K285" s="31"/>
      <c r="L285" s="206"/>
    </row>
    <row r="286" spans="2:12" ht="15" customHeight="1" x14ac:dyDescent="0.2">
      <c r="B286" s="77"/>
      <c r="C286" s="75"/>
      <c r="F286" s="27"/>
      <c r="G286" s="31"/>
      <c r="H286" s="206"/>
      <c r="I286" s="31"/>
      <c r="J286" s="206"/>
      <c r="K286" s="31"/>
      <c r="L286" s="206"/>
    </row>
    <row r="287" spans="2:12" ht="15" customHeight="1" x14ac:dyDescent="0.2">
      <c r="B287" s="77"/>
      <c r="C287" s="75"/>
      <c r="F287" s="27"/>
      <c r="G287" s="31"/>
      <c r="H287" s="206"/>
      <c r="I287" s="31"/>
      <c r="J287" s="206"/>
      <c r="K287" s="31"/>
      <c r="L287" s="206"/>
    </row>
    <row r="288" spans="2:12" ht="15" customHeight="1" x14ac:dyDescent="0.2">
      <c r="B288" s="77"/>
      <c r="C288" s="75"/>
      <c r="F288" s="27"/>
      <c r="G288" s="31"/>
      <c r="H288" s="206"/>
      <c r="I288" s="31"/>
      <c r="J288" s="206"/>
      <c r="K288" s="31"/>
      <c r="L288" s="206"/>
    </row>
    <row r="289" spans="1:12" ht="15" customHeight="1" x14ac:dyDescent="0.2">
      <c r="B289" s="77"/>
      <c r="C289" s="75"/>
      <c r="F289" s="27"/>
      <c r="G289" s="31"/>
      <c r="H289" s="206"/>
      <c r="I289" s="31"/>
      <c r="J289" s="206"/>
      <c r="K289" s="31"/>
      <c r="L289" s="206"/>
    </row>
    <row r="290" spans="1:12" ht="15" customHeight="1" x14ac:dyDescent="0.2">
      <c r="B290" s="77"/>
      <c r="C290" s="75"/>
      <c r="F290" s="27"/>
      <c r="G290" s="31"/>
      <c r="H290" s="206"/>
      <c r="I290" s="31"/>
      <c r="J290" s="206"/>
      <c r="K290" s="31"/>
      <c r="L290" s="206"/>
    </row>
    <row r="291" spans="1:12" ht="15" customHeight="1" x14ac:dyDescent="0.2">
      <c r="B291" s="77"/>
      <c r="C291" s="75"/>
      <c r="F291" s="27"/>
      <c r="G291" s="31"/>
      <c r="H291" s="206"/>
      <c r="I291" s="31"/>
      <c r="J291" s="206"/>
      <c r="K291" s="31"/>
      <c r="L291" s="206"/>
    </row>
    <row r="292" spans="1:12" ht="15" customHeight="1" x14ac:dyDescent="0.2">
      <c r="B292" s="77"/>
      <c r="C292" s="75"/>
      <c r="F292" s="27"/>
      <c r="G292" s="31"/>
      <c r="H292" s="206"/>
      <c r="I292" s="31"/>
      <c r="J292" s="206"/>
      <c r="K292" s="31"/>
      <c r="L292" s="206"/>
    </row>
    <row r="293" spans="1:12" ht="15" customHeight="1" x14ac:dyDescent="0.2">
      <c r="B293" s="77"/>
      <c r="C293" s="75"/>
      <c r="F293" s="27"/>
      <c r="G293" s="31"/>
      <c r="H293" s="206"/>
      <c r="I293" s="31"/>
      <c r="J293" s="206"/>
      <c r="K293" s="31"/>
      <c r="L293" s="206"/>
    </row>
    <row r="294" spans="1:12" ht="15" customHeight="1" x14ac:dyDescent="0.2">
      <c r="B294" s="77"/>
      <c r="C294" s="75"/>
      <c r="F294" s="27"/>
      <c r="G294" s="31"/>
      <c r="H294" s="206"/>
      <c r="I294" s="31"/>
      <c r="J294" s="206"/>
      <c r="K294" s="31"/>
      <c r="L294" s="206"/>
    </row>
    <row r="295" spans="1:12" ht="15" customHeight="1" x14ac:dyDescent="0.2">
      <c r="B295" s="77"/>
      <c r="C295" s="75"/>
      <c r="F295" s="27"/>
      <c r="G295" s="31"/>
      <c r="H295" s="206"/>
      <c r="I295" s="31"/>
      <c r="J295" s="206"/>
      <c r="K295" s="31"/>
      <c r="L295" s="206"/>
    </row>
    <row r="296" spans="1:12" ht="15" customHeight="1" x14ac:dyDescent="0.2">
      <c r="B296" s="77"/>
      <c r="C296" s="75"/>
      <c r="F296" s="27"/>
      <c r="G296" s="31"/>
      <c r="H296" s="206"/>
      <c r="I296" s="31"/>
      <c r="J296" s="206"/>
      <c r="K296" s="31"/>
      <c r="L296" s="206"/>
    </row>
    <row r="297" spans="1:12" ht="15" customHeight="1" x14ac:dyDescent="0.2">
      <c r="B297" s="77"/>
      <c r="C297" s="75"/>
      <c r="F297" s="27"/>
      <c r="G297" s="31"/>
      <c r="H297" s="206"/>
      <c r="I297" s="31"/>
      <c r="J297" s="206"/>
      <c r="K297" s="31"/>
      <c r="L297" s="206"/>
    </row>
    <row r="298" spans="1:12" ht="15" customHeight="1" x14ac:dyDescent="0.2">
      <c r="B298" s="77"/>
      <c r="C298" s="75"/>
      <c r="F298" s="27"/>
      <c r="G298" s="31"/>
      <c r="H298" s="206"/>
      <c r="I298" s="31"/>
      <c r="J298" s="206"/>
      <c r="K298" s="31"/>
      <c r="L298" s="206"/>
    </row>
    <row r="299" spans="1:12" ht="15" customHeight="1" x14ac:dyDescent="0.2">
      <c r="B299" s="77"/>
      <c r="C299" s="75"/>
      <c r="F299" s="27"/>
      <c r="G299" s="31"/>
      <c r="H299" s="206"/>
      <c r="I299" s="31"/>
      <c r="J299" s="206"/>
      <c r="K299" s="31"/>
      <c r="L299" s="206"/>
    </row>
    <row r="300" spans="1:12" ht="15" customHeight="1" x14ac:dyDescent="0.2">
      <c r="B300" s="77"/>
      <c r="C300" s="75"/>
      <c r="F300" s="27"/>
      <c r="G300" s="31"/>
      <c r="H300" s="206"/>
      <c r="I300" s="31"/>
      <c r="J300" s="206"/>
      <c r="K300" s="31"/>
      <c r="L300" s="206"/>
    </row>
    <row r="301" spans="1:12" ht="15" customHeight="1" x14ac:dyDescent="0.2">
      <c r="B301" s="77"/>
      <c r="C301" s="75"/>
      <c r="F301" s="27"/>
      <c r="G301" s="31"/>
      <c r="H301" s="206"/>
      <c r="I301" s="31"/>
      <c r="J301" s="206"/>
      <c r="K301" s="31"/>
      <c r="L301" s="206"/>
    </row>
    <row r="302" spans="1:12" ht="10.5" customHeight="1" x14ac:dyDescent="0.2">
      <c r="B302" s="77"/>
      <c r="C302" s="75"/>
      <c r="F302" s="27"/>
      <c r="G302" s="31"/>
      <c r="H302" s="206"/>
      <c r="I302" s="31"/>
      <c r="J302" s="206"/>
      <c r="K302" s="31"/>
      <c r="L302" s="206"/>
    </row>
    <row r="303" spans="1:12" ht="20.100000000000001" customHeight="1" x14ac:dyDescent="0.2">
      <c r="A303" s="534" t="str">
        <f>+'2-4'!A61</f>
        <v>The accompanying notes on pages 16 to 47 form part of this interim financial information.</v>
      </c>
      <c r="B303" s="275"/>
      <c r="C303" s="68"/>
      <c r="D303" s="276"/>
      <c r="E303" s="68"/>
      <c r="F303" s="277"/>
      <c r="G303" s="277"/>
      <c r="H303" s="277"/>
      <c r="I303" s="278"/>
      <c r="J303" s="278"/>
      <c r="K303" s="278"/>
      <c r="L303" s="278"/>
    </row>
  </sheetData>
  <mergeCells count="20">
    <mergeCell ref="F6:H6"/>
    <mergeCell ref="J6:L6"/>
    <mergeCell ref="F7:H7"/>
    <mergeCell ref="J7:L7"/>
    <mergeCell ref="F68:H68"/>
    <mergeCell ref="J68:L68"/>
    <mergeCell ref="F125:H125"/>
    <mergeCell ref="J125:L125"/>
    <mergeCell ref="F126:H126"/>
    <mergeCell ref="J126:L126"/>
    <mergeCell ref="F69:H69"/>
    <mergeCell ref="J69:L69"/>
    <mergeCell ref="F248:H248"/>
    <mergeCell ref="J248:L248"/>
    <mergeCell ref="F249:H249"/>
    <mergeCell ref="J249:L249"/>
    <mergeCell ref="F186:H186"/>
    <mergeCell ref="J186:L186"/>
    <mergeCell ref="F187:H187"/>
    <mergeCell ref="J187:L187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&amp;R&amp;9&amp;P</oddFooter>
  </headerFooter>
  <ignoredErrors>
    <ignoredError sqref="F10:L10 F72:L72 F129:L129 F190:L190 F252:L25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PL5-6 (3m)</vt:lpstr>
      <vt:lpstr>PL7-8 (9m)</vt:lpstr>
      <vt:lpstr>E9</vt:lpstr>
      <vt:lpstr>E10</vt:lpstr>
      <vt:lpstr>11-15</vt:lpstr>
      <vt:lpstr>'2-4'!Print_Area</vt:lpstr>
      <vt:lpstr>'E10'!Print_Area</vt:lpstr>
      <vt:lpstr>'E9'!Print_Area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</cp:lastModifiedBy>
  <cp:lastPrinted>2020-11-12T09:24:04Z</cp:lastPrinted>
  <dcterms:created xsi:type="dcterms:W3CDTF">2016-04-25T06:44:12Z</dcterms:created>
  <dcterms:modified xsi:type="dcterms:W3CDTF">2020-11-12T09:24:14Z</dcterms:modified>
</cp:coreProperties>
</file>