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jaroensettakul\Desktop\"/>
    </mc:Choice>
  </mc:AlternateContent>
  <xr:revisionPtr revIDLastSave="0" documentId="13_ncr:1_{AC4468C4-09BC-4ED1-9971-3535E19F84DC}" xr6:coauthVersionLast="45" xr6:coauthVersionMax="45" xr10:uidLastSave="{00000000-0000-0000-0000-000000000000}"/>
  <bookViews>
    <workbookView xWindow="-108" yWindow="-108" windowWidth="23256" windowHeight="12576" tabRatio="691" firstSheet="1" activeTab="1" xr2:uid="{00000000-000D-0000-FFFF-FFFF00000000}"/>
  </bookViews>
  <sheets>
    <sheet name="BS-3-5" sheetId="29" r:id="rId1"/>
    <sheet name="PL6-9" sheetId="24" r:id="rId2"/>
    <sheet name="SH10" sheetId="31" r:id="rId3"/>
    <sheet name="SH11" sheetId="32" r:id="rId4"/>
    <sheet name="SH12" sheetId="28" r:id="rId5"/>
    <sheet name="SH13" sheetId="33" r:id="rId6"/>
    <sheet name="SCF14-16" sheetId="22" r:id="rId7"/>
  </sheets>
  <externalReferences>
    <externalReference r:id="rId8"/>
    <externalReference r:id="rId9"/>
    <externalReference r:id="rId10"/>
  </externalReferences>
  <definedNames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Area" localSheetId="0">'BS-3-5'!$A$1:$N$93</definedName>
    <definedName name="_xlnm.Print_Area" localSheetId="1">'PL6-9'!$A$1:$N$147</definedName>
    <definedName name="_xlnm.Print_Area" localSheetId="6">'SCF14-16'!$A$1:$M$102</definedName>
    <definedName name="_xlnm.Print_Area" localSheetId="2">'SH10'!$A$1:$X$34</definedName>
    <definedName name="_xlnm.Print_Area" localSheetId="3">'SH11'!$A$1:$AA$37</definedName>
    <definedName name="_xlnm.Print_Area" localSheetId="4">'SH12'!$A$1:$T$26</definedName>
    <definedName name="_xlnm.Print_Area" localSheetId="5">'SH13'!$A$1:$R$26</definedName>
    <definedName name="_xlnm.Print_Area">#REF!</definedName>
    <definedName name="_xlnm.Print_Titles">#REF!</definedName>
    <definedName name="_xlnm.Recorder" localSheetId="2">#REF!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8" i="32" l="1"/>
  <c r="J38" i="32"/>
  <c r="M38" i="32"/>
  <c r="O38" i="32"/>
  <c r="U38" i="32"/>
  <c r="W38" i="32"/>
  <c r="Y38" i="32"/>
  <c r="AA38" i="32"/>
  <c r="T24" i="28" l="1"/>
  <c r="R22" i="28"/>
  <c r="G12" i="22" l="1"/>
  <c r="G84" i="22"/>
  <c r="G13" i="22"/>
  <c r="Y33" i="32" l="1"/>
  <c r="N134" i="24"/>
  <c r="L134" i="24"/>
  <c r="H134" i="24"/>
  <c r="S34" i="32" s="1"/>
  <c r="J134" i="24"/>
  <c r="Y24" i="32"/>
  <c r="G92" i="22" s="1"/>
  <c r="O24" i="32"/>
  <c r="S24" i="32"/>
  <c r="Q24" i="32"/>
  <c r="M24" i="32"/>
  <c r="J24" i="32"/>
  <c r="H24" i="32"/>
  <c r="W23" i="32"/>
  <c r="AA23" i="32" s="1"/>
  <c r="U23" i="32"/>
  <c r="L57" i="24" l="1"/>
  <c r="L55" i="24"/>
  <c r="O33" i="32" l="1"/>
  <c r="O35" i="32" s="1"/>
  <c r="H147" i="24"/>
  <c r="N147" i="24"/>
  <c r="J147" i="24"/>
  <c r="H71" i="24"/>
  <c r="N71" i="24"/>
  <c r="J71" i="24"/>
  <c r="N58" i="24"/>
  <c r="L58" i="24"/>
  <c r="J58" i="24"/>
  <c r="H58" i="24"/>
  <c r="N24" i="33"/>
  <c r="L24" i="33"/>
  <c r="J24" i="33"/>
  <c r="H24" i="33"/>
  <c r="P19" i="33"/>
  <c r="R18" i="33"/>
  <c r="R19" i="33" s="1"/>
  <c r="P14" i="33"/>
  <c r="N14" i="33"/>
  <c r="L14" i="33"/>
  <c r="L26" i="33" s="1"/>
  <c r="L27" i="33" s="1"/>
  <c r="J14" i="33"/>
  <c r="H14" i="33"/>
  <c r="R13" i="33"/>
  <c r="R12" i="33"/>
  <c r="Y35" i="32"/>
  <c r="S35" i="32"/>
  <c r="Q35" i="32"/>
  <c r="M35" i="32"/>
  <c r="J35" i="32"/>
  <c r="H35" i="32"/>
  <c r="U34" i="32"/>
  <c r="W34" i="32" s="1"/>
  <c r="AA34" i="32" s="1"/>
  <c r="U33" i="32"/>
  <c r="Y28" i="32"/>
  <c r="G93" i="22" s="1"/>
  <c r="S28" i="32"/>
  <c r="S30" i="32" s="1"/>
  <c r="Q28" i="32"/>
  <c r="Q30" i="32" s="1"/>
  <c r="U30" i="32" s="1"/>
  <c r="O28" i="32"/>
  <c r="M28" i="32"/>
  <c r="M30" i="32" s="1"/>
  <c r="J28" i="32"/>
  <c r="J30" i="32" s="1"/>
  <c r="H28" i="32"/>
  <c r="H30" i="32" s="1"/>
  <c r="W27" i="32"/>
  <c r="AA27" i="32" s="1"/>
  <c r="U27" i="32"/>
  <c r="O30" i="32"/>
  <c r="U22" i="32"/>
  <c r="Y18" i="32"/>
  <c r="S18" i="32"/>
  <c r="Q18" i="32"/>
  <c r="O18" i="32"/>
  <c r="M18" i="32"/>
  <c r="J18" i="32"/>
  <c r="H18" i="32"/>
  <c r="U17" i="32"/>
  <c r="W17" i="32" s="1"/>
  <c r="AA17" i="32" s="1"/>
  <c r="U16" i="32"/>
  <c r="W16" i="32" s="1"/>
  <c r="AA16" i="32" s="1"/>
  <c r="W22" i="32" l="1"/>
  <c r="AA22" i="32" s="1"/>
  <c r="U24" i="32"/>
  <c r="M37" i="32"/>
  <c r="U28" i="32"/>
  <c r="W28" i="32" s="1"/>
  <c r="AA28" i="32" s="1"/>
  <c r="AA18" i="32"/>
  <c r="Q37" i="32"/>
  <c r="S37" i="32"/>
  <c r="J37" i="32"/>
  <c r="H37" i="32"/>
  <c r="H26" i="33"/>
  <c r="H27" i="33" s="1"/>
  <c r="J26" i="33"/>
  <c r="J27" i="33" s="1"/>
  <c r="N26" i="33"/>
  <c r="N27" i="33" s="1"/>
  <c r="U35" i="32"/>
  <c r="W35" i="32" s="1"/>
  <c r="W30" i="32"/>
  <c r="O37" i="32"/>
  <c r="W24" i="32"/>
  <c r="G89" i="22" s="1"/>
  <c r="G94" i="22" s="1"/>
  <c r="W33" i="32"/>
  <c r="AA33" i="32" s="1"/>
  <c r="AA35" i="32" s="1"/>
  <c r="R14" i="33"/>
  <c r="U18" i="32"/>
  <c r="W18" i="32" s="1"/>
  <c r="U37" i="32" l="1"/>
  <c r="Y30" i="32"/>
  <c r="Y37" i="32" s="1"/>
  <c r="W37" i="32" l="1"/>
  <c r="AA37" i="32" s="1"/>
  <c r="AA24" i="32"/>
  <c r="AA30" i="32" s="1"/>
  <c r="N145" i="24" l="1"/>
  <c r="J145" i="24"/>
  <c r="N140" i="24"/>
  <c r="J140" i="24"/>
  <c r="N69" i="24"/>
  <c r="J69" i="24"/>
  <c r="N64" i="24"/>
  <c r="J64" i="24"/>
  <c r="N23" i="24"/>
  <c r="L23" i="24"/>
  <c r="J23" i="24"/>
  <c r="N97" i="24" l="1"/>
  <c r="N88" i="24"/>
  <c r="J97" i="24"/>
  <c r="J88" i="24"/>
  <c r="N88" i="29"/>
  <c r="N90" i="29" s="1"/>
  <c r="L88" i="29"/>
  <c r="L90" i="29" s="1"/>
  <c r="J88" i="29"/>
  <c r="J90" i="29" s="1"/>
  <c r="H88" i="29"/>
  <c r="N63" i="29"/>
  <c r="L63" i="29"/>
  <c r="J63" i="29"/>
  <c r="H63" i="29"/>
  <c r="N57" i="29"/>
  <c r="L57" i="29"/>
  <c r="J57" i="29"/>
  <c r="J65" i="29" s="1"/>
  <c r="H57" i="29"/>
  <c r="N37" i="29"/>
  <c r="L37" i="29"/>
  <c r="J37" i="29"/>
  <c r="H37" i="29"/>
  <c r="N21" i="29"/>
  <c r="L21" i="29"/>
  <c r="J21" i="29"/>
  <c r="J39" i="29" s="1"/>
  <c r="H21" i="29"/>
  <c r="J92" i="29" l="1"/>
  <c r="H90" i="29"/>
  <c r="N15" i="24"/>
  <c r="N25" i="24" s="1"/>
  <c r="N32" i="24" s="1"/>
  <c r="N38" i="24" s="1"/>
  <c r="N40" i="24" s="1"/>
  <c r="N50" i="24" s="1"/>
  <c r="N59" i="24" s="1"/>
  <c r="J99" i="24"/>
  <c r="N99" i="24"/>
  <c r="J15" i="24"/>
  <c r="J25" i="24" s="1"/>
  <c r="J32" i="24" s="1"/>
  <c r="J38" i="24" s="1"/>
  <c r="J40" i="24" s="1"/>
  <c r="N65" i="29"/>
  <c r="N92" i="29" s="1"/>
  <c r="N39" i="29"/>
  <c r="L65" i="29"/>
  <c r="L92" i="29" s="1"/>
  <c r="H65" i="29"/>
  <c r="L39" i="29"/>
  <c r="H39" i="29"/>
  <c r="H92" i="29" l="1"/>
  <c r="H94" i="29" s="1"/>
  <c r="L94" i="29"/>
  <c r="J106" i="24"/>
  <c r="N106" i="24"/>
  <c r="J50" i="24"/>
  <c r="J59" i="24" s="1"/>
  <c r="N112" i="24" l="1"/>
  <c r="N114" i="24" s="1"/>
  <c r="N124" i="24" s="1"/>
  <c r="J112" i="24"/>
  <c r="J114" i="24" s="1"/>
  <c r="J124" i="24" s="1"/>
  <c r="M94" i="22"/>
  <c r="I94" i="22"/>
  <c r="M69" i="22"/>
  <c r="I69" i="22"/>
  <c r="M29" i="22"/>
  <c r="M38" i="22" s="1"/>
  <c r="M40" i="22" s="1"/>
  <c r="I29" i="22"/>
  <c r="I38" i="22" s="1"/>
  <c r="I40" i="22" s="1"/>
  <c r="M96" i="22" l="1"/>
  <c r="M98" i="22" s="1"/>
  <c r="I96" i="22"/>
  <c r="I98" i="22" s="1"/>
  <c r="J135" i="24"/>
  <c r="N135" i="24"/>
  <c r="G69" i="22" l="1"/>
  <c r="K94" i="22" l="1"/>
  <c r="V19" i="31" l="1"/>
  <c r="R19" i="31"/>
  <c r="P19" i="31"/>
  <c r="N19" i="31"/>
  <c r="L19" i="31"/>
  <c r="J19" i="31"/>
  <c r="H19" i="31"/>
  <c r="T18" i="31"/>
  <c r="X18" i="31" s="1"/>
  <c r="P22" i="28" l="1"/>
  <c r="N22" i="28"/>
  <c r="L22" i="28"/>
  <c r="J22" i="28"/>
  <c r="H22" i="28"/>
  <c r="T12" i="28" l="1"/>
  <c r="T16" i="28"/>
  <c r="T21" i="28"/>
  <c r="T29" i="31"/>
  <c r="X29" i="31" s="1"/>
  <c r="T28" i="31"/>
  <c r="T22" i="31"/>
  <c r="X22" i="31" s="1"/>
  <c r="T17" i="31"/>
  <c r="T13" i="31"/>
  <c r="X13" i="31" s="1"/>
  <c r="V30" i="31"/>
  <c r="R30" i="31"/>
  <c r="P30" i="31"/>
  <c r="N30" i="31"/>
  <c r="L30" i="31"/>
  <c r="J30" i="31"/>
  <c r="H30" i="31"/>
  <c r="X17" i="31" l="1"/>
  <c r="X19" i="31" s="1"/>
  <c r="T19" i="31"/>
  <c r="X28" i="31"/>
  <c r="X30" i="31" s="1"/>
  <c r="T30" i="31"/>
  <c r="K69" i="22" l="1"/>
  <c r="X23" i="31"/>
  <c r="K29" i="22"/>
  <c r="K38" i="22" s="1"/>
  <c r="K40" i="22" s="1"/>
  <c r="R17" i="28"/>
  <c r="R26" i="28" s="1"/>
  <c r="P17" i="28"/>
  <c r="P26" i="28" s="1"/>
  <c r="N17" i="28"/>
  <c r="N26" i="28" s="1"/>
  <c r="L17" i="28"/>
  <c r="L26" i="28" s="1"/>
  <c r="J17" i="28"/>
  <c r="J26" i="28" s="1"/>
  <c r="H17" i="28"/>
  <c r="H26" i="28" s="1"/>
  <c r="V23" i="31"/>
  <c r="V25" i="31" s="1"/>
  <c r="V34" i="31" s="1"/>
  <c r="T23" i="31"/>
  <c r="R23" i="31"/>
  <c r="P23" i="31"/>
  <c r="N23" i="31"/>
  <c r="L23" i="31"/>
  <c r="L25" i="31" s="1"/>
  <c r="L34" i="31" s="1"/>
  <c r="J23" i="31"/>
  <c r="H23" i="31"/>
  <c r="H25" i="31" s="1"/>
  <c r="H34" i="31" s="1"/>
  <c r="H145" i="24"/>
  <c r="H140" i="24"/>
  <c r="L97" i="24"/>
  <c r="H97" i="24"/>
  <c r="L88" i="24"/>
  <c r="H88" i="24"/>
  <c r="H64" i="24"/>
  <c r="L15" i="24"/>
  <c r="L25" i="24" s="1"/>
  <c r="L32" i="24" s="1"/>
  <c r="L38" i="24" s="1"/>
  <c r="L40" i="24" s="1"/>
  <c r="H23" i="24"/>
  <c r="H15" i="24"/>
  <c r="H25" i="24" l="1"/>
  <c r="P34" i="31"/>
  <c r="N25" i="31"/>
  <c r="N34" i="31" s="1"/>
  <c r="J25" i="31"/>
  <c r="J34" i="31" s="1"/>
  <c r="T25" i="31"/>
  <c r="T34" i="31" s="1"/>
  <c r="K96" i="22"/>
  <c r="K98" i="22" s="1"/>
  <c r="K103" i="22" s="1"/>
  <c r="R25" i="31"/>
  <c r="R34" i="31" s="1"/>
  <c r="L99" i="24"/>
  <c r="H99" i="24"/>
  <c r="X25" i="31"/>
  <c r="X34" i="31" s="1"/>
  <c r="T17" i="28"/>
  <c r="H106" i="24" l="1"/>
  <c r="L106" i="24"/>
  <c r="H32" i="24"/>
  <c r="H38" i="24" s="1"/>
  <c r="H40" i="24" s="1"/>
  <c r="H50" i="24" s="1"/>
  <c r="H59" i="24" s="1"/>
  <c r="L50" i="24"/>
  <c r="L59" i="24" s="1"/>
  <c r="L112" i="24" l="1"/>
  <c r="L114" i="24" s="1"/>
  <c r="H112" i="24"/>
  <c r="H114" i="24" s="1"/>
  <c r="L69" i="24"/>
  <c r="L71" i="24"/>
  <c r="H124" i="24" l="1"/>
  <c r="H135" i="24" s="1"/>
  <c r="H69" i="24" s="1"/>
  <c r="G10" i="22"/>
  <c r="G29" i="22" s="1"/>
  <c r="G38" i="22" s="1"/>
  <c r="G40" i="22" s="1"/>
  <c r="G96" i="22" s="1"/>
  <c r="G98" i="22" s="1"/>
  <c r="G103" i="22" s="1"/>
  <c r="L124" i="24"/>
  <c r="L135" i="24" s="1"/>
  <c r="L143" i="24" s="1"/>
  <c r="L145" i="24" s="1"/>
  <c r="P22" i="33"/>
  <c r="L64" i="24"/>
  <c r="T20" i="28"/>
  <c r="L138" i="24" l="1"/>
  <c r="L147" i="24" s="1"/>
  <c r="P24" i="33"/>
  <c r="R22" i="33"/>
  <c r="T22" i="28"/>
  <c r="T26" i="28" s="1"/>
  <c r="L140" i="24" l="1"/>
  <c r="R24" i="33"/>
  <c r="R26" i="33" s="1"/>
  <c r="R27" i="33" s="1"/>
  <c r="P26" i="33"/>
  <c r="P27" i="33" s="1"/>
  <c r="H19" i="33"/>
  <c r="L19" i="33"/>
  <c r="N19" i="33"/>
  <c r="J19" i="33"/>
</calcChain>
</file>

<file path=xl/sharedStrings.xml><?xml version="1.0" encoding="utf-8"?>
<sst xmlns="http://schemas.openxmlformats.org/spreadsheetml/2006/main" count="584" uniqueCount="249">
  <si>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</si>
  <si>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</si>
  <si>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</si>
  <si>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</si>
  <si>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</si>
  <si>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</si>
  <si>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</si>
  <si>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</si>
  <si>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</si>
  <si>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</si>
  <si>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</si>
  <si>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</si>
  <si>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</si>
  <si>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</si>
  <si>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</si>
  <si>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</si>
  <si>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</si>
  <si>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</si>
  <si>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</si>
  <si>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</si>
  <si>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</si>
  <si>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</si>
  <si>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</si>
  <si>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</si>
  <si>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</si>
  <si>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</si>
  <si>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</si>
  <si>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</si>
  <si>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</si>
  <si>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</si>
  <si>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ส่วนที่เป็นของส่วนได้เสียที่ไม่มีอำนาจควบคุม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</si>
  <si>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</si>
  <si>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</si>
  <si>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</si>
  <si>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</si>
  <si>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</si>
  <si>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</si>
  <si>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</si>
  <si>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</si>
  <si>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</si>
  <si>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</si>
  <si>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</si>
  <si>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</si>
  <si>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</si>
  <si>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</si>
  <si>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</si>
  <si>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</si>
  <si>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</si>
  <si>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งบแสดงฐานะการเงิน</t>
  </si>
  <si>
    <t>(พันบาท)</t>
  </si>
  <si>
    <t>รายได้</t>
  </si>
  <si>
    <t>สำหรับงวดสามเดือนสิ้นสุด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</si>
  <si>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</si>
  <si>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</si>
  <si>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</si>
  <si>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</si>
  <si>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</si>
  <si>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</si>
  <si>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</si>
  <si>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</si>
  <si>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</si>
  <si>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(ไม่ได้ตรวจสอบ)</t>
  </si>
  <si>
    <t>องค์ประกอบอื่นของส่วนของผู้ถือหุ้น</t>
  </si>
  <si>
    <t>ต้นทุน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</si>
  <si>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</si>
  <si>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</si>
  <si>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ที่ออกและ</t>
  </si>
  <si>
    <t>ชำระแล้ว</t>
  </si>
  <si>
    <t>มูลค่าหุ้น</t>
  </si>
  <si>
    <t>ส่วนเกินมูลค่าหุ้น</t>
  </si>
  <si>
    <t>องค์ประกอบอื่น</t>
  </si>
  <si>
    <t>ส่วนต่ำจาก</t>
  </si>
  <si>
    <t>การเปลี่ยนแปลง</t>
  </si>
  <si>
    <t>ในบริษัทย่อย</t>
  </si>
  <si>
    <t>ส่วนได้เสีย</t>
  </si>
  <si>
    <t>ส่วนของ</t>
  </si>
  <si>
    <t>ที่ไม่มีอำนาจ</t>
  </si>
  <si>
    <t>ควบคุม</t>
  </si>
  <si>
    <t>ของบริษัท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</si>
  <si>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</si>
  <si>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</si>
  <si>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</si>
  <si>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</si>
  <si>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การเปลี่ยนแปลงในสินทรัพย์และหนี้สินดำเนินงาน</t>
  </si>
  <si>
    <t>จ่ายดอกเบี้ย</t>
  </si>
  <si>
    <t>รายการที่ไม่ใช่เงินสด</t>
  </si>
  <si>
    <t>รวมรายการกับผู้ถือหุ้นที่บันทึกโดยตรงเข้าส่วนของผู้ถือหุ้น</t>
  </si>
  <si>
    <t>ยอดหนี้ค้างชำระจากการลงทุนในรายจ่ายฝ่ายทุน</t>
  </si>
  <si>
    <t>สิทธิในการใช้สินทรัพย์</t>
  </si>
  <si>
    <t>รายได้ค่าสนับสนุนโครงการรับล่วงหน้า</t>
  </si>
  <si>
    <t>เงินปันผลรับ</t>
  </si>
  <si>
    <t>รายได้จากคอนเสิร์ตและละครเวที</t>
  </si>
  <si>
    <t>ต้นทุนคอนเสิร์ตและละครเวที</t>
  </si>
  <si>
    <t>ค่าเสื่อมราคาและค่าตัดจำหน่าย</t>
  </si>
  <si>
    <t xml:space="preserve">กำไรขาดทุนเบ็ดเสร็จรวมสำหรับงวด </t>
  </si>
  <si>
    <t>3</t>
  </si>
  <si>
    <t>ส่วนเกินจาก</t>
  </si>
  <si>
    <t>การรวมธุรกิจ</t>
  </si>
  <si>
    <t>ภายใต้การ</t>
  </si>
  <si>
    <t>ควบคุมเดียวกัน</t>
  </si>
  <si>
    <t>ภาษีเงินได้</t>
  </si>
  <si>
    <t>ลูกหนี้การค้า</t>
  </si>
  <si>
    <t>เจ้าหนี้การค้า</t>
  </si>
  <si>
    <t>สินทรัพย์หมุนเวียนอื่น</t>
  </si>
  <si>
    <t>หนี้สินหมุนเวียนอื่น</t>
  </si>
  <si>
    <t>ส่วนได้เสียที่ไม่มีอำนาจควบคุม</t>
  </si>
  <si>
    <t>ค่าใช้จ่ายภาษีเงินได้</t>
  </si>
  <si>
    <t xml:space="preserve"> </t>
  </si>
  <si>
    <t>รายได้จากการขายสินค้าและบริการอื่น</t>
  </si>
  <si>
    <t>เงินสดรับจากการคืนเงินลงทุนในการร่วมค้า</t>
  </si>
  <si>
    <t>รับเงินปันผล</t>
  </si>
  <si>
    <t>เงินปันผลจ่ายของบริษัทย่อยให้ส่วนได้เสียที่ไม่มีอำนาจควบคุม</t>
  </si>
  <si>
    <t>31 ธันวาคม</t>
  </si>
  <si>
    <t>เงินให้กู้ยืมระยะยาวและดอกเบี้ยค้างรับ</t>
  </si>
  <si>
    <t>แก่บุคคลหรือกิจการที่เกี่ยวข้องกัน</t>
  </si>
  <si>
    <t>ที่จะรับรู้ภายในหนึ่งปี</t>
  </si>
  <si>
    <t>หนี้สินภาษีเงินได้รอการตัดบัญชี</t>
  </si>
  <si>
    <t>ลูกหนี้อื่น</t>
  </si>
  <si>
    <t>เจ้าหนี้อื่น</t>
  </si>
  <si>
    <t>รายได้จากค่าบริหารจัดการ</t>
  </si>
  <si>
    <t>ต้นทุนค่าบริหารจัดการ</t>
  </si>
  <si>
    <t>ใบสำคัญ</t>
  </si>
  <si>
    <t>แสดงสิทธิ</t>
  </si>
  <si>
    <t>เงินสดและรายการเทียบเท่าเงินสดเพิ่มขึ้น (ลดลง) สุทธิ</t>
  </si>
  <si>
    <t>ประมาณการหนี้สินสำหรับผลประโยชน์พนักงาน</t>
  </si>
  <si>
    <t>ต้นทุนขายสินค้าและบริการอื่น</t>
  </si>
  <si>
    <t>กำไรก่อนภาษีเงินได้</t>
  </si>
  <si>
    <t>กำไรสำหรับงวด</t>
  </si>
  <si>
    <t>ของส่วนของผู้ถือหุ้น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</si>
  <si>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</si>
  <si>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</si>
  <si>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ปรับรายการที่กระทบกำไรเป็นเงินสดรับ</t>
  </si>
  <si>
    <t>ค่าตัดจำหน่ายรายได้ค่าสนับสนุนโครงการรับล่วงหน้า</t>
  </si>
  <si>
    <t>กลับรายการหนี้สูญและหนี้สงสัยจะสูญ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</si>
  <si>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</si>
  <si>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</si>
  <si>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30 กันยายน</t>
  </si>
  <si>
    <t>วันที่ 30 กันยายน</t>
  </si>
  <si>
    <t>สำหรับงวดเก้าเดือนสิ้นสุด</t>
  </si>
  <si>
    <t>กำไร</t>
  </si>
  <si>
    <t>เงินปันผลให้ผู้ถือหุ้นของบริษัท</t>
  </si>
  <si>
    <t>เงินทุนที่ได้รับจากผู้ถือหุ้นที่ไม่มีอำนาจควบคุมของบริษัทย่อย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</si>
  <si>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</si>
  <si>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</si>
  <si>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>รับดอกเบี้ย</t>
  </si>
  <si>
    <t>เงินสดจ่ายเพื่อซื้อสิทธิในการใช้สินทรัพย์</t>
  </si>
  <si>
    <t>เงินสดจ่ายเพื่อซื้อสินทรัพย์ไม่มีตัวตนอื่น</t>
  </si>
  <si>
    <t>เงินสดรับจากการออกหุ้นสามัญของบริษัทย่อยให้กับ</t>
  </si>
  <si>
    <t>3, 8</t>
  </si>
  <si>
    <t>เงินสดรับจากการขายสินทรัพย์</t>
  </si>
  <si>
    <t>2562</t>
  </si>
  <si>
    <t>เงินให้กู้ยืมระยะสั้นและดอกเบี้ยค้างรับแก่</t>
  </si>
  <si>
    <t>เงินลงทุนในบริษัทร่วม</t>
  </si>
  <si>
    <t>5</t>
  </si>
  <si>
    <t>ยอดคงเหลือ ณ วันที่ 1 มกราคม 2562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</si>
  <si>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</si>
  <si>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</si>
  <si>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>รายได้จากภาพยนตร์</t>
  </si>
  <si>
    <t>ต้นทุนภาพยนตร์</t>
  </si>
  <si>
    <t>กำไรขาดทุนเบ็ดเสร็จอื่น</t>
  </si>
  <si>
    <t>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</si>
  <si>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</si>
  <si>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</si>
  <si>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เงินปันผลจ่ายให้ส่วนได้เสียที่ไม่มีอำนาจควบคุม</t>
  </si>
  <si>
    <t>เงินสดจ่ายจากการซื้อเงินลงทุนระยะยาว</t>
  </si>
  <si>
    <t>เงินสดจ่ายให้กู้ยืมระยะสั้นแก่บุคคลหรือกิจการที่เกี่ยวข้องกัน</t>
  </si>
  <si>
    <t>เงินสดรับชำระคืนจากเงินให้กู้ยืมระยะยาว</t>
  </si>
  <si>
    <t>เงินสดจ่ายให้กู้ยืมระยะยาวแก่บุคคลหรือกิจการที่เกี่ยวข้องกัน</t>
  </si>
  <si>
    <t>เงินสดจ่ายเพื่อซื้อเงินลงทุนในบริษัทร่วมและการร่วมค้า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</si>
  <si>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</si>
  <si>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</si>
  <si>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</si>
  <si>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</si>
  <si>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โอนไปกำไรสะสม</t>
  </si>
  <si>
    <t>การจัดสรรส่วนทุนให้ผู้ถือหุ้น</t>
  </si>
  <si>
    <t>รวมการจัดสรรส่วนทุนให้ผู้ถือหุ้น</t>
  </si>
  <si>
    <t>ขาดทุนจากการด้อยค่าของเงินลงทุนในบริษัทย่อย</t>
  </si>
  <si>
    <t>กระแสเงินสดได้มาจากกิจกรรมดำเนินงาน</t>
  </si>
  <si>
    <t>เงินสดรับคืนค่าใบอนุญาตให้ใช้คลื่นความถี่</t>
  </si>
  <si>
    <t>และประกอบกิจการโทรทัศน์จากสำนักงาน กสทช.</t>
  </si>
  <si>
    <t>การแบ่งปันกำไร</t>
  </si>
  <si>
    <t>ส่วนแบ่ง (กำไร) ขาดทุนจากเงินลงทุนในบริษัทร่วมและการร่วมค้า</t>
  </si>
  <si>
    <t>กระแสเงินสดสุทธิใช้ไปในกิจกรรมจัดหาเงิน</t>
  </si>
  <si>
    <t>การแบ่งปันกำไรขาดทุนเบ็ดเสร็จรวม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</si>
  <si>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</si>
  <si>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</si>
  <si>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</si>
  <si>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2563</t>
  </si>
  <si>
    <t>สินทรัพย์ทางการเงินหมุนเวียนอื่น</t>
  </si>
  <si>
    <t>12</t>
  </si>
  <si>
    <t>5, 12</t>
  </si>
  <si>
    <t>บุคคลหรือกิจการที่เกี่ยวข้องกัน</t>
  </si>
  <si>
    <t>ส่วนของเงินให้กู้ยืมระยะยาวที่จะถึงกำหนด</t>
  </si>
  <si>
    <t>รับชำระภายในหนึ่งปีและดอกเบี้ยค้างรับแก่</t>
  </si>
  <si>
    <t>สินทรัพย์ทางการเงินไม่หมุนเวียนอื่น</t>
  </si>
  <si>
    <t>สินทรัพย์สิทธิการใช้</t>
  </si>
  <si>
    <t>ใบอนุญาตให้ใช้คลื่นความถี่และประกอบกิจการโทรทัศน์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</si>
  <si>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</si>
  <si>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</si>
  <si>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</si>
  <si>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(หุ้นสามัญจำนวน 441,560,485 หุ้น มูลค่า 1 บาทต่อหุ้น)</t>
  </si>
  <si>
    <t>ส่วนเกินจากการรวมธุรกิจภายใต้การควบคุมเดียวกัน</t>
  </si>
  <si>
    <t xml:space="preserve">        - </t>
  </si>
  <si>
    <t>ผลกำไร</t>
  </si>
  <si>
    <t>จากเงินลงทุนใน</t>
  </si>
  <si>
    <t>ตราสารทุน</t>
  </si>
  <si>
    <t>ที่กำหนดให้</t>
  </si>
  <si>
    <t>รวมองค์</t>
  </si>
  <si>
    <t>วัดมูลค่าด้วย</t>
  </si>
  <si>
    <t>ประกอบ</t>
  </si>
  <si>
    <t>มูลค่ายุติธรรม</t>
  </si>
  <si>
    <t>อื่นของ</t>
  </si>
  <si>
    <t>ผ่านกำไรขาดทุน</t>
  </si>
  <si>
    <t>เบ็ดเสร็จอื่น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</si>
  <si>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</si>
  <si>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</si>
  <si>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t>11</t>
  </si>
  <si>
    <t>เงินทุนที่ได้รับคืนจากผู้ถือหุ้นที่ไม่มีอำนาจควบคุมของบริษัทย่อย</t>
  </si>
  <si>
    <t>9</t>
  </si>
  <si>
    <t>กำไรจากกิจกรรมดำเนินงาน</t>
  </si>
  <si>
    <t>ส่วนแบ่งกำไร (ขาดทุน) จากเงินลงทุนในบริษัทร่วม</t>
  </si>
  <si>
    <t>และการร่วมค้าที่ใช้วิธีส่วนได้เสีย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</si>
  <si>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</si>
  <si>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รายการที่จะไม่ถูกจัดประเภทใหม่ไว้ในกำไรหรือขาดทุนในภายหลัง</t>
  </si>
  <si>
    <t>วัดมูลค่าด้วยมูลค่ายุติธรรมผ่านกำไรขาดทุนเบ็ดเสร็จอื่น</t>
  </si>
  <si>
    <t>ขาดทุนจากการด้อยค่าซึ่งเป็นไปตาม TFRS 9</t>
  </si>
  <si>
    <t>ผลกำไรจากการวัดมูลค่าใหม่ของผลประโยชน์</t>
  </si>
  <si>
    <t>ผลขาดทุนจากการด้อยค่าที่รับรู้ในกำไรหรือขาดทุน</t>
  </si>
  <si>
    <t>ที่ใช้วิธีส่วนได้เสีย</t>
  </si>
  <si>
    <t>ขาดทุน (กำไร) จากอัตราแลกเปลี่ยนที่ยังไม่เกิดขึ้น</t>
  </si>
  <si>
    <t>(กลับรายการ) ขาดทุนจากการด้อยค่าเงินลงทุนในการร่วมค้า</t>
  </si>
  <si>
    <t>ขาดทุน (กำไร) จากการขายและตัดจำหน่ายสินทรัพย์</t>
  </si>
  <si>
    <t>เงินสดรับจากการซื้อขายเงินลงทุนระยะสั้น - สุทธิ</t>
  </si>
  <si>
    <t>เงินสดรับชำระคืนจากเงินให้กู้ยืมระยะสั้นแก่บุคคล</t>
  </si>
  <si>
    <t>เงินสดจ่ายเพื่อซื้อที่ดิน อาคารและอุปกรณ์</t>
  </si>
  <si>
    <t>เงินสดรับจากการคืนทุนเงินลงทุนในบริษัทย่อย</t>
  </si>
  <si>
    <t>หรือกิจการที่เกี่ยวข้องกัน</t>
  </si>
  <si>
    <t>เพื่อลดจำนวนหนี้สินซึ่งเกิดจากสัญญาเช่าการเงิน)</t>
  </si>
  <si>
    <t>ขาดทุน (กำไร) จากการปรับมูลค่ายุติธรรม</t>
  </si>
  <si>
    <t>ขาดทุน (กำไร) จากการปรับมูลค่าสินค้า</t>
  </si>
  <si>
    <t>กำไรขาดทุนเบ็ดเสร็จอื่นสำหรับงวด - สุทธิจากภาษี</t>
  </si>
  <si>
    <t>ส่วนแบ่งกำไรจากเงินลงทุนในบริษัทร่วม</t>
  </si>
  <si>
    <t>ค่าใช้จ่ายภาระผูกพันผลประโยชน์พนักงาน</t>
  </si>
  <si>
    <t>ผลขาดทุนจากเงินลงทุนในตราสารทุนที่กำหนดให้</t>
  </si>
  <si>
    <t>เงินรับล่วงหน้าค่าหุ้น</t>
  </si>
  <si>
    <t>ภาษีเงินได้จ่ายออก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</si>
  <si>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</si>
  <si>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กลับรายการ (ขาดทุนจากการด้อยค่า) ซึ่งเป็นไปตาม TFRS 9</t>
  </si>
  <si>
    <t>(หุ้นสามัญจำนวน 452,094,295 หุ้น มูลค่า 1 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</si>
</sst>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-* #,##0.000_-;\-* #,##0.000_-;_-* &quot;-&quot;??_-;_-@_-"/>
    <numFmt numFmtId="181" formatCode="#,##0.000_);\(#,##0.000\)"/>
    <numFmt numFmtId="182" formatCode="_(* #,##0_);_(* \(#,##0\);_(* &quot;-&quot;??_);_(@_)"/>
    <numFmt numFmtId="183" formatCode="_(* #,##0.000_);_(* \(#,##0.000\);_(* &quot;-&quot;???_);_(@_)"/>
    <numFmt numFmtId="184" formatCode="_(* #,##0_);_(* \(#,##0\);_(* &quot;-&quot;???_);_(@_)"/>
  </numFmts>
  <fonts count="81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u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name val="Angsana New"/>
      <family val="1"/>
    </font>
    <font>
      <u/>
      <sz val="15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9" fontId="47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3" fillId="0" borderId="0"/>
    <xf numFmtId="0" fontId="2" fillId="0" borderId="0"/>
    <xf numFmtId="0" fontId="74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3" fillId="0" borderId="0"/>
    <xf numFmtId="0" fontId="1" fillId="0" borderId="0"/>
    <xf numFmtId="0" fontId="21" fillId="0" borderId="0"/>
    <xf numFmtId="0" fontId="73" fillId="0" borderId="0"/>
    <xf numFmtId="0" fontId="2" fillId="0" borderId="0"/>
    <xf numFmtId="0" fontId="2" fillId="0" borderId="0"/>
    <xf numFmtId="0" fontId="47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4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2" fillId="0" borderId="0"/>
    <xf numFmtId="0" fontId="73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73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</cellStyleXfs>
  <cellXfs count="310">
    <xf numFmtId="0" fontId="0" fillId="0" borderId="0" xfId="0"/>
    <xf numFmtId="167" fontId="65" fillId="0" borderId="0" xfId="40" applyFont="1" applyFill="1"/>
    <xf numFmtId="49" fontId="65" fillId="0" borderId="0" xfId="60" applyNumberFormat="1" applyFont="1" applyFill="1" applyBorder="1" applyAlignment="1">
      <alignment horizontal="center"/>
    </xf>
    <xf numFmtId="41" fontId="64" fillId="0" borderId="0" xfId="259" applyNumberFormat="1" applyFont="1" applyFill="1" applyBorder="1"/>
    <xf numFmtId="37" fontId="68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Fill="1"/>
    <xf numFmtId="41" fontId="65" fillId="0" borderId="0" xfId="60" applyNumberFormat="1" applyFont="1" applyFill="1" applyAlignment="1">
      <alignment horizontal="center"/>
    </xf>
    <xf numFmtId="41" fontId="65" fillId="0" borderId="0" xfId="259" applyNumberFormat="1" applyFont="1" applyFill="1" applyBorder="1"/>
    <xf numFmtId="41" fontId="65" fillId="0" borderId="18" xfId="259" applyNumberFormat="1" applyFont="1" applyFill="1" applyBorder="1"/>
    <xf numFmtId="41" fontId="65" fillId="0" borderId="0" xfId="259" applyNumberFormat="1" applyFont="1" applyFill="1"/>
    <xf numFmtId="41" fontId="64" fillId="0" borderId="19" xfId="259" applyNumberFormat="1" applyFont="1" applyFill="1" applyBorder="1"/>
    <xf numFmtId="171" fontId="65" fillId="0" borderId="0" xfId="0" applyNumberFormat="1" applyFont="1" applyFill="1" applyAlignment="1">
      <alignment horizontal="left" vertical="center"/>
    </xf>
    <xf numFmtId="15" fontId="68" fillId="0" borderId="0" xfId="60" applyNumberFormat="1" applyFont="1" applyFill="1" applyBorder="1" applyAlignment="1">
      <alignment horizontal="center"/>
    </xf>
    <xf numFmtId="41" fontId="68" fillId="0" borderId="0" xfId="60" applyNumberFormat="1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167" fontId="61" fillId="0" borderId="0" xfId="60" applyFont="1" applyFill="1" applyBorder="1" applyAlignment="1"/>
    <xf numFmtId="167" fontId="61" fillId="0" borderId="0" xfId="60" applyFont="1" applyFill="1"/>
    <xf numFmtId="167" fontId="61" fillId="0" borderId="0" xfId="60" applyFont="1" applyFill="1" applyBorder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4" fillId="0" borderId="0" xfId="60" applyFont="1" applyFill="1" applyBorder="1"/>
    <xf numFmtId="167" fontId="65" fillId="0" borderId="0" xfId="60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8" fillId="0" borderId="0" xfId="60" applyNumberFormat="1" applyFont="1" applyFill="1" applyBorder="1" applyAlignment="1">
      <alignment horizontal="center"/>
    </xf>
    <xf numFmtId="49" fontId="66" fillId="0" borderId="0" xfId="60" applyNumberFormat="1" applyFont="1" applyFill="1" applyBorder="1" applyAlignment="1"/>
    <xf numFmtId="49" fontId="67" fillId="0" borderId="0" xfId="60" applyNumberFormat="1" applyFont="1" applyFill="1"/>
    <xf numFmtId="49" fontId="65" fillId="0" borderId="0" xfId="60" applyNumberFormat="1" applyFont="1" applyFill="1"/>
    <xf numFmtId="49" fontId="68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41" fontId="65" fillId="0" borderId="0" xfId="60" applyNumberFormat="1" applyFont="1" applyFill="1" applyAlignment="1"/>
    <xf numFmtId="41" fontId="65" fillId="0" borderId="0" xfId="60" applyNumberFormat="1" applyFont="1" applyFill="1" applyBorder="1" applyAlignment="1"/>
    <xf numFmtId="167" fontId="65" fillId="0" borderId="0" xfId="60" applyFont="1" applyFill="1"/>
    <xf numFmtId="49" fontId="68" fillId="0" borderId="0" xfId="60" quotePrefix="1" applyNumberFormat="1" applyFont="1" applyFill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9" fontId="64" fillId="0" borderId="0" xfId="60" applyNumberFormat="1" applyFont="1" applyFill="1"/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>
      <alignment horizontal="center"/>
    </xf>
    <xf numFmtId="41" fontId="64" fillId="0" borderId="0" xfId="60" applyNumberFormat="1" applyFont="1" applyFill="1" applyAlignment="1"/>
    <xf numFmtId="167" fontId="64" fillId="0" borderId="0" xfId="60" applyFont="1" applyFill="1"/>
    <xf numFmtId="41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/>
    <xf numFmtId="41" fontId="64" fillId="0" borderId="18" xfId="60" applyNumberFormat="1" applyFont="1" applyFill="1" applyBorder="1" applyAlignment="1"/>
    <xf numFmtId="41" fontId="64" fillId="0" borderId="0" xfId="60" applyNumberFormat="1" applyFont="1" applyFill="1"/>
    <xf numFmtId="41" fontId="65" fillId="0" borderId="0" xfId="60" quotePrefix="1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Continuous"/>
    </xf>
    <xf numFmtId="167" fontId="65" fillId="0" borderId="0" xfId="60" quotePrefix="1" applyFont="1" applyFill="1" applyBorder="1" applyAlignment="1">
      <alignment horizontal="center"/>
    </xf>
    <xf numFmtId="49" fontId="64" fillId="0" borderId="0" xfId="60" applyNumberFormat="1" applyFont="1" applyFill="1" applyAlignment="1"/>
    <xf numFmtId="167" fontId="65" fillId="0" borderId="0" xfId="60" applyFont="1" applyFill="1" applyAlignment="1"/>
    <xf numFmtId="167" fontId="65" fillId="0" borderId="0" xfId="60" applyFont="1" applyFill="1" applyBorder="1"/>
    <xf numFmtId="41" fontId="61" fillId="0" borderId="0" xfId="60" applyNumberFormat="1" applyFont="1" applyFill="1" applyBorder="1" applyAlignment="1"/>
    <xf numFmtId="170" fontId="64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Alignment="1"/>
    <xf numFmtId="49" fontId="64" fillId="0" borderId="0" xfId="60" applyNumberFormat="1" applyFont="1" applyFill="1" applyBorder="1" applyAlignment="1"/>
    <xf numFmtId="49" fontId="68" fillId="0" borderId="0" xfId="60" applyNumberFormat="1" applyFont="1" applyFill="1" applyBorder="1" applyAlignment="1"/>
    <xf numFmtId="170" fontId="64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/>
    <xf numFmtId="170" fontId="65" fillId="0" borderId="18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vertical="top"/>
    </xf>
    <xf numFmtId="170" fontId="65" fillId="0" borderId="0" xfId="60" applyNumberFormat="1" applyFont="1" applyFill="1" applyBorder="1" applyAlignment="1">
      <alignment horizontal="center" vertical="top"/>
    </xf>
    <xf numFmtId="170" fontId="65" fillId="0" borderId="0" xfId="60" applyNumberFormat="1" applyFont="1" applyFill="1" applyAlignment="1"/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170" fontId="64" fillId="0" borderId="0" xfId="60" applyNumberFormat="1" applyFont="1" applyFill="1" applyAlignment="1">
      <alignment horizontal="center"/>
    </xf>
    <xf numFmtId="49" fontId="67" fillId="0" borderId="0" xfId="60" applyNumberFormat="1" applyFont="1" applyFill="1" applyAlignment="1">
      <alignment horizontal="left"/>
    </xf>
    <xf numFmtId="49" fontId="65" fillId="0" borderId="0" xfId="60" applyNumberFormat="1" applyFont="1" applyFill="1" applyAlignment="1">
      <alignment horizontal="left"/>
    </xf>
    <xf numFmtId="167" fontId="65" fillId="0" borderId="0" xfId="60" applyFont="1" applyFill="1" applyBorder="1" applyAlignment="1"/>
    <xf numFmtId="167" fontId="65" fillId="0" borderId="18" xfId="60" quotePrefix="1" applyFont="1" applyFill="1" applyBorder="1" applyAlignment="1">
      <alignment horizontal="center"/>
    </xf>
    <xf numFmtId="167" fontId="64" fillId="0" borderId="0" xfId="60" applyFont="1" applyFill="1" applyAlignment="1"/>
    <xf numFmtId="167" fontId="64" fillId="0" borderId="0" xfId="60" applyFont="1" applyFill="1" applyBorder="1" applyAlignment="1"/>
    <xf numFmtId="167" fontId="64" fillId="0" borderId="18" xfId="60" quotePrefix="1" applyFont="1" applyFill="1" applyBorder="1" applyAlignment="1">
      <alignment horizontal="center"/>
    </xf>
    <xf numFmtId="170" fontId="65" fillId="0" borderId="0" xfId="60" applyNumberFormat="1" applyFont="1" applyFill="1" applyAlignment="1">
      <alignment horizontal="center"/>
    </xf>
    <xf numFmtId="41" fontId="65" fillId="0" borderId="18" xfId="60" applyNumberFormat="1" applyFont="1" applyFill="1" applyBorder="1" applyAlignment="1"/>
    <xf numFmtId="49" fontId="65" fillId="0" borderId="0" xfId="60" applyNumberFormat="1" applyFont="1" applyFill="1" applyAlignment="1"/>
    <xf numFmtId="41" fontId="64" fillId="0" borderId="20" xfId="60" applyNumberFormat="1" applyFont="1" applyFill="1" applyBorder="1" applyAlignment="1">
      <alignment horizontal="center"/>
    </xf>
    <xf numFmtId="167" fontId="64" fillId="0" borderId="5" xfId="60" applyFont="1" applyFill="1" applyBorder="1" applyAlignment="1"/>
    <xf numFmtId="49" fontId="61" fillId="0" borderId="0" xfId="60" applyNumberFormat="1" applyFont="1" applyFill="1" applyAlignment="1">
      <alignment horizontal="left"/>
    </xf>
    <xf numFmtId="49" fontId="64" fillId="0" borderId="0" xfId="60" applyNumberFormat="1" applyFont="1" applyFill="1" applyBorder="1" applyAlignment="1">
      <alignment horizontal="centerContinuous"/>
    </xf>
    <xf numFmtId="49" fontId="67" fillId="0" borderId="0" xfId="60" applyNumberFormat="1" applyFont="1" applyFill="1" applyBorder="1" applyAlignment="1">
      <alignment horizontal="centerContinuous"/>
    </xf>
    <xf numFmtId="167" fontId="64" fillId="0" borderId="0" xfId="60" applyFont="1" applyFill="1" applyBorder="1" applyAlignment="1">
      <alignment horizontal="centerContinuous"/>
    </xf>
    <xf numFmtId="49" fontId="68" fillId="0" borderId="0" xfId="60" applyNumberFormat="1" applyFont="1" applyFill="1" applyBorder="1" applyAlignment="1">
      <alignment horizontal="centerContinuous"/>
    </xf>
    <xf numFmtId="167" fontId="66" fillId="0" borderId="0" xfId="60" applyFont="1" applyFill="1" applyBorder="1" applyAlignment="1">
      <alignment horizontal="center"/>
    </xf>
    <xf numFmtId="167" fontId="66" fillId="0" borderId="0" xfId="60" applyFont="1" applyFill="1" applyBorder="1"/>
    <xf numFmtId="49" fontId="66" fillId="0" borderId="0" xfId="60" applyNumberFormat="1" applyFont="1" applyFill="1" applyAlignment="1"/>
    <xf numFmtId="49" fontId="70" fillId="0" borderId="0" xfId="60" applyNumberFormat="1" applyFont="1" applyFill="1" applyBorder="1" applyAlignment="1">
      <alignment horizontal="centerContinuous"/>
    </xf>
    <xf numFmtId="167" fontId="66" fillId="0" borderId="0" xfId="60" applyFont="1" applyFill="1"/>
    <xf numFmtId="49" fontId="67" fillId="0" borderId="0" xfId="60" applyNumberFormat="1" applyFont="1" applyFill="1" applyAlignment="1"/>
    <xf numFmtId="167" fontId="67" fillId="0" borderId="0" xfId="60" applyFont="1" applyFill="1" applyBorder="1" applyAlignment="1">
      <alignment horizontal="center"/>
    </xf>
    <xf numFmtId="167" fontId="67" fillId="0" borderId="0" xfId="60" applyFont="1" applyFill="1"/>
    <xf numFmtId="49" fontId="67" fillId="0" borderId="0" xfId="60" applyNumberFormat="1" applyFont="1" applyFill="1" applyAlignment="1">
      <alignment horizontal="centerContinuous"/>
    </xf>
    <xf numFmtId="41" fontId="69" fillId="0" borderId="0" xfId="60" applyNumberFormat="1" applyFont="1" applyFill="1"/>
    <xf numFmtId="41" fontId="71" fillId="0" borderId="5" xfId="60" applyNumberFormat="1" applyFont="1" applyFill="1" applyBorder="1"/>
    <xf numFmtId="41" fontId="71" fillId="0" borderId="21" xfId="60" applyNumberFormat="1" applyFont="1" applyFill="1" applyBorder="1"/>
    <xf numFmtId="49" fontId="68" fillId="0" borderId="0" xfId="60" applyNumberFormat="1" applyFont="1" applyFill="1" applyAlignment="1">
      <alignment horizontal="centerContinuous"/>
    </xf>
    <xf numFmtId="167" fontId="67" fillId="0" borderId="0" xfId="60" applyFont="1" applyFill="1" applyAlignment="1">
      <alignment horizontal="center"/>
    </xf>
    <xf numFmtId="41" fontId="72" fillId="0" borderId="0" xfId="60" applyNumberFormat="1" applyFont="1" applyFill="1" applyBorder="1"/>
    <xf numFmtId="41" fontId="67" fillId="0" borderId="0" xfId="60" applyNumberFormat="1" applyFont="1" applyFill="1" applyAlignment="1">
      <alignment horizontal="center"/>
    </xf>
    <xf numFmtId="41" fontId="67" fillId="0" borderId="0" xfId="60" applyNumberFormat="1" applyFont="1" applyFill="1"/>
    <xf numFmtId="41" fontId="64" fillId="0" borderId="5" xfId="259" applyNumberFormat="1" applyFont="1" applyFill="1" applyBorder="1"/>
    <xf numFmtId="41" fontId="71" fillId="0" borderId="0" xfId="60" applyNumberFormat="1" applyFont="1" applyFill="1" applyBorder="1"/>
    <xf numFmtId="41" fontId="64" fillId="0" borderId="0" xfId="60" applyNumberFormat="1" applyFont="1" applyFill="1" applyBorder="1"/>
    <xf numFmtId="49" fontId="68" fillId="0" borderId="0" xfId="60" quotePrefix="1" applyNumberFormat="1" applyFont="1" applyFill="1" applyAlignment="1">
      <alignment horizontal="centerContinuous"/>
    </xf>
    <xf numFmtId="0" fontId="68" fillId="0" borderId="0" xfId="60" quotePrefix="1" applyNumberFormat="1" applyFont="1" applyFill="1" applyAlignment="1">
      <alignment horizontal="centerContinuous"/>
    </xf>
    <xf numFmtId="167" fontId="61" fillId="0" borderId="0" xfId="60" applyFont="1" applyFill="1" applyAlignment="1">
      <alignment horizontal="left"/>
    </xf>
    <xf numFmtId="49" fontId="64" fillId="0" borderId="0" xfId="60" applyNumberFormat="1" applyFont="1" applyFill="1" applyBorder="1"/>
    <xf numFmtId="41" fontId="64" fillId="0" borderId="0" xfId="60" applyNumberFormat="1" applyFont="1" applyFill="1" applyBorder="1" applyAlignment="1">
      <alignment horizontal="right"/>
    </xf>
    <xf numFmtId="39" fontId="65" fillId="0" borderId="0" xfId="60" applyNumberFormat="1" applyFont="1" applyFill="1" applyBorder="1" applyAlignment="1">
      <alignment horizontal="center"/>
    </xf>
    <xf numFmtId="39" fontId="65" fillId="0" borderId="0" xfId="259" applyNumberFormat="1" applyFont="1" applyFill="1" applyBorder="1"/>
    <xf numFmtId="39" fontId="64" fillId="0" borderId="0" xfId="60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vertical="top"/>
    </xf>
    <xf numFmtId="49" fontId="67" fillId="0" borderId="0" xfId="60" applyNumberFormat="1" applyFont="1" applyFill="1" applyBorder="1"/>
    <xf numFmtId="49" fontId="68" fillId="0" borderId="0" xfId="60" applyNumberFormat="1" applyFont="1" applyFill="1" applyBorder="1" applyAlignment="1" applyProtection="1">
      <alignment horizontal="left"/>
    </xf>
    <xf numFmtId="49" fontId="65" fillId="0" borderId="0" xfId="60" applyNumberFormat="1" applyFont="1" applyFill="1" applyBorder="1"/>
    <xf numFmtId="49" fontId="68" fillId="0" borderId="0" xfId="60" applyNumberFormat="1" applyFont="1" applyFill="1" applyBorder="1"/>
    <xf numFmtId="49" fontId="65" fillId="0" borderId="0" xfId="60" quotePrefix="1" applyNumberFormat="1" applyFont="1" applyFill="1" applyBorder="1" applyAlignment="1"/>
    <xf numFmtId="41" fontId="64" fillId="0" borderId="19" xfId="60" applyNumberFormat="1" applyFont="1" applyFill="1" applyBorder="1" applyAlignment="1"/>
    <xf numFmtId="49" fontId="65" fillId="0" borderId="0" xfId="60" applyNumberFormat="1" applyFont="1" applyFill="1" applyBorder="1" applyAlignment="1">
      <alignment horizontal="left"/>
    </xf>
    <xf numFmtId="167" fontId="65" fillId="0" borderId="18" xfId="60" applyFont="1" applyFill="1" applyBorder="1"/>
    <xf numFmtId="0" fontId="68" fillId="0" borderId="0" xfId="60" applyNumberFormat="1" applyFont="1" applyFill="1" applyBorder="1" applyAlignment="1">
      <alignment horizontal="center"/>
    </xf>
    <xf numFmtId="41" fontId="65" fillId="0" borderId="18" xfId="60" applyNumberFormat="1" applyFont="1" applyFill="1" applyBorder="1"/>
    <xf numFmtId="182" fontId="61" fillId="0" borderId="0" xfId="40" applyNumberFormat="1" applyFont="1" applyFill="1" applyAlignment="1">
      <alignment horizontal="left"/>
    </xf>
    <xf numFmtId="182" fontId="64" fillId="0" borderId="0" xfId="40" applyNumberFormat="1" applyFont="1" applyFill="1" applyBorder="1"/>
    <xf numFmtId="182" fontId="66" fillId="0" borderId="0" xfId="40" applyNumberFormat="1" applyFont="1" applyFill="1" applyBorder="1"/>
    <xf numFmtId="182" fontId="66" fillId="0" borderId="0" xfId="40" applyNumberFormat="1" applyFont="1" applyFill="1"/>
    <xf numFmtId="182" fontId="65" fillId="0" borderId="0" xfId="40" applyNumberFormat="1" applyFont="1" applyFill="1"/>
    <xf numFmtId="182" fontId="64" fillId="0" borderId="0" xfId="40" applyNumberFormat="1" applyFont="1" applyFill="1"/>
    <xf numFmtId="182" fontId="67" fillId="0" borderId="0" xfId="40" applyNumberFormat="1" applyFont="1" applyFill="1"/>
    <xf numFmtId="170" fontId="65" fillId="0" borderId="18" xfId="60" quotePrefix="1" applyNumberFormat="1" applyFont="1" applyFill="1" applyBorder="1" applyAlignment="1">
      <alignment horizontal="center"/>
    </xf>
    <xf numFmtId="170" fontId="64" fillId="0" borderId="18" xfId="60" quotePrefix="1" applyNumberFormat="1" applyFont="1" applyFill="1" applyBorder="1" applyAlignment="1">
      <alignment horizontal="center"/>
    </xf>
    <xf numFmtId="167" fontId="64" fillId="0" borderId="18" xfId="40" applyFont="1" applyFill="1" applyBorder="1" applyAlignment="1"/>
    <xf numFmtId="167" fontId="65" fillId="0" borderId="0" xfId="40" applyFont="1" applyFill="1" applyBorder="1"/>
    <xf numFmtId="167" fontId="65" fillId="0" borderId="0" xfId="40" applyFont="1" applyFill="1" applyBorder="1" applyAlignment="1"/>
    <xf numFmtId="10" fontId="65" fillId="0" borderId="0" xfId="631" applyNumberFormat="1" applyFont="1" applyFill="1"/>
    <xf numFmtId="0" fontId="0" fillId="0" borderId="0" xfId="0" applyAlignment="1"/>
    <xf numFmtId="49" fontId="64" fillId="0" borderId="0" xfId="60" applyNumberFormat="1" applyFont="1" applyFill="1" applyAlignment="1">
      <alignment vertical="center"/>
    </xf>
    <xf numFmtId="49" fontId="65" fillId="0" borderId="0" xfId="60" applyNumberFormat="1" applyFont="1" applyFill="1" applyAlignment="1">
      <alignment vertical="center"/>
    </xf>
    <xf numFmtId="181" fontId="65" fillId="0" borderId="20" xfId="259" applyNumberFormat="1" applyFont="1" applyFill="1" applyBorder="1" applyAlignment="1">
      <alignment vertical="center"/>
    </xf>
    <xf numFmtId="181" fontId="65" fillId="0" borderId="0" xfId="60" applyNumberFormat="1" applyFont="1" applyFill="1" applyBorder="1" applyAlignment="1">
      <alignment horizontal="center" vertical="center"/>
    </xf>
    <xf numFmtId="49" fontId="68" fillId="0" borderId="0" xfId="60" applyNumberFormat="1" applyFont="1" applyFill="1" applyAlignment="1">
      <alignment horizontal="center" vertical="center"/>
    </xf>
    <xf numFmtId="167" fontId="65" fillId="0" borderId="0" xfId="60" applyFont="1" applyFill="1" applyAlignment="1">
      <alignment horizontal="center" vertical="center"/>
    </xf>
    <xf numFmtId="180" fontId="65" fillId="0" borderId="20" xfId="60" applyNumberFormat="1" applyFont="1" applyFill="1" applyBorder="1" applyAlignment="1">
      <alignment horizontal="center" vertical="center"/>
    </xf>
    <xf numFmtId="180" fontId="65" fillId="0" borderId="0" xfId="60" applyNumberFormat="1" applyFont="1" applyFill="1" applyAlignment="1">
      <alignment horizontal="center" vertical="center"/>
    </xf>
    <xf numFmtId="180" fontId="65" fillId="0" borderId="0" xfId="60" applyNumberFormat="1" applyFont="1" applyFill="1" applyBorder="1" applyAlignment="1">
      <alignment horizontal="center" vertical="center"/>
    </xf>
    <xf numFmtId="180" fontId="65" fillId="0" borderId="0" xfId="60" applyNumberFormat="1" applyFont="1" applyFill="1" applyAlignment="1">
      <alignment vertical="center"/>
    </xf>
    <xf numFmtId="167" fontId="65" fillId="0" borderId="18" xfId="40" applyFont="1" applyFill="1" applyBorder="1"/>
    <xf numFmtId="167" fontId="65" fillId="0" borderId="18" xfId="60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9" fontId="65" fillId="0" borderId="0" xfId="60" applyNumberFormat="1" applyFont="1" applyFill="1" applyBorder="1" applyAlignment="1">
      <alignment horizontal="centerContinuous"/>
    </xf>
    <xf numFmtId="170" fontId="65" fillId="0" borderId="0" xfId="60" quotePrefix="1" applyNumberFormat="1" applyFont="1" applyFill="1" applyBorder="1" applyAlignment="1">
      <alignment horizontal="center"/>
    </xf>
    <xf numFmtId="170" fontId="64" fillId="0" borderId="18" xfId="60" applyNumberFormat="1" applyFont="1" applyFill="1" applyBorder="1"/>
    <xf numFmtId="15" fontId="67" fillId="0" borderId="0" xfId="60" applyNumberFormat="1" applyFont="1" applyFill="1" applyBorder="1" applyAlignment="1">
      <alignment horizontal="center"/>
    </xf>
    <xf numFmtId="170" fontId="64" fillId="0" borderId="20" xfId="60" applyNumberFormat="1" applyFont="1" applyFill="1" applyBorder="1" applyAlignment="1">
      <alignment horizontal="center"/>
    </xf>
    <xf numFmtId="167" fontId="64" fillId="0" borderId="5" xfId="40" applyFont="1" applyFill="1" applyBorder="1" applyAlignment="1"/>
    <xf numFmtId="182" fontId="64" fillId="0" borderId="5" xfId="40" applyNumberFormat="1" applyFont="1" applyFill="1" applyBorder="1" applyAlignment="1"/>
    <xf numFmtId="167" fontId="64" fillId="0" borderId="0" xfId="40" applyFont="1" applyFill="1" applyBorder="1" applyAlignment="1"/>
    <xf numFmtId="167" fontId="65" fillId="0" borderId="18" xfId="40" applyFont="1" applyFill="1" applyBorder="1" applyAlignment="1"/>
    <xf numFmtId="41" fontId="65" fillId="0" borderId="18" xfId="40" applyNumberFormat="1" applyFont="1" applyFill="1" applyBorder="1" applyAlignment="1"/>
    <xf numFmtId="167" fontId="65" fillId="0" borderId="18" xfId="40" quotePrefix="1" applyFont="1" applyFill="1" applyBorder="1" applyAlignment="1">
      <alignment horizontal="center"/>
    </xf>
    <xf numFmtId="170" fontId="65" fillId="0" borderId="0" xfId="40" applyNumberFormat="1" applyFont="1" applyFill="1" applyBorder="1" applyAlignment="1"/>
    <xf numFmtId="167" fontId="64" fillId="0" borderId="0" xfId="60" quotePrefix="1" applyFont="1" applyFill="1" applyBorder="1" applyAlignment="1">
      <alignment horizontal="center"/>
    </xf>
    <xf numFmtId="167" fontId="64" fillId="0" borderId="20" xfId="40" applyFont="1" applyFill="1" applyBorder="1" applyAlignment="1">
      <alignment horizontal="center"/>
    </xf>
    <xf numFmtId="41" fontId="64" fillId="0" borderId="18" xfId="60" quotePrefix="1" applyNumberFormat="1" applyFont="1" applyFill="1" applyBorder="1" applyAlignment="1">
      <alignment horizontal="center"/>
    </xf>
    <xf numFmtId="41" fontId="65" fillId="0" borderId="18" xfId="60" quotePrefix="1" applyNumberFormat="1" applyFont="1" applyFill="1" applyBorder="1" applyAlignment="1">
      <alignment horizontal="center"/>
    </xf>
    <xf numFmtId="167" fontId="65" fillId="0" borderId="0" xfId="40" quotePrefix="1" applyFont="1" applyFill="1" applyBorder="1" applyAlignment="1">
      <alignment horizontal="center"/>
    </xf>
    <xf numFmtId="167" fontId="65" fillId="0" borderId="0" xfId="40" applyFont="1" applyFill="1" applyAlignment="1"/>
    <xf numFmtId="41" fontId="64" fillId="0" borderId="20" xfId="259" applyNumberFormat="1" applyFont="1" applyFill="1" applyBorder="1"/>
    <xf numFmtId="41" fontId="64" fillId="0" borderId="5" xfId="40" applyNumberFormat="1" applyFont="1" applyFill="1" applyBorder="1" applyAlignment="1"/>
    <xf numFmtId="170" fontId="65" fillId="0" borderId="18" xfId="40" applyNumberFormat="1" applyFont="1" applyFill="1" applyBorder="1" applyAlignment="1"/>
    <xf numFmtId="171" fontId="67" fillId="0" borderId="0" xfId="0" applyNumberFormat="1" applyFont="1" applyFill="1" applyAlignment="1">
      <alignment horizontal="left" vertical="center"/>
    </xf>
    <xf numFmtId="41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49" fontId="68" fillId="0" borderId="0" xfId="60" quotePrefix="1" applyNumberFormat="1" applyFont="1" applyFill="1" applyBorder="1" applyAlignment="1">
      <alignment horizontal="center"/>
    </xf>
    <xf numFmtId="49" fontId="67" fillId="0" borderId="0" xfId="60" applyNumberFormat="1" applyFont="1"/>
    <xf numFmtId="49" fontId="65" fillId="0" borderId="0" xfId="60" applyNumberFormat="1" applyFont="1" applyAlignment="1">
      <alignment horizontal="left"/>
    </xf>
    <xf numFmtId="49" fontId="65" fillId="0" borderId="0" xfId="60" applyNumberFormat="1" applyFont="1"/>
    <xf numFmtId="49" fontId="68" fillId="0" borderId="0" xfId="60" applyNumberFormat="1" applyFont="1" applyAlignment="1">
      <alignment horizontal="center"/>
    </xf>
    <xf numFmtId="167" fontId="65" fillId="0" borderId="0" xfId="60" applyFont="1" applyAlignment="1">
      <alignment horizontal="center"/>
    </xf>
    <xf numFmtId="41" fontId="65" fillId="0" borderId="0" xfId="60" applyNumberFormat="1" applyFont="1" applyAlignment="1">
      <alignment horizontal="center"/>
    </xf>
    <xf numFmtId="41" fontId="65" fillId="0" borderId="0" xfId="60" applyNumberFormat="1" applyFont="1"/>
    <xf numFmtId="49" fontId="68" fillId="0" borderId="0" xfId="60" quotePrefix="1" applyNumberFormat="1" applyFont="1" applyAlignment="1">
      <alignment horizontal="center"/>
    </xf>
    <xf numFmtId="170" fontId="65" fillId="0" borderId="0" xfId="60" applyNumberFormat="1" applyFont="1" applyAlignment="1">
      <alignment horizontal="center"/>
    </xf>
    <xf numFmtId="49" fontId="64" fillId="0" borderId="0" xfId="60" applyNumberFormat="1" applyFont="1"/>
    <xf numFmtId="49" fontId="67" fillId="0" borderId="0" xfId="60" applyNumberFormat="1" applyFont="1" applyAlignment="1">
      <alignment horizontal="center"/>
    </xf>
    <xf numFmtId="167" fontId="64" fillId="0" borderId="0" xfId="60" applyFont="1" applyAlignment="1">
      <alignment horizontal="center"/>
    </xf>
    <xf numFmtId="41" fontId="64" fillId="0" borderId="5" xfId="60" applyNumberFormat="1" applyFont="1" applyBorder="1"/>
    <xf numFmtId="41" fontId="64" fillId="0" borderId="0" xfId="60" applyNumberFormat="1" applyFont="1" applyAlignment="1">
      <alignment horizontal="center"/>
    </xf>
    <xf numFmtId="41" fontId="64" fillId="0" borderId="0" xfId="60" applyNumberFormat="1" applyFont="1"/>
    <xf numFmtId="0" fontId="68" fillId="0" borderId="0" xfId="60" quotePrefix="1" applyNumberFormat="1" applyFont="1" applyAlignment="1">
      <alignment horizontal="center"/>
    </xf>
    <xf numFmtId="167" fontId="65" fillId="0" borderId="0" xfId="60" applyFont="1"/>
    <xf numFmtId="167" fontId="65" fillId="0" borderId="0" xfId="60" quotePrefix="1" applyFont="1" applyAlignment="1">
      <alignment horizontal="center"/>
    </xf>
    <xf numFmtId="41" fontId="65" fillId="0" borderId="0" xfId="60" quotePrefix="1" applyNumberFormat="1" applyFont="1" applyAlignment="1">
      <alignment horizontal="center"/>
    </xf>
    <xf numFmtId="170" fontId="65" fillId="0" borderId="0" xfId="60" quotePrefix="1" applyNumberFormat="1" applyFont="1" applyAlignment="1">
      <alignment horizontal="center"/>
    </xf>
    <xf numFmtId="41" fontId="64" fillId="0" borderId="20" xfId="60" applyNumberFormat="1" applyFont="1" applyBorder="1"/>
    <xf numFmtId="170" fontId="65" fillId="0" borderId="0" xfId="60" applyNumberFormat="1" applyFont="1"/>
    <xf numFmtId="41" fontId="64" fillId="0" borderId="18" xfId="60" applyNumberFormat="1" applyFont="1" applyBorder="1"/>
    <xf numFmtId="167" fontId="68" fillId="0" borderId="0" xfId="60" applyFont="1"/>
    <xf numFmtId="49" fontId="68" fillId="0" borderId="0" xfId="60" applyNumberFormat="1" applyFont="1"/>
    <xf numFmtId="41" fontId="65" fillId="0" borderId="20" xfId="60" applyNumberFormat="1" applyFont="1" applyBorder="1" applyAlignment="1">
      <alignment horizontal="center"/>
    </xf>
    <xf numFmtId="41" fontId="64" fillId="0" borderId="21" xfId="60" applyNumberFormat="1" applyFont="1" applyBorder="1"/>
    <xf numFmtId="49" fontId="61" fillId="0" borderId="0" xfId="60" applyNumberFormat="1" applyFont="1"/>
    <xf numFmtId="170" fontId="64" fillId="0" borderId="0" xfId="60" applyNumberFormat="1" applyFont="1"/>
    <xf numFmtId="49" fontId="64" fillId="0" borderId="0" xfId="60" applyNumberFormat="1" applyFont="1" applyAlignment="1">
      <alignment horizontal="center"/>
    </xf>
    <xf numFmtId="170" fontId="64" fillId="0" borderId="0" xfId="60" applyNumberFormat="1" applyFont="1" applyAlignment="1">
      <alignment horizontal="center"/>
    </xf>
    <xf numFmtId="170" fontId="65" fillId="0" borderId="0" xfId="60" applyNumberFormat="1" applyFont="1" applyAlignment="1">
      <alignment vertical="top"/>
    </xf>
    <xf numFmtId="170" fontId="65" fillId="0" borderId="0" xfId="60" applyNumberFormat="1" applyFont="1" applyAlignment="1">
      <alignment horizontal="center" vertical="top"/>
    </xf>
    <xf numFmtId="49" fontId="64" fillId="0" borderId="0" xfId="60" applyNumberFormat="1" applyFont="1" applyAlignment="1">
      <alignment horizontal="left"/>
    </xf>
    <xf numFmtId="15" fontId="68" fillId="0" borderId="0" xfId="60" applyNumberFormat="1" applyFont="1" applyAlignment="1">
      <alignment horizontal="center"/>
    </xf>
    <xf numFmtId="41" fontId="68" fillId="0" borderId="0" xfId="60" applyNumberFormat="1" applyFont="1" applyAlignment="1">
      <alignment horizontal="center"/>
    </xf>
    <xf numFmtId="167" fontId="68" fillId="0" borderId="0" xfId="60" applyFont="1" applyAlignment="1">
      <alignment horizontal="center"/>
    </xf>
    <xf numFmtId="167" fontId="64" fillId="0" borderId="5" xfId="60" applyFont="1" applyBorder="1"/>
    <xf numFmtId="49" fontId="67" fillId="0" borderId="0" xfId="60" applyNumberFormat="1" applyFont="1" applyAlignment="1">
      <alignment horizontal="left"/>
    </xf>
    <xf numFmtId="182" fontId="65" fillId="0" borderId="0" xfId="60" applyNumberFormat="1" applyFont="1"/>
    <xf numFmtId="182" fontId="64" fillId="0" borderId="5" xfId="60" applyNumberFormat="1" applyFont="1" applyBorder="1"/>
    <xf numFmtId="167" fontId="64" fillId="0" borderId="0" xfId="60" applyFont="1"/>
    <xf numFmtId="182" fontId="64" fillId="0" borderId="0" xfId="60" applyNumberFormat="1" applyFont="1"/>
    <xf numFmtId="167" fontId="64" fillId="0" borderId="18" xfId="60" applyFont="1" applyBorder="1"/>
    <xf numFmtId="167" fontId="65" fillId="0" borderId="18" xfId="60" quotePrefix="1" applyFont="1" applyBorder="1" applyAlignment="1">
      <alignment horizontal="center"/>
    </xf>
    <xf numFmtId="182" fontId="65" fillId="0" borderId="18" xfId="60" quotePrefix="1" applyNumberFormat="1" applyFont="1" applyBorder="1" applyAlignment="1">
      <alignment horizontal="center"/>
    </xf>
    <xf numFmtId="167" fontId="65" fillId="0" borderId="18" xfId="60" applyFont="1" applyBorder="1"/>
    <xf numFmtId="41" fontId="65" fillId="0" borderId="18" xfId="60" quotePrefix="1" applyNumberFormat="1" applyFont="1" applyBorder="1" applyAlignment="1">
      <alignment horizontal="center"/>
    </xf>
    <xf numFmtId="167" fontId="64" fillId="0" borderId="18" xfId="60" quotePrefix="1" applyFont="1" applyBorder="1" applyAlignment="1">
      <alignment horizontal="center"/>
    </xf>
    <xf numFmtId="170" fontId="64" fillId="0" borderId="18" xfId="60" quotePrefix="1" applyNumberFormat="1" applyFont="1" applyBorder="1" applyAlignment="1">
      <alignment horizontal="center"/>
    </xf>
    <xf numFmtId="182" fontId="64" fillId="0" borderId="18" xfId="60" quotePrefix="1" applyNumberFormat="1" applyFont="1" applyBorder="1" applyAlignment="1">
      <alignment horizontal="center"/>
    </xf>
    <xf numFmtId="182" fontId="65" fillId="0" borderId="0" xfId="60" applyNumberFormat="1" applyFont="1" applyAlignment="1">
      <alignment horizontal="center"/>
    </xf>
    <xf numFmtId="41" fontId="64" fillId="0" borderId="20" xfId="60" applyNumberFormat="1" applyFont="1" applyBorder="1" applyAlignment="1">
      <alignment horizontal="center"/>
    </xf>
    <xf numFmtId="182" fontId="64" fillId="0" borderId="20" xfId="60" applyNumberFormat="1" applyFont="1" applyBorder="1" applyAlignment="1">
      <alignment horizontal="center"/>
    </xf>
    <xf numFmtId="170" fontId="61" fillId="0" borderId="0" xfId="60" applyNumberFormat="1" applyFont="1"/>
    <xf numFmtId="0" fontId="79" fillId="0" borderId="0" xfId="0" applyFont="1" applyAlignment="1">
      <alignment horizontal="center"/>
    </xf>
    <xf numFmtId="170" fontId="68" fillId="0" borderId="0" xfId="60" applyNumberFormat="1" applyFont="1" applyAlignment="1">
      <alignment vertical="top"/>
    </xf>
    <xf numFmtId="41" fontId="65" fillId="0" borderId="18" xfId="60" applyNumberFormat="1" applyFont="1" applyBorder="1"/>
    <xf numFmtId="170" fontId="64" fillId="0" borderId="0" xfId="60" quotePrefix="1" applyNumberFormat="1" applyFont="1" applyAlignment="1">
      <alignment horizontal="center"/>
    </xf>
    <xf numFmtId="183" fontId="65" fillId="0" borderId="0" xfId="60" quotePrefix="1" applyNumberFormat="1" applyFont="1" applyAlignment="1">
      <alignment horizontal="center"/>
    </xf>
    <xf numFmtId="184" fontId="65" fillId="0" borderId="18" xfId="60" quotePrefix="1" applyNumberFormat="1" applyFont="1" applyBorder="1" applyAlignment="1">
      <alignment horizontal="center"/>
    </xf>
    <xf numFmtId="182" fontId="65" fillId="0" borderId="18" xfId="60" applyNumberFormat="1" applyFont="1" applyBorder="1" applyAlignment="1">
      <alignment horizontal="center"/>
    </xf>
    <xf numFmtId="170" fontId="65" fillId="0" borderId="18" xfId="60" applyNumberFormat="1" applyFont="1" applyBorder="1"/>
    <xf numFmtId="49" fontId="66" fillId="0" borderId="0" xfId="60" applyNumberFormat="1" applyFont="1"/>
    <xf numFmtId="49" fontId="70" fillId="0" borderId="0" xfId="60" applyNumberFormat="1" applyFont="1" applyAlignment="1">
      <alignment horizontal="centerContinuous"/>
    </xf>
    <xf numFmtId="167" fontId="66" fillId="0" borderId="0" xfId="60" applyFont="1" applyAlignment="1">
      <alignment horizontal="center"/>
    </xf>
    <xf numFmtId="170" fontId="68" fillId="0" borderId="0" xfId="60" applyNumberFormat="1" applyFont="1" applyAlignment="1">
      <alignment horizontal="center"/>
    </xf>
    <xf numFmtId="167" fontId="66" fillId="0" borderId="0" xfId="60" applyFont="1"/>
    <xf numFmtId="49" fontId="80" fillId="0" borderId="0" xfId="60" applyNumberFormat="1" applyFont="1"/>
    <xf numFmtId="49" fontId="64" fillId="0" borderId="0" xfId="60" quotePrefix="1" applyNumberFormat="1" applyFont="1"/>
    <xf numFmtId="170" fontId="64" fillId="0" borderId="18" xfId="60" applyNumberFormat="1" applyFont="1" applyBorder="1" applyAlignment="1">
      <alignment horizontal="center"/>
    </xf>
    <xf numFmtId="49" fontId="65" fillId="0" borderId="0" xfId="60" quotePrefix="1" applyNumberFormat="1" applyFont="1"/>
    <xf numFmtId="167" fontId="64" fillId="0" borderId="18" xfId="40" applyFont="1" applyFill="1" applyBorder="1"/>
    <xf numFmtId="41" fontId="64" fillId="0" borderId="0" xfId="60" applyNumberFormat="1" applyFont="1" applyFill="1" applyAlignment="1">
      <alignment horizontal="left"/>
    </xf>
    <xf numFmtId="41" fontId="75" fillId="0" borderId="0" xfId="60" applyNumberFormat="1" applyFont="1" applyFill="1" applyAlignment="1">
      <alignment horizontal="left"/>
    </xf>
    <xf numFmtId="41" fontId="75" fillId="0" borderId="0" xfId="60" applyNumberFormat="1" applyFont="1" applyFill="1" applyBorder="1"/>
    <xf numFmtId="41" fontId="66" fillId="0" borderId="0" xfId="60" applyNumberFormat="1" applyFont="1" applyFill="1" applyBorder="1"/>
    <xf numFmtId="41" fontId="76" fillId="0" borderId="0" xfId="0" applyNumberFormat="1" applyFont="1"/>
    <xf numFmtId="41" fontId="66" fillId="0" borderId="0" xfId="60" applyNumberFormat="1" applyFont="1" applyFill="1"/>
    <xf numFmtId="41" fontId="65" fillId="0" borderId="0" xfId="40" applyNumberFormat="1" applyFont="1" applyFill="1"/>
    <xf numFmtId="41" fontId="76" fillId="0" borderId="0" xfId="40" applyNumberFormat="1" applyFont="1"/>
    <xf numFmtId="41" fontId="64" fillId="0" borderId="0" xfId="40" applyNumberFormat="1" applyFont="1" applyFill="1"/>
    <xf numFmtId="41" fontId="67" fillId="0" borderId="0" xfId="40" applyNumberFormat="1" applyFont="1" applyFill="1"/>
    <xf numFmtId="41" fontId="64" fillId="0" borderId="0" xfId="40" applyNumberFormat="1" applyFont="1" applyFill="1" applyBorder="1"/>
    <xf numFmtId="41" fontId="64" fillId="0" borderId="0" xfId="40" applyNumberFormat="1" applyFont="1" applyFill="1" applyAlignment="1">
      <alignment horizontal="left"/>
    </xf>
    <xf numFmtId="41" fontId="80" fillId="0" borderId="0" xfId="60" applyNumberFormat="1" applyFont="1"/>
    <xf numFmtId="41" fontId="76" fillId="0" borderId="0" xfId="60" applyNumberFormat="1" applyFont="1" applyFill="1"/>
    <xf numFmtId="41" fontId="77" fillId="0" borderId="0" xfId="60" applyNumberFormat="1" applyFont="1" applyFill="1" applyBorder="1"/>
    <xf numFmtId="41" fontId="77" fillId="0" borderId="0" xfId="60" applyNumberFormat="1" applyFont="1" applyFill="1"/>
    <xf numFmtId="41" fontId="78" fillId="0" borderId="0" xfId="60" applyNumberFormat="1" applyFont="1" applyFill="1"/>
    <xf numFmtId="41" fontId="75" fillId="0" borderId="0" xfId="60" applyNumberFormat="1" applyFont="1" applyFill="1"/>
    <xf numFmtId="41" fontId="76" fillId="0" borderId="0" xfId="631" applyNumberFormat="1" applyFont="1" applyFill="1"/>
    <xf numFmtId="41" fontId="65" fillId="0" borderId="0" xfId="60" applyNumberFormat="1" applyFont="1" applyBorder="1"/>
    <xf numFmtId="41" fontId="76" fillId="0" borderId="0" xfId="0" applyNumberFormat="1" applyFont="1" applyBorder="1"/>
    <xf numFmtId="41" fontId="76" fillId="0" borderId="0" xfId="0" applyNumberFormat="1" applyFont="1" applyBorder="1" applyAlignment="1"/>
    <xf numFmtId="41" fontId="69" fillId="0" borderId="0" xfId="60" applyNumberFormat="1" applyFont="1" applyFill="1" applyBorder="1"/>
    <xf numFmtId="41" fontId="69" fillId="0" borderId="18" xfId="60" applyNumberFormat="1" applyFont="1" applyFill="1" applyBorder="1"/>
    <xf numFmtId="167" fontId="69" fillId="0" borderId="0" xfId="40" applyFont="1" applyFill="1" applyBorder="1"/>
    <xf numFmtId="167" fontId="65" fillId="0" borderId="0" xfId="40" applyFont="1" applyAlignment="1">
      <alignment horizontal="center"/>
    </xf>
    <xf numFmtId="167" fontId="69" fillId="0" borderId="18" xfId="40" applyFont="1" applyFill="1" applyBorder="1"/>
    <xf numFmtId="41" fontId="64" fillId="0" borderId="18" xfId="60" applyNumberFormat="1" applyFont="1" applyBorder="1" applyAlignment="1">
      <alignment horizontal="center"/>
    </xf>
    <xf numFmtId="41" fontId="65" fillId="0" borderId="0" xfId="40" applyNumberFormat="1" applyFont="1" applyFill="1" applyBorder="1" applyAlignment="1"/>
    <xf numFmtId="170" fontId="64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Alignment="1">
      <alignment horizontal="center"/>
    </xf>
    <xf numFmtId="167" fontId="65" fillId="0" borderId="0" xfId="40" applyFont="1"/>
    <xf numFmtId="41" fontId="65" fillId="0" borderId="0" xfId="40" applyNumberFormat="1" applyFont="1"/>
    <xf numFmtId="167" fontId="69" fillId="0" borderId="0" xfId="40" applyFont="1" applyFill="1"/>
    <xf numFmtId="170" fontId="65" fillId="0" borderId="0" xfId="60" applyNumberFormat="1" applyFont="1" applyFill="1" applyBorder="1"/>
    <xf numFmtId="41" fontId="64" fillId="0" borderId="18" xfId="40" applyNumberFormat="1" applyFont="1" applyFill="1" applyBorder="1"/>
    <xf numFmtId="41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70" fontId="68" fillId="0" borderId="0" xfId="60" applyNumberFormat="1" applyFont="1" applyFill="1" applyAlignment="1">
      <alignment horizontal="center"/>
    </xf>
    <xf numFmtId="182" fontId="65" fillId="0" borderId="18" xfId="60" applyNumberFormat="1" applyFont="1" applyFill="1" applyBorder="1" applyAlignment="1">
      <alignment horizontal="center"/>
    </xf>
    <xf numFmtId="170" fontId="64" fillId="0" borderId="18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41" fontId="68" fillId="0" borderId="0" xfId="60" applyNumberFormat="1" applyFont="1" applyFill="1" applyBorder="1" applyAlignment="1">
      <alignment horizontal="center"/>
    </xf>
    <xf numFmtId="15" fontId="65" fillId="0" borderId="0" xfId="60" quotePrefix="1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5" fillId="0" borderId="18" xfId="60" applyNumberFormat="1" applyFont="1" applyFill="1" applyBorder="1" applyAlignment="1">
      <alignment horizontal="center"/>
    </xf>
    <xf numFmtId="170" fontId="64" fillId="0" borderId="0" xfId="60" applyNumberFormat="1" applyFont="1" applyAlignment="1">
      <alignment horizontal="center"/>
    </xf>
    <xf numFmtId="170" fontId="65" fillId="0" borderId="18" xfId="60" applyNumberFormat="1" applyFont="1" applyBorder="1" applyAlignment="1">
      <alignment horizontal="center"/>
    </xf>
    <xf numFmtId="170" fontId="68" fillId="0" borderId="0" xfId="60" applyNumberFormat="1" applyFont="1" applyAlignment="1">
      <alignment horizontal="center" vertical="top"/>
    </xf>
  </cellXfs>
  <cellStyles count="1246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5" xfId="260" xr:uid="{00000000-0005-0000-0000-000003010000}"/>
    <cellStyle name="Comma 5 2" xfId="261" xr:uid="{00000000-0005-0000-0000-000004010000}"/>
    <cellStyle name="Comma 5 2 2" xfId="262" xr:uid="{00000000-0005-0000-0000-000005010000}"/>
    <cellStyle name="Comma 5 2 3" xfId="263" xr:uid="{00000000-0005-0000-0000-000006010000}"/>
    <cellStyle name="Comma 5 3" xfId="264" xr:uid="{00000000-0005-0000-0000-000007010000}"/>
    <cellStyle name="Comma 5 4" xfId="265" xr:uid="{00000000-0005-0000-0000-000008010000}"/>
    <cellStyle name="Comma 5 5" xfId="266" xr:uid="{00000000-0005-0000-0000-000009010000}"/>
    <cellStyle name="Comma 50" xfId="267" xr:uid="{00000000-0005-0000-0000-00000A010000}"/>
    <cellStyle name="Comma 51" xfId="268" xr:uid="{00000000-0005-0000-0000-00000B010000}"/>
    <cellStyle name="Comma 53" xfId="269" xr:uid="{00000000-0005-0000-0000-00000C010000}"/>
    <cellStyle name="Comma 6" xfId="270" xr:uid="{00000000-0005-0000-0000-00000D010000}"/>
    <cellStyle name="Comma 6 2" xfId="271" xr:uid="{00000000-0005-0000-0000-00000E010000}"/>
    <cellStyle name="Comma 6 2 2" xfId="272" xr:uid="{00000000-0005-0000-0000-00000F010000}"/>
    <cellStyle name="Comma 6 2 3" xfId="273" xr:uid="{00000000-0005-0000-0000-000010010000}"/>
    <cellStyle name="Comma 6 3" xfId="274" xr:uid="{00000000-0005-0000-0000-000011010000}"/>
    <cellStyle name="Comma 6 4" xfId="275" xr:uid="{00000000-0005-0000-0000-000012010000}"/>
    <cellStyle name="Comma 6 5" xfId="276" xr:uid="{00000000-0005-0000-0000-000013010000}"/>
    <cellStyle name="Comma 7" xfId="277" xr:uid="{00000000-0005-0000-0000-000014010000}"/>
    <cellStyle name="Comma 7 2" xfId="278" xr:uid="{00000000-0005-0000-0000-000015010000}"/>
    <cellStyle name="Comma 7 3" xfId="279" xr:uid="{00000000-0005-0000-0000-000016010000}"/>
    <cellStyle name="Comma 8" xfId="280" xr:uid="{00000000-0005-0000-0000-000017010000}"/>
    <cellStyle name="Comma 8 2" xfId="281" xr:uid="{00000000-0005-0000-0000-000018010000}"/>
    <cellStyle name="Comma 8 3" xfId="282" xr:uid="{00000000-0005-0000-0000-000019010000}"/>
    <cellStyle name="Comma 9" xfId="283" xr:uid="{00000000-0005-0000-0000-00001A010000}"/>
    <cellStyle name="Comma 9 2" xfId="284" xr:uid="{00000000-0005-0000-0000-00001B010000}"/>
    <cellStyle name="Comma 9 3" xfId="285" xr:uid="{00000000-0005-0000-0000-00001C010000}"/>
    <cellStyle name="Comma 9 3 2" xfId="286" xr:uid="{00000000-0005-0000-0000-00001D010000}"/>
    <cellStyle name="Comma 9 4" xfId="287" xr:uid="{00000000-0005-0000-0000-00001E010000}"/>
    <cellStyle name="comma zerodec" xfId="288" xr:uid="{00000000-0005-0000-0000-00001F010000}"/>
    <cellStyle name="comma zerodec 2" xfId="289" xr:uid="{00000000-0005-0000-0000-000020010000}"/>
    <cellStyle name="comma zerodec 3" xfId="290" xr:uid="{00000000-0005-0000-0000-000021010000}"/>
    <cellStyle name="comma zerodec 4" xfId="291" xr:uid="{00000000-0005-0000-0000-000022010000}"/>
    <cellStyle name="Currency1" xfId="292" xr:uid="{00000000-0005-0000-0000-000023010000}"/>
    <cellStyle name="Currency1 2" xfId="293" xr:uid="{00000000-0005-0000-0000-000024010000}"/>
    <cellStyle name="Currency1 3" xfId="294" xr:uid="{00000000-0005-0000-0000-000025010000}"/>
    <cellStyle name="Currency1 4" xfId="295" xr:uid="{00000000-0005-0000-0000-000026010000}"/>
    <cellStyle name="Dollar (zero dec)" xfId="296" xr:uid="{00000000-0005-0000-0000-000027010000}"/>
    <cellStyle name="Dollar (zero dec) 2" xfId="297" xr:uid="{00000000-0005-0000-0000-000028010000}"/>
    <cellStyle name="Dollar (zero dec) 3" xfId="298" xr:uid="{00000000-0005-0000-0000-000029010000}"/>
    <cellStyle name="Dollar (zero dec) 4" xfId="299" xr:uid="{00000000-0005-0000-0000-00002A010000}"/>
    <cellStyle name="E&amp;Y House" xfId="300" xr:uid="{00000000-0005-0000-0000-00002B010000}"/>
    <cellStyle name="Emphasis 1" xfId="301" xr:uid="{00000000-0005-0000-0000-00002C010000}"/>
    <cellStyle name="Emphasis 2" xfId="302" xr:uid="{00000000-0005-0000-0000-00002D010000}"/>
    <cellStyle name="Emphasis 3" xfId="303" xr:uid="{00000000-0005-0000-0000-00002E010000}"/>
    <cellStyle name="Grey" xfId="304" xr:uid="{00000000-0005-0000-0000-00002F010000}"/>
    <cellStyle name="Header - Style1" xfId="305" xr:uid="{00000000-0005-0000-0000-000030010000}"/>
    <cellStyle name="Header1" xfId="306" xr:uid="{00000000-0005-0000-0000-000031010000}"/>
    <cellStyle name="Header2" xfId="307" xr:uid="{00000000-0005-0000-0000-000032010000}"/>
    <cellStyle name="Heading" xfId="308" xr:uid="{00000000-0005-0000-0000-000033010000}"/>
    <cellStyle name="Hyperlink 2" xfId="309" xr:uid="{00000000-0005-0000-0000-000034010000}"/>
    <cellStyle name="Input [yellow]" xfId="310" xr:uid="{00000000-0005-0000-0000-000035010000}"/>
    <cellStyle name="no dec" xfId="311" xr:uid="{00000000-0005-0000-0000-000036010000}"/>
    <cellStyle name="Normal" xfId="0" builtinId="0"/>
    <cellStyle name="Normal - Style1" xfId="312" xr:uid="{00000000-0005-0000-0000-000038010000}"/>
    <cellStyle name="Normal 10" xfId="313" xr:uid="{00000000-0005-0000-0000-000039010000}"/>
    <cellStyle name="Normal 10 2" xfId="314" xr:uid="{00000000-0005-0000-0000-00003A010000}"/>
    <cellStyle name="Normal 11" xfId="315" xr:uid="{00000000-0005-0000-0000-00003B010000}"/>
    <cellStyle name="Normal 11 2" xfId="316" xr:uid="{00000000-0005-0000-0000-00003C010000}"/>
    <cellStyle name="Normal 12" xfId="317" xr:uid="{00000000-0005-0000-0000-00003D010000}"/>
    <cellStyle name="Normal 12 2" xfId="318" xr:uid="{00000000-0005-0000-0000-00003E010000}"/>
    <cellStyle name="Normal 13" xfId="319" xr:uid="{00000000-0005-0000-0000-00003F010000}"/>
    <cellStyle name="Normal 13 2" xfId="320" xr:uid="{00000000-0005-0000-0000-000040010000}"/>
    <cellStyle name="Normal 13 3" xfId="321" xr:uid="{00000000-0005-0000-0000-000041010000}"/>
    <cellStyle name="Normal 13_130017-B1 โปรแกรมคอมพิวเตอร์ CPI_Q1'10" xfId="322" xr:uid="{00000000-0005-0000-0000-000042010000}"/>
    <cellStyle name="Normal 14" xfId="323" xr:uid="{00000000-0005-0000-0000-000043010000}"/>
    <cellStyle name="Normal 14 2" xfId="324" xr:uid="{00000000-0005-0000-0000-000044010000}"/>
    <cellStyle name="Normal 15" xfId="325" xr:uid="{00000000-0005-0000-0000-000045010000}"/>
    <cellStyle name="Normal 16" xfId="326" xr:uid="{00000000-0005-0000-0000-000046010000}"/>
    <cellStyle name="Normal 17" xfId="327" xr:uid="{00000000-0005-0000-0000-000047010000}"/>
    <cellStyle name="Normal 18" xfId="328" xr:uid="{00000000-0005-0000-0000-000048010000}"/>
    <cellStyle name="Normal 19" xfId="329" xr:uid="{00000000-0005-0000-0000-000049010000}"/>
    <cellStyle name="Normal 2" xfId="330" xr:uid="{00000000-0005-0000-0000-00004A010000}"/>
    <cellStyle name="Normal 2 10" xfId="331" xr:uid="{00000000-0005-0000-0000-00004B010000}"/>
    <cellStyle name="Normal 2 10 2" xfId="332" xr:uid="{00000000-0005-0000-0000-00004C010000}"/>
    <cellStyle name="Normal 2 100" xfId="333" xr:uid="{00000000-0005-0000-0000-00004D010000}"/>
    <cellStyle name="Normal 2 11" xfId="334" xr:uid="{00000000-0005-0000-0000-00004E010000}"/>
    <cellStyle name="Normal 2 11 2" xfId="335" xr:uid="{00000000-0005-0000-0000-00004F010000}"/>
    <cellStyle name="Normal 2 12" xfId="336" xr:uid="{00000000-0005-0000-0000-000050010000}"/>
    <cellStyle name="Normal 2 12 2" xfId="337" xr:uid="{00000000-0005-0000-0000-000051010000}"/>
    <cellStyle name="Normal 2 13" xfId="338" xr:uid="{00000000-0005-0000-0000-000052010000}"/>
    <cellStyle name="Normal 2 13 2" xfId="339" xr:uid="{00000000-0005-0000-0000-000053010000}"/>
    <cellStyle name="Normal 2 14" xfId="340" xr:uid="{00000000-0005-0000-0000-000054010000}"/>
    <cellStyle name="Normal 2 14 2" xfId="341" xr:uid="{00000000-0005-0000-0000-000055010000}"/>
    <cellStyle name="Normal 2 15" xfId="342" xr:uid="{00000000-0005-0000-0000-000056010000}"/>
    <cellStyle name="Normal 2 15 2" xfId="343" xr:uid="{00000000-0005-0000-0000-000057010000}"/>
    <cellStyle name="Normal 2 16" xfId="344" xr:uid="{00000000-0005-0000-0000-000058010000}"/>
    <cellStyle name="Normal 2 16 2" xfId="345" xr:uid="{00000000-0005-0000-0000-000059010000}"/>
    <cellStyle name="Normal 2 17" xfId="346" xr:uid="{00000000-0005-0000-0000-00005A010000}"/>
    <cellStyle name="Normal 2 17 2" xfId="347" xr:uid="{00000000-0005-0000-0000-00005B010000}"/>
    <cellStyle name="Normal 2 18" xfId="348" xr:uid="{00000000-0005-0000-0000-00005C010000}"/>
    <cellStyle name="Normal 2 18 2" xfId="349" xr:uid="{00000000-0005-0000-0000-00005D010000}"/>
    <cellStyle name="Normal 2 19" xfId="350" xr:uid="{00000000-0005-0000-0000-00005E010000}"/>
    <cellStyle name="Normal 2 2" xfId="351" xr:uid="{00000000-0005-0000-0000-00005F010000}"/>
    <cellStyle name="Normal 2 2 10" xfId="352" xr:uid="{00000000-0005-0000-0000-000060010000}"/>
    <cellStyle name="Normal 2 2 11" xfId="353" xr:uid="{00000000-0005-0000-0000-000061010000}"/>
    <cellStyle name="Normal 2 2 12" xfId="354" xr:uid="{00000000-0005-0000-0000-000062010000}"/>
    <cellStyle name="Normal 2 2 13" xfId="355" xr:uid="{00000000-0005-0000-0000-000063010000}"/>
    <cellStyle name="Normal 2 2 14" xfId="356" xr:uid="{00000000-0005-0000-0000-000064010000}"/>
    <cellStyle name="Normal 2 2 15" xfId="357" xr:uid="{00000000-0005-0000-0000-000065010000}"/>
    <cellStyle name="Normal 2 2 16" xfId="358" xr:uid="{00000000-0005-0000-0000-000066010000}"/>
    <cellStyle name="Normal 2 2 17" xfId="359" xr:uid="{00000000-0005-0000-0000-000067010000}"/>
    <cellStyle name="Normal 2 2 18" xfId="360" xr:uid="{00000000-0005-0000-0000-000068010000}"/>
    <cellStyle name="Normal 2 2 19" xfId="361" xr:uid="{00000000-0005-0000-0000-000069010000}"/>
    <cellStyle name="Normal 2 2 2" xfId="362" xr:uid="{00000000-0005-0000-0000-00006A010000}"/>
    <cellStyle name="Normal 2 2 2 2" xfId="363" xr:uid="{00000000-0005-0000-0000-00006B010000}"/>
    <cellStyle name="Normal 2 2 20" xfId="364" xr:uid="{00000000-0005-0000-0000-00006C010000}"/>
    <cellStyle name="Normal 2 2 21" xfId="365" xr:uid="{00000000-0005-0000-0000-00006D010000}"/>
    <cellStyle name="Normal 2 2 22" xfId="366" xr:uid="{00000000-0005-0000-0000-00006E010000}"/>
    <cellStyle name="Normal 2 2 23" xfId="367" xr:uid="{00000000-0005-0000-0000-00006F010000}"/>
    <cellStyle name="Normal 2 2 24" xfId="368" xr:uid="{00000000-0005-0000-0000-000070010000}"/>
    <cellStyle name="Normal 2 2 25" xfId="369" xr:uid="{00000000-0005-0000-0000-000071010000}"/>
    <cellStyle name="Normal 2 2 26" xfId="370" xr:uid="{00000000-0005-0000-0000-000072010000}"/>
    <cellStyle name="Normal 2 2 27" xfId="371" xr:uid="{00000000-0005-0000-0000-000073010000}"/>
    <cellStyle name="Normal 2 2 28" xfId="372" xr:uid="{00000000-0005-0000-0000-000074010000}"/>
    <cellStyle name="Normal 2 2 29" xfId="373" xr:uid="{00000000-0005-0000-0000-000075010000}"/>
    <cellStyle name="Normal 2 2 3" xfId="374" xr:uid="{00000000-0005-0000-0000-000076010000}"/>
    <cellStyle name="Normal 2 2 30" xfId="375" xr:uid="{00000000-0005-0000-0000-000077010000}"/>
    <cellStyle name="Normal 2 2 31" xfId="376" xr:uid="{00000000-0005-0000-0000-000078010000}"/>
    <cellStyle name="Normal 2 2 32" xfId="377" xr:uid="{00000000-0005-0000-0000-000079010000}"/>
    <cellStyle name="Normal 2 2 33" xfId="378" xr:uid="{00000000-0005-0000-0000-00007A010000}"/>
    <cellStyle name="Normal 2 2 34" xfId="379" xr:uid="{00000000-0005-0000-0000-00007B010000}"/>
    <cellStyle name="Normal 2 2 35" xfId="380" xr:uid="{00000000-0005-0000-0000-00007C010000}"/>
    <cellStyle name="Normal 2 2 36" xfId="381" xr:uid="{00000000-0005-0000-0000-00007D010000}"/>
    <cellStyle name="Normal 2 2 37" xfId="382" xr:uid="{00000000-0005-0000-0000-00007E010000}"/>
    <cellStyle name="Normal 2 2 38" xfId="383" xr:uid="{00000000-0005-0000-0000-00007F010000}"/>
    <cellStyle name="Normal 2 2 39" xfId="384" xr:uid="{00000000-0005-0000-0000-000080010000}"/>
    <cellStyle name="Normal 2 2 4" xfId="385" xr:uid="{00000000-0005-0000-0000-000081010000}"/>
    <cellStyle name="Normal 2 2 40" xfId="386" xr:uid="{00000000-0005-0000-0000-000082010000}"/>
    <cellStyle name="Normal 2 2 41" xfId="387" xr:uid="{00000000-0005-0000-0000-000083010000}"/>
    <cellStyle name="Normal 2 2 42" xfId="388" xr:uid="{00000000-0005-0000-0000-000084010000}"/>
    <cellStyle name="Normal 2 2 43" xfId="389" xr:uid="{00000000-0005-0000-0000-000085010000}"/>
    <cellStyle name="Normal 2 2 44" xfId="390" xr:uid="{00000000-0005-0000-0000-000086010000}"/>
    <cellStyle name="Normal 2 2 45" xfId="391" xr:uid="{00000000-0005-0000-0000-000087010000}"/>
    <cellStyle name="Normal 2 2 46" xfId="392" xr:uid="{00000000-0005-0000-0000-000088010000}"/>
    <cellStyle name="Normal 2 2 47" xfId="393" xr:uid="{00000000-0005-0000-0000-000089010000}"/>
    <cellStyle name="Normal 2 2 48" xfId="394" xr:uid="{00000000-0005-0000-0000-00008A010000}"/>
    <cellStyle name="Normal 2 2 49" xfId="395" xr:uid="{00000000-0005-0000-0000-00008B010000}"/>
    <cellStyle name="Normal 2 2 5" xfId="396" xr:uid="{00000000-0005-0000-0000-00008C010000}"/>
    <cellStyle name="Normal 2 2 50" xfId="397" xr:uid="{00000000-0005-0000-0000-00008D010000}"/>
    <cellStyle name="Normal 2 2 51" xfId="398" xr:uid="{00000000-0005-0000-0000-00008E010000}"/>
    <cellStyle name="Normal 2 2 52" xfId="399" xr:uid="{00000000-0005-0000-0000-00008F010000}"/>
    <cellStyle name="Normal 2 2 53" xfId="400" xr:uid="{00000000-0005-0000-0000-000090010000}"/>
    <cellStyle name="Normal 2 2 54" xfId="401" xr:uid="{00000000-0005-0000-0000-000091010000}"/>
    <cellStyle name="Normal 2 2 55" xfId="402" xr:uid="{00000000-0005-0000-0000-000092010000}"/>
    <cellStyle name="Normal 2 2 56" xfId="403" xr:uid="{00000000-0005-0000-0000-000093010000}"/>
    <cellStyle name="Normal 2 2 57" xfId="404" xr:uid="{00000000-0005-0000-0000-000094010000}"/>
    <cellStyle name="Normal 2 2 6" xfId="405" xr:uid="{00000000-0005-0000-0000-000095010000}"/>
    <cellStyle name="Normal 2 2 7" xfId="406" xr:uid="{00000000-0005-0000-0000-000096010000}"/>
    <cellStyle name="Normal 2 2 8" xfId="407" xr:uid="{00000000-0005-0000-0000-000097010000}"/>
    <cellStyle name="Normal 2 2 9" xfId="408" xr:uid="{00000000-0005-0000-0000-000098010000}"/>
    <cellStyle name="Normal 2 2_CPI_Y'52_TOP_GG 1" xfId="409" xr:uid="{00000000-0005-0000-0000-000099010000}"/>
    <cellStyle name="Normal 2 20" xfId="410" xr:uid="{00000000-0005-0000-0000-00009A010000}"/>
    <cellStyle name="Normal 2 21" xfId="411" xr:uid="{00000000-0005-0000-0000-00009B010000}"/>
    <cellStyle name="Normal 2 22" xfId="412" xr:uid="{00000000-0005-0000-0000-00009C010000}"/>
    <cellStyle name="Normal 2 23" xfId="413" xr:uid="{00000000-0005-0000-0000-00009D010000}"/>
    <cellStyle name="Normal 2 24" xfId="414" xr:uid="{00000000-0005-0000-0000-00009E010000}"/>
    <cellStyle name="Normal 2 25" xfId="415" xr:uid="{00000000-0005-0000-0000-00009F010000}"/>
    <cellStyle name="Normal 2 26" xfId="416" xr:uid="{00000000-0005-0000-0000-0000A0010000}"/>
    <cellStyle name="Normal 2 27" xfId="417" xr:uid="{00000000-0005-0000-0000-0000A1010000}"/>
    <cellStyle name="Normal 2 28" xfId="418" xr:uid="{00000000-0005-0000-0000-0000A2010000}"/>
    <cellStyle name="Normal 2 29" xfId="419" xr:uid="{00000000-0005-0000-0000-0000A3010000}"/>
    <cellStyle name="Normal 2 3" xfId="420" xr:uid="{00000000-0005-0000-0000-0000A4010000}"/>
    <cellStyle name="Normal 2 3 2" xfId="421" xr:uid="{00000000-0005-0000-0000-0000A5010000}"/>
    <cellStyle name="Normal 2 3 3" xfId="422" xr:uid="{00000000-0005-0000-0000-0000A6010000}"/>
    <cellStyle name="Normal 2 30" xfId="423" xr:uid="{00000000-0005-0000-0000-0000A7010000}"/>
    <cellStyle name="Normal 2 31" xfId="424" xr:uid="{00000000-0005-0000-0000-0000A8010000}"/>
    <cellStyle name="Normal 2 32" xfId="425" xr:uid="{00000000-0005-0000-0000-0000A9010000}"/>
    <cellStyle name="Normal 2 33" xfId="426" xr:uid="{00000000-0005-0000-0000-0000AA010000}"/>
    <cellStyle name="Normal 2 34" xfId="427" xr:uid="{00000000-0005-0000-0000-0000AB010000}"/>
    <cellStyle name="Normal 2 35" xfId="428" xr:uid="{00000000-0005-0000-0000-0000AC010000}"/>
    <cellStyle name="Normal 2 36" xfId="429" xr:uid="{00000000-0005-0000-0000-0000AD010000}"/>
    <cellStyle name="Normal 2 37" xfId="430" xr:uid="{00000000-0005-0000-0000-0000AE010000}"/>
    <cellStyle name="Normal 2 38" xfId="431" xr:uid="{00000000-0005-0000-0000-0000AF010000}"/>
    <cellStyle name="Normal 2 39" xfId="432" xr:uid="{00000000-0005-0000-0000-0000B0010000}"/>
    <cellStyle name="Normal 2 4" xfId="433" xr:uid="{00000000-0005-0000-0000-0000B1010000}"/>
    <cellStyle name="Normal 2 4 2" xfId="434" xr:uid="{00000000-0005-0000-0000-0000B2010000}"/>
    <cellStyle name="Normal 2 40" xfId="435" xr:uid="{00000000-0005-0000-0000-0000B3010000}"/>
    <cellStyle name="Normal 2 41" xfId="436" xr:uid="{00000000-0005-0000-0000-0000B4010000}"/>
    <cellStyle name="Normal 2 42" xfId="437" xr:uid="{00000000-0005-0000-0000-0000B5010000}"/>
    <cellStyle name="Normal 2 43" xfId="438" xr:uid="{00000000-0005-0000-0000-0000B6010000}"/>
    <cellStyle name="Normal 2 44" xfId="439" xr:uid="{00000000-0005-0000-0000-0000B7010000}"/>
    <cellStyle name="Normal 2 45" xfId="440" xr:uid="{00000000-0005-0000-0000-0000B8010000}"/>
    <cellStyle name="Normal 2 46" xfId="441" xr:uid="{00000000-0005-0000-0000-0000B9010000}"/>
    <cellStyle name="Normal 2 47" xfId="442" xr:uid="{00000000-0005-0000-0000-0000BA010000}"/>
    <cellStyle name="Normal 2 48" xfId="443" xr:uid="{00000000-0005-0000-0000-0000BB010000}"/>
    <cellStyle name="Normal 2 49" xfId="444" xr:uid="{00000000-0005-0000-0000-0000BC010000}"/>
    <cellStyle name="Normal 2 5" xfId="445" xr:uid="{00000000-0005-0000-0000-0000BD010000}"/>
    <cellStyle name="Normal 2 5 2" xfId="446" xr:uid="{00000000-0005-0000-0000-0000BE010000}"/>
    <cellStyle name="Normal 2 50" xfId="447" xr:uid="{00000000-0005-0000-0000-0000BF010000}"/>
    <cellStyle name="Normal 2 51" xfId="448" xr:uid="{00000000-0005-0000-0000-0000C0010000}"/>
    <cellStyle name="Normal 2 52" xfId="449" xr:uid="{00000000-0005-0000-0000-0000C1010000}"/>
    <cellStyle name="Normal 2 53" xfId="450" xr:uid="{00000000-0005-0000-0000-0000C2010000}"/>
    <cellStyle name="Normal 2 54" xfId="451" xr:uid="{00000000-0005-0000-0000-0000C3010000}"/>
    <cellStyle name="Normal 2 55" xfId="452" xr:uid="{00000000-0005-0000-0000-0000C4010000}"/>
    <cellStyle name="Normal 2 56" xfId="453" xr:uid="{00000000-0005-0000-0000-0000C5010000}"/>
    <cellStyle name="Normal 2 57" xfId="454" xr:uid="{00000000-0005-0000-0000-0000C6010000}"/>
    <cellStyle name="Normal 2 58" xfId="455" xr:uid="{00000000-0005-0000-0000-0000C7010000}"/>
    <cellStyle name="Normal 2 59" xfId="456" xr:uid="{00000000-0005-0000-0000-0000C8010000}"/>
    <cellStyle name="Normal 2 6" xfId="457" xr:uid="{00000000-0005-0000-0000-0000C9010000}"/>
    <cellStyle name="Normal 2 6 2" xfId="458" xr:uid="{00000000-0005-0000-0000-0000CA010000}"/>
    <cellStyle name="Normal 2 60" xfId="459" xr:uid="{00000000-0005-0000-0000-0000CB010000}"/>
    <cellStyle name="Normal 2 61" xfId="460" xr:uid="{00000000-0005-0000-0000-0000CC010000}"/>
    <cellStyle name="Normal 2 62" xfId="461" xr:uid="{00000000-0005-0000-0000-0000CD010000}"/>
    <cellStyle name="Normal 2 63" xfId="462" xr:uid="{00000000-0005-0000-0000-0000CE010000}"/>
    <cellStyle name="Normal 2 64" xfId="463" xr:uid="{00000000-0005-0000-0000-0000CF010000}"/>
    <cellStyle name="Normal 2 65" xfId="464" xr:uid="{00000000-0005-0000-0000-0000D0010000}"/>
    <cellStyle name="Normal 2 66" xfId="465" xr:uid="{00000000-0005-0000-0000-0000D1010000}"/>
    <cellStyle name="Normal 2 67" xfId="466" xr:uid="{00000000-0005-0000-0000-0000D2010000}"/>
    <cellStyle name="Normal 2 68" xfId="467" xr:uid="{00000000-0005-0000-0000-0000D3010000}"/>
    <cellStyle name="Normal 2 69" xfId="468" xr:uid="{00000000-0005-0000-0000-0000D4010000}"/>
    <cellStyle name="Normal 2 7" xfId="469" xr:uid="{00000000-0005-0000-0000-0000D5010000}"/>
    <cellStyle name="Normal 2 7 2" xfId="470" xr:uid="{00000000-0005-0000-0000-0000D6010000}"/>
    <cellStyle name="Normal 2 70" xfId="471" xr:uid="{00000000-0005-0000-0000-0000D7010000}"/>
    <cellStyle name="Normal 2 71" xfId="472" xr:uid="{00000000-0005-0000-0000-0000D8010000}"/>
    <cellStyle name="Normal 2 72" xfId="473" xr:uid="{00000000-0005-0000-0000-0000D9010000}"/>
    <cellStyle name="Normal 2 73" xfId="474" xr:uid="{00000000-0005-0000-0000-0000DA010000}"/>
    <cellStyle name="Normal 2 74" xfId="475" xr:uid="{00000000-0005-0000-0000-0000DB010000}"/>
    <cellStyle name="Normal 2 75" xfId="476" xr:uid="{00000000-0005-0000-0000-0000DC010000}"/>
    <cellStyle name="Normal 2 76" xfId="477" xr:uid="{00000000-0005-0000-0000-0000DD010000}"/>
    <cellStyle name="Normal 2 77" xfId="478" xr:uid="{00000000-0005-0000-0000-0000DE010000}"/>
    <cellStyle name="Normal 2 78" xfId="479" xr:uid="{00000000-0005-0000-0000-0000DF010000}"/>
    <cellStyle name="Normal 2 79" xfId="480" xr:uid="{00000000-0005-0000-0000-0000E0010000}"/>
    <cellStyle name="Normal 2 8" xfId="481" xr:uid="{00000000-0005-0000-0000-0000E1010000}"/>
    <cellStyle name="Normal 2 8 2" xfId="482" xr:uid="{00000000-0005-0000-0000-0000E2010000}"/>
    <cellStyle name="Normal 2 80" xfId="483" xr:uid="{00000000-0005-0000-0000-0000E3010000}"/>
    <cellStyle name="Normal 2 81" xfId="484" xr:uid="{00000000-0005-0000-0000-0000E4010000}"/>
    <cellStyle name="Normal 2 82" xfId="485" xr:uid="{00000000-0005-0000-0000-0000E5010000}"/>
    <cellStyle name="Normal 2 83" xfId="486" xr:uid="{00000000-0005-0000-0000-0000E6010000}"/>
    <cellStyle name="Normal 2 84" xfId="487" xr:uid="{00000000-0005-0000-0000-0000E7010000}"/>
    <cellStyle name="Normal 2 85" xfId="488" xr:uid="{00000000-0005-0000-0000-0000E8010000}"/>
    <cellStyle name="Normal 2 86" xfId="489" xr:uid="{00000000-0005-0000-0000-0000E9010000}"/>
    <cellStyle name="Normal 2 87" xfId="490" xr:uid="{00000000-0005-0000-0000-0000EA010000}"/>
    <cellStyle name="Normal 2 88" xfId="491" xr:uid="{00000000-0005-0000-0000-0000EB010000}"/>
    <cellStyle name="Normal 2 89" xfId="492" xr:uid="{00000000-0005-0000-0000-0000EC010000}"/>
    <cellStyle name="Normal 2 9" xfId="493" xr:uid="{00000000-0005-0000-0000-0000ED010000}"/>
    <cellStyle name="Normal 2 9 2" xfId="494" xr:uid="{00000000-0005-0000-0000-0000EE010000}"/>
    <cellStyle name="Normal 2 90" xfId="495" xr:uid="{00000000-0005-0000-0000-0000EF010000}"/>
    <cellStyle name="Normal 2 91" xfId="496" xr:uid="{00000000-0005-0000-0000-0000F0010000}"/>
    <cellStyle name="Normal 2 92" xfId="497" xr:uid="{00000000-0005-0000-0000-0000F1010000}"/>
    <cellStyle name="Normal 2 93" xfId="498" xr:uid="{00000000-0005-0000-0000-0000F2010000}"/>
    <cellStyle name="Normal 2 94" xfId="499" xr:uid="{00000000-0005-0000-0000-0000F3010000}"/>
    <cellStyle name="Normal 2 95" xfId="500" xr:uid="{00000000-0005-0000-0000-0000F4010000}"/>
    <cellStyle name="Normal 2 96" xfId="501" xr:uid="{00000000-0005-0000-0000-0000F5010000}"/>
    <cellStyle name="Normal 2 97" xfId="502" xr:uid="{00000000-0005-0000-0000-0000F6010000}"/>
    <cellStyle name="Normal 2 98" xfId="503" xr:uid="{00000000-0005-0000-0000-0000F7010000}"/>
    <cellStyle name="Normal 2 99" xfId="504" xr:uid="{00000000-0005-0000-0000-0000F8010000}"/>
    <cellStyle name="Normal 2_130017-B1  โปรแกรมคอมพิวเตอร์ CPI_Q409" xfId="505" xr:uid="{00000000-0005-0000-0000-0000F9010000}"/>
    <cellStyle name="Normal 20" xfId="506" xr:uid="{00000000-0005-0000-0000-0000FA010000}"/>
    <cellStyle name="Normal 21" xfId="507" xr:uid="{00000000-0005-0000-0000-0000FB010000}"/>
    <cellStyle name="Normal 22" xfId="508" xr:uid="{00000000-0005-0000-0000-0000FC010000}"/>
    <cellStyle name="Normal 23" xfId="509" xr:uid="{00000000-0005-0000-0000-0000FD010000}"/>
    <cellStyle name="Normal 24" xfId="510" xr:uid="{00000000-0005-0000-0000-0000FE010000}"/>
    <cellStyle name="Normal 25" xfId="511" xr:uid="{00000000-0005-0000-0000-0000FF010000}"/>
    <cellStyle name="Normal 25 2" xfId="512" xr:uid="{00000000-0005-0000-0000-000000020000}"/>
    <cellStyle name="Normal 26" xfId="513" xr:uid="{00000000-0005-0000-0000-000001020000}"/>
    <cellStyle name="Normal 27" xfId="514" xr:uid="{00000000-0005-0000-0000-000002020000}"/>
    <cellStyle name="Normal 28" xfId="515" xr:uid="{00000000-0005-0000-0000-000003020000}"/>
    <cellStyle name="Normal 29" xfId="516" xr:uid="{00000000-0005-0000-0000-000004020000}"/>
    <cellStyle name="Normal 3" xfId="517" xr:uid="{00000000-0005-0000-0000-000005020000}"/>
    <cellStyle name="Normal 3 10" xfId="518" xr:uid="{00000000-0005-0000-0000-000006020000}"/>
    <cellStyle name="Normal 3 11" xfId="519" xr:uid="{00000000-0005-0000-0000-000007020000}"/>
    <cellStyle name="Normal 3 12" xfId="520" xr:uid="{00000000-0005-0000-0000-000008020000}"/>
    <cellStyle name="Normal 3 13" xfId="521" xr:uid="{00000000-0005-0000-0000-000009020000}"/>
    <cellStyle name="Normal 3 14" xfId="522" xr:uid="{00000000-0005-0000-0000-00000A020000}"/>
    <cellStyle name="Normal 3 15" xfId="523" xr:uid="{00000000-0005-0000-0000-00000B020000}"/>
    <cellStyle name="Normal 3 16" xfId="524" xr:uid="{00000000-0005-0000-0000-00000C020000}"/>
    <cellStyle name="Normal 3 17" xfId="525" xr:uid="{00000000-0005-0000-0000-00000D020000}"/>
    <cellStyle name="Normal 3 18" xfId="526" xr:uid="{00000000-0005-0000-0000-00000E020000}"/>
    <cellStyle name="Normal 3 2" xfId="527" xr:uid="{00000000-0005-0000-0000-00000F020000}"/>
    <cellStyle name="Normal 3 2 2" xfId="528" xr:uid="{00000000-0005-0000-0000-000010020000}"/>
    <cellStyle name="Normal 3 2 3" xfId="529" xr:uid="{00000000-0005-0000-0000-000011020000}"/>
    <cellStyle name="Normal 3 2_CPI_Y'52_TOP_GG 1" xfId="530" xr:uid="{00000000-0005-0000-0000-000012020000}"/>
    <cellStyle name="Normal 3 3" xfId="531" xr:uid="{00000000-0005-0000-0000-000013020000}"/>
    <cellStyle name="Normal 3 3 2" xfId="532" xr:uid="{00000000-0005-0000-0000-000014020000}"/>
    <cellStyle name="Normal 3 4" xfId="533" xr:uid="{00000000-0005-0000-0000-000015020000}"/>
    <cellStyle name="Normal 3 5" xfId="534" xr:uid="{00000000-0005-0000-0000-000016020000}"/>
    <cellStyle name="Normal 3 6" xfId="535" xr:uid="{00000000-0005-0000-0000-000017020000}"/>
    <cellStyle name="Normal 3 7" xfId="536" xr:uid="{00000000-0005-0000-0000-000018020000}"/>
    <cellStyle name="Normal 3 8" xfId="537" xr:uid="{00000000-0005-0000-0000-000019020000}"/>
    <cellStyle name="Normal 3 9" xfId="538" xr:uid="{00000000-0005-0000-0000-00001A020000}"/>
    <cellStyle name="Normal 3_130018-B1  โปรแกรมเกมส์ระหว่างพัฒนา-BOI_CPI_Q1'10" xfId="539" xr:uid="{00000000-0005-0000-0000-00001B020000}"/>
    <cellStyle name="Normal 30" xfId="540" xr:uid="{00000000-0005-0000-0000-00001C020000}"/>
    <cellStyle name="Normal 31" xfId="541" xr:uid="{00000000-0005-0000-0000-00001D020000}"/>
    <cellStyle name="Normal 32" xfId="542" xr:uid="{00000000-0005-0000-0000-00001E020000}"/>
    <cellStyle name="Normal 33" xfId="543" xr:uid="{00000000-0005-0000-0000-00001F020000}"/>
    <cellStyle name="Normal 34" xfId="544" xr:uid="{00000000-0005-0000-0000-000020020000}"/>
    <cellStyle name="Normal 35" xfId="545" xr:uid="{00000000-0005-0000-0000-000021020000}"/>
    <cellStyle name="Normal 36" xfId="546" xr:uid="{00000000-0005-0000-0000-000022020000}"/>
    <cellStyle name="Normal 39" xfId="547" xr:uid="{00000000-0005-0000-0000-000023020000}"/>
    <cellStyle name="Normal 4" xfId="548" xr:uid="{00000000-0005-0000-0000-000024020000}"/>
    <cellStyle name="Normal 4 10" xfId="549" xr:uid="{00000000-0005-0000-0000-000025020000}"/>
    <cellStyle name="Normal 4 11" xfId="550" xr:uid="{00000000-0005-0000-0000-000026020000}"/>
    <cellStyle name="Normal 4 12" xfId="551" xr:uid="{00000000-0005-0000-0000-000027020000}"/>
    <cellStyle name="Normal 4 13" xfId="552" xr:uid="{00000000-0005-0000-0000-000028020000}"/>
    <cellStyle name="Normal 4 14" xfId="553" xr:uid="{00000000-0005-0000-0000-000029020000}"/>
    <cellStyle name="Normal 4 15" xfId="554" xr:uid="{00000000-0005-0000-0000-00002A020000}"/>
    <cellStyle name="Normal 4 16" xfId="555" xr:uid="{00000000-0005-0000-0000-00002B020000}"/>
    <cellStyle name="Normal 4 17" xfId="556" xr:uid="{00000000-0005-0000-0000-00002C020000}"/>
    <cellStyle name="Normal 4 18" xfId="557" xr:uid="{00000000-0005-0000-0000-00002D020000}"/>
    <cellStyle name="Normal 4 2" xfId="558" xr:uid="{00000000-0005-0000-0000-00002E020000}"/>
    <cellStyle name="Normal 4 2 2" xfId="559" xr:uid="{00000000-0005-0000-0000-00002F020000}"/>
    <cellStyle name="Normal 4 3" xfId="560" xr:uid="{00000000-0005-0000-0000-000030020000}"/>
    <cellStyle name="Normal 4 4" xfId="561" xr:uid="{00000000-0005-0000-0000-000031020000}"/>
    <cellStyle name="Normal 4 5" xfId="562" xr:uid="{00000000-0005-0000-0000-000032020000}"/>
    <cellStyle name="Normal 4 6" xfId="563" xr:uid="{00000000-0005-0000-0000-000033020000}"/>
    <cellStyle name="Normal 4 7" xfId="564" xr:uid="{00000000-0005-0000-0000-000034020000}"/>
    <cellStyle name="Normal 4 8" xfId="565" xr:uid="{00000000-0005-0000-0000-000035020000}"/>
    <cellStyle name="Normal 4 9" xfId="566" xr:uid="{00000000-0005-0000-0000-000036020000}"/>
    <cellStyle name="Normal 40" xfId="567" xr:uid="{00000000-0005-0000-0000-000037020000}"/>
    <cellStyle name="Normal 41" xfId="568" xr:uid="{00000000-0005-0000-0000-000038020000}"/>
    <cellStyle name="Normal 42" xfId="569" xr:uid="{00000000-0005-0000-0000-000039020000}"/>
    <cellStyle name="Normal 43" xfId="570" xr:uid="{00000000-0005-0000-0000-00003A020000}"/>
    <cellStyle name="Normal 44" xfId="571" xr:uid="{00000000-0005-0000-0000-00003B020000}"/>
    <cellStyle name="Normal 45" xfId="572" xr:uid="{00000000-0005-0000-0000-00003C020000}"/>
    <cellStyle name="Normal 46" xfId="573" xr:uid="{00000000-0005-0000-0000-00003D020000}"/>
    <cellStyle name="Normal 47" xfId="574" xr:uid="{00000000-0005-0000-0000-00003E020000}"/>
    <cellStyle name="Normal 48" xfId="575" xr:uid="{00000000-0005-0000-0000-00003F020000}"/>
    <cellStyle name="Normal 49" xfId="576" xr:uid="{00000000-0005-0000-0000-000040020000}"/>
    <cellStyle name="Normal 5" xfId="577" xr:uid="{00000000-0005-0000-0000-000041020000}"/>
    <cellStyle name="Normal 5 2" xfId="578" xr:uid="{00000000-0005-0000-0000-000042020000}"/>
    <cellStyle name="Normal 5 3" xfId="579" xr:uid="{00000000-0005-0000-0000-000043020000}"/>
    <cellStyle name="Normal 5 4" xfId="580" xr:uid="{00000000-0005-0000-0000-000044020000}"/>
    <cellStyle name="Normal 50" xfId="581" xr:uid="{00000000-0005-0000-0000-000045020000}"/>
    <cellStyle name="Normal 51" xfId="582" xr:uid="{00000000-0005-0000-0000-000046020000}"/>
    <cellStyle name="Normal 52" xfId="583" xr:uid="{00000000-0005-0000-0000-000047020000}"/>
    <cellStyle name="Normal 53" xfId="584" xr:uid="{00000000-0005-0000-0000-000048020000}"/>
    <cellStyle name="Normal 54" xfId="585" xr:uid="{00000000-0005-0000-0000-000049020000}"/>
    <cellStyle name="Normal 55" xfId="586" xr:uid="{00000000-0005-0000-0000-00004A020000}"/>
    <cellStyle name="Normal 56" xfId="587" xr:uid="{00000000-0005-0000-0000-00004B020000}"/>
    <cellStyle name="Normal 57" xfId="588" xr:uid="{00000000-0005-0000-0000-00004C020000}"/>
    <cellStyle name="Normal 58" xfId="589" xr:uid="{00000000-0005-0000-0000-00004D020000}"/>
    <cellStyle name="Normal 59" xfId="590" xr:uid="{00000000-0005-0000-0000-00004E020000}"/>
    <cellStyle name="Normal 6" xfId="591" xr:uid="{00000000-0005-0000-0000-00004F020000}"/>
    <cellStyle name="Normal 6 2" xfId="592" xr:uid="{00000000-0005-0000-0000-000050020000}"/>
    <cellStyle name="Normal 6 3" xfId="593" xr:uid="{00000000-0005-0000-0000-000051020000}"/>
    <cellStyle name="Normal 6 4" xfId="594" xr:uid="{00000000-0005-0000-0000-000052020000}"/>
    <cellStyle name="Normal 60" xfId="595" xr:uid="{00000000-0005-0000-0000-000053020000}"/>
    <cellStyle name="Normal 61" xfId="596" xr:uid="{00000000-0005-0000-0000-000054020000}"/>
    <cellStyle name="Normal 62" xfId="597" xr:uid="{00000000-0005-0000-0000-000055020000}"/>
    <cellStyle name="Normal 63" xfId="598" xr:uid="{00000000-0005-0000-0000-000056020000}"/>
    <cellStyle name="Normal 69" xfId="599" xr:uid="{00000000-0005-0000-0000-000057020000}"/>
    <cellStyle name="Normal 7" xfId="600" xr:uid="{00000000-0005-0000-0000-000058020000}"/>
    <cellStyle name="Normal 7 2" xfId="601" xr:uid="{00000000-0005-0000-0000-000059020000}"/>
    <cellStyle name="Normal 7 3" xfId="602" xr:uid="{00000000-0005-0000-0000-00005A020000}"/>
    <cellStyle name="Normal 7 4" xfId="603" xr:uid="{00000000-0005-0000-0000-00005B020000}"/>
    <cellStyle name="Normal 7 5" xfId="604" xr:uid="{00000000-0005-0000-0000-00005C020000}"/>
    <cellStyle name="Normal 7 6" xfId="605" xr:uid="{00000000-0005-0000-0000-00005D020000}"/>
    <cellStyle name="Normal 7 7" xfId="606" xr:uid="{00000000-0005-0000-0000-00005E020000}"/>
    <cellStyle name="Normal 7 8" xfId="607" xr:uid="{00000000-0005-0000-0000-00005F020000}"/>
    <cellStyle name="Normal 7 9" xfId="608" xr:uid="{00000000-0005-0000-0000-000060020000}"/>
    <cellStyle name="Normal 70" xfId="609" xr:uid="{00000000-0005-0000-0000-000061020000}"/>
    <cellStyle name="Normal 73" xfId="610" xr:uid="{00000000-0005-0000-0000-000062020000}"/>
    <cellStyle name="Normal 8" xfId="611" xr:uid="{00000000-0005-0000-0000-000063020000}"/>
    <cellStyle name="Normal 8 2" xfId="612" xr:uid="{00000000-0005-0000-0000-000064020000}"/>
    <cellStyle name="Normal 8 3" xfId="613" xr:uid="{00000000-0005-0000-0000-000065020000}"/>
    <cellStyle name="Normal 9" xfId="614" xr:uid="{00000000-0005-0000-0000-000066020000}"/>
    <cellStyle name="Normal 9 10" xfId="615" xr:uid="{00000000-0005-0000-0000-000067020000}"/>
    <cellStyle name="Normal 9 11" xfId="616" xr:uid="{00000000-0005-0000-0000-000068020000}"/>
    <cellStyle name="Normal 9 12" xfId="617" xr:uid="{00000000-0005-0000-0000-000069020000}"/>
    <cellStyle name="Normal 9 13" xfId="618" xr:uid="{00000000-0005-0000-0000-00006A020000}"/>
    <cellStyle name="Normal 9 2" xfId="619" xr:uid="{00000000-0005-0000-0000-00006B020000}"/>
    <cellStyle name="Normal 9 2 2" xfId="620" xr:uid="{00000000-0005-0000-0000-00006C020000}"/>
    <cellStyle name="Normal 9 3" xfId="621" xr:uid="{00000000-0005-0000-0000-00006D020000}"/>
    <cellStyle name="Normal 9 4" xfId="622" xr:uid="{00000000-0005-0000-0000-00006E020000}"/>
    <cellStyle name="Normal 9 5" xfId="623" xr:uid="{00000000-0005-0000-0000-00006F020000}"/>
    <cellStyle name="Normal 9 6" xfId="624" xr:uid="{00000000-0005-0000-0000-000070020000}"/>
    <cellStyle name="Normal 9 7" xfId="625" xr:uid="{00000000-0005-0000-0000-000071020000}"/>
    <cellStyle name="Normal 9 8" xfId="626" xr:uid="{00000000-0005-0000-0000-000072020000}"/>
    <cellStyle name="Normal 9 9" xfId="627" xr:uid="{00000000-0005-0000-0000-000073020000}"/>
    <cellStyle name="Normal 9_Detail_inf (Mar'10)" xfId="628" xr:uid="{00000000-0005-0000-0000-000074020000}"/>
    <cellStyle name="Normale_9639A02C" xfId="629" xr:uid="{00000000-0005-0000-0000-000075020000}"/>
    <cellStyle name="Note 2" xfId="630" xr:uid="{00000000-0005-0000-0000-000076020000}"/>
    <cellStyle name="Percent" xfId="631" builtinId="5"/>
    <cellStyle name="Percent [2]" xfId="632" xr:uid="{00000000-0005-0000-0000-000078020000}"/>
    <cellStyle name="Percent [2] 2" xfId="633" xr:uid="{00000000-0005-0000-0000-000079020000}"/>
    <cellStyle name="Percent [2] 3" xfId="634" xr:uid="{00000000-0005-0000-0000-00007A020000}"/>
    <cellStyle name="Percent 2" xfId="635" xr:uid="{00000000-0005-0000-0000-00007B020000}"/>
    <cellStyle name="Percent 2 10" xfId="636" xr:uid="{00000000-0005-0000-0000-00007C020000}"/>
    <cellStyle name="Percent 2 11" xfId="637" xr:uid="{00000000-0005-0000-0000-00007D020000}"/>
    <cellStyle name="Percent 2 12" xfId="638" xr:uid="{00000000-0005-0000-0000-00007E020000}"/>
    <cellStyle name="Percent 2 13" xfId="639" xr:uid="{00000000-0005-0000-0000-00007F020000}"/>
    <cellStyle name="Percent 2 14" xfId="640" xr:uid="{00000000-0005-0000-0000-000080020000}"/>
    <cellStyle name="Percent 2 15" xfId="641" xr:uid="{00000000-0005-0000-0000-000081020000}"/>
    <cellStyle name="Percent 2 16" xfId="642" xr:uid="{00000000-0005-0000-0000-000082020000}"/>
    <cellStyle name="Percent 2 17" xfId="643" xr:uid="{00000000-0005-0000-0000-000083020000}"/>
    <cellStyle name="Percent 2 18" xfId="644" xr:uid="{00000000-0005-0000-0000-000084020000}"/>
    <cellStyle name="Percent 2 19" xfId="645" xr:uid="{00000000-0005-0000-0000-000085020000}"/>
    <cellStyle name="Percent 2 2" xfId="646" xr:uid="{00000000-0005-0000-0000-000086020000}"/>
    <cellStyle name="Percent 2 2 2" xfId="647" xr:uid="{00000000-0005-0000-0000-000087020000}"/>
    <cellStyle name="Percent 2 20" xfId="648" xr:uid="{00000000-0005-0000-0000-000088020000}"/>
    <cellStyle name="Percent 2 21" xfId="649" xr:uid="{00000000-0005-0000-0000-000089020000}"/>
    <cellStyle name="Percent 2 22" xfId="650" xr:uid="{00000000-0005-0000-0000-00008A020000}"/>
    <cellStyle name="Percent 2 23" xfId="651" xr:uid="{00000000-0005-0000-0000-00008B020000}"/>
    <cellStyle name="Percent 2 24" xfId="652" xr:uid="{00000000-0005-0000-0000-00008C020000}"/>
    <cellStyle name="Percent 2 25" xfId="653" xr:uid="{00000000-0005-0000-0000-00008D020000}"/>
    <cellStyle name="Percent 2 26" xfId="654" xr:uid="{00000000-0005-0000-0000-00008E020000}"/>
    <cellStyle name="Percent 2 27" xfId="655" xr:uid="{00000000-0005-0000-0000-00008F020000}"/>
    <cellStyle name="Percent 2 28" xfId="656" xr:uid="{00000000-0005-0000-0000-000090020000}"/>
    <cellStyle name="Percent 2 29" xfId="657" xr:uid="{00000000-0005-0000-0000-000091020000}"/>
    <cellStyle name="Percent 2 3" xfId="658" xr:uid="{00000000-0005-0000-0000-000092020000}"/>
    <cellStyle name="Percent 2 30" xfId="659" xr:uid="{00000000-0005-0000-0000-000093020000}"/>
    <cellStyle name="Percent 2 31" xfId="660" xr:uid="{00000000-0005-0000-0000-000094020000}"/>
    <cellStyle name="Percent 2 32" xfId="661" xr:uid="{00000000-0005-0000-0000-000095020000}"/>
    <cellStyle name="Percent 2 33" xfId="662" xr:uid="{00000000-0005-0000-0000-000096020000}"/>
    <cellStyle name="Percent 2 34" xfId="663" xr:uid="{00000000-0005-0000-0000-000097020000}"/>
    <cellStyle name="Percent 2 35" xfId="664" xr:uid="{00000000-0005-0000-0000-000098020000}"/>
    <cellStyle name="Percent 2 36" xfId="665" xr:uid="{00000000-0005-0000-0000-000099020000}"/>
    <cellStyle name="Percent 2 37" xfId="666" xr:uid="{00000000-0005-0000-0000-00009A020000}"/>
    <cellStyle name="Percent 2 38" xfId="667" xr:uid="{00000000-0005-0000-0000-00009B020000}"/>
    <cellStyle name="Percent 2 39" xfId="668" xr:uid="{00000000-0005-0000-0000-00009C020000}"/>
    <cellStyle name="Percent 2 4" xfId="669" xr:uid="{00000000-0005-0000-0000-00009D020000}"/>
    <cellStyle name="Percent 2 40" xfId="670" xr:uid="{00000000-0005-0000-0000-00009E020000}"/>
    <cellStyle name="Percent 2 41" xfId="671" xr:uid="{00000000-0005-0000-0000-00009F020000}"/>
    <cellStyle name="Percent 2 42" xfId="672" xr:uid="{00000000-0005-0000-0000-0000A0020000}"/>
    <cellStyle name="Percent 2 43" xfId="673" xr:uid="{00000000-0005-0000-0000-0000A1020000}"/>
    <cellStyle name="Percent 2 44" xfId="674" xr:uid="{00000000-0005-0000-0000-0000A2020000}"/>
    <cellStyle name="Percent 2 45" xfId="675" xr:uid="{00000000-0005-0000-0000-0000A3020000}"/>
    <cellStyle name="Percent 2 46" xfId="676" xr:uid="{00000000-0005-0000-0000-0000A4020000}"/>
    <cellStyle name="Percent 2 47" xfId="677" xr:uid="{00000000-0005-0000-0000-0000A5020000}"/>
    <cellStyle name="Percent 2 48" xfId="678" xr:uid="{00000000-0005-0000-0000-0000A6020000}"/>
    <cellStyle name="Percent 2 49" xfId="679" xr:uid="{00000000-0005-0000-0000-0000A7020000}"/>
    <cellStyle name="Percent 2 5" xfId="680" xr:uid="{00000000-0005-0000-0000-0000A8020000}"/>
    <cellStyle name="Percent 2 50" xfId="681" xr:uid="{00000000-0005-0000-0000-0000A9020000}"/>
    <cellStyle name="Percent 2 51" xfId="682" xr:uid="{00000000-0005-0000-0000-0000AA020000}"/>
    <cellStyle name="Percent 2 52" xfId="683" xr:uid="{00000000-0005-0000-0000-0000AB020000}"/>
    <cellStyle name="Percent 2 53" xfId="684" xr:uid="{00000000-0005-0000-0000-0000AC020000}"/>
    <cellStyle name="Percent 2 54" xfId="685" xr:uid="{00000000-0005-0000-0000-0000AD020000}"/>
    <cellStyle name="Percent 2 55" xfId="686" xr:uid="{00000000-0005-0000-0000-0000AE020000}"/>
    <cellStyle name="Percent 2 56" xfId="687" xr:uid="{00000000-0005-0000-0000-0000AF020000}"/>
    <cellStyle name="Percent 2 57" xfId="688" xr:uid="{00000000-0005-0000-0000-0000B0020000}"/>
    <cellStyle name="Percent 2 58" xfId="689" xr:uid="{00000000-0005-0000-0000-0000B1020000}"/>
    <cellStyle name="Percent 2 6" xfId="690" xr:uid="{00000000-0005-0000-0000-0000B2020000}"/>
    <cellStyle name="Percent 2 7" xfId="691" xr:uid="{00000000-0005-0000-0000-0000B3020000}"/>
    <cellStyle name="Percent 2 8" xfId="692" xr:uid="{00000000-0005-0000-0000-0000B4020000}"/>
    <cellStyle name="Percent 2 9" xfId="693" xr:uid="{00000000-0005-0000-0000-0000B5020000}"/>
    <cellStyle name="Percent 3" xfId="694" xr:uid="{00000000-0005-0000-0000-0000B6020000}"/>
    <cellStyle name="Percent 3 2" xfId="695" xr:uid="{00000000-0005-0000-0000-0000B7020000}"/>
    <cellStyle name="Percent 3 2 2" xfId="696" xr:uid="{00000000-0005-0000-0000-0000B8020000}"/>
    <cellStyle name="Percent 3 3" xfId="697" xr:uid="{00000000-0005-0000-0000-0000B9020000}"/>
    <cellStyle name="Percent 4" xfId="698" xr:uid="{00000000-0005-0000-0000-0000BA020000}"/>
    <cellStyle name="Percent 5" xfId="699" xr:uid="{00000000-0005-0000-0000-0000BB020000}"/>
    <cellStyle name="PSChar" xfId="700" xr:uid="{00000000-0005-0000-0000-0000BC020000}"/>
    <cellStyle name="Quantity" xfId="701" xr:uid="{00000000-0005-0000-0000-0000BD020000}"/>
    <cellStyle name="Quantity 2" xfId="702" xr:uid="{00000000-0005-0000-0000-0000BE020000}"/>
    <cellStyle name="Quantity 3" xfId="703" xr:uid="{00000000-0005-0000-0000-0000BF020000}"/>
    <cellStyle name="Rittichai" xfId="704" xr:uid="{00000000-0005-0000-0000-0000C0020000}"/>
    <cellStyle name="SAPBEXaggData" xfId="705" xr:uid="{00000000-0005-0000-0000-0000C1020000}"/>
    <cellStyle name="SAPBEXaggItem" xfId="706" xr:uid="{00000000-0005-0000-0000-0000C2020000}"/>
    <cellStyle name="SAPBEXaggItemX" xfId="707" xr:uid="{00000000-0005-0000-0000-0000C3020000}"/>
    <cellStyle name="SAPBEXchaText" xfId="708" xr:uid="{00000000-0005-0000-0000-0000C4020000}"/>
    <cellStyle name="SAPBEXfilterDrill" xfId="709" xr:uid="{00000000-0005-0000-0000-0000C5020000}"/>
    <cellStyle name="SAPBEXfilterItem" xfId="710" xr:uid="{00000000-0005-0000-0000-0000C6020000}"/>
    <cellStyle name="SAPBEXheaderItem" xfId="711" xr:uid="{00000000-0005-0000-0000-0000C7020000}"/>
    <cellStyle name="SAPBEXheaderText" xfId="712" xr:uid="{00000000-0005-0000-0000-0000C8020000}"/>
    <cellStyle name="SAPBEXHLevel0" xfId="713" xr:uid="{00000000-0005-0000-0000-0000C9020000}"/>
    <cellStyle name="SAPBEXHLevel1" xfId="714" xr:uid="{00000000-0005-0000-0000-0000CA020000}"/>
    <cellStyle name="SAPBEXHLevel2" xfId="715" xr:uid="{00000000-0005-0000-0000-0000CB020000}"/>
    <cellStyle name="SAPBEXHLevel3" xfId="716" xr:uid="{00000000-0005-0000-0000-0000CC020000}"/>
    <cellStyle name="SAPBEXresItem" xfId="717" xr:uid="{00000000-0005-0000-0000-0000CD020000}"/>
    <cellStyle name="SAPBEXstdData" xfId="718" xr:uid="{00000000-0005-0000-0000-0000CE020000}"/>
    <cellStyle name="SAPBEXstdItem" xfId="719" xr:uid="{00000000-0005-0000-0000-0000CF020000}"/>
    <cellStyle name="SAPBEXstdItemX" xfId="720" xr:uid="{00000000-0005-0000-0000-0000D0020000}"/>
    <cellStyle name="SAPBEXtitle" xfId="721" xr:uid="{00000000-0005-0000-0000-0000D1020000}"/>
    <cellStyle name="SAPBEXundefined" xfId="722" xr:uid="{00000000-0005-0000-0000-0000D2020000}"/>
    <cellStyle name="Sheet Title" xfId="723" xr:uid="{00000000-0005-0000-0000-0000D3020000}"/>
    <cellStyle name="Table" xfId="724" xr:uid="{00000000-0005-0000-0000-0000D4020000}"/>
    <cellStyle name="Times New Roman" xfId="725" xr:uid="{00000000-0005-0000-0000-0000D5020000}"/>
    <cellStyle name="Tusental (0)_pldt" xfId="726" xr:uid="{00000000-0005-0000-0000-0000D6020000}"/>
    <cellStyle name="Tusental_A-listan (fixad)" xfId="727" xr:uid="{00000000-0005-0000-0000-0000D7020000}"/>
    <cellStyle name="Valuta (0)_pldt" xfId="728" xr:uid="{00000000-0005-0000-0000-0000D8020000}"/>
    <cellStyle name="Valuta_NPV" xfId="729" xr:uid="{00000000-0005-0000-0000-0000D9020000}"/>
    <cellStyle name="WHead - Style2" xfId="730" xr:uid="{00000000-0005-0000-0000-0000DA020000}"/>
    <cellStyle name="เครื่องหมายเปอร์เซ็นต์_Sheet1" xfId="731" xr:uid="{00000000-0005-0000-0000-0000DB020000}"/>
    <cellStyle name="เครื่องหมายจุลภาค 10" xfId="732" xr:uid="{00000000-0005-0000-0000-0000DC020000}"/>
    <cellStyle name="เครื่องหมายจุลภาค 10 2" xfId="733" xr:uid="{00000000-0005-0000-0000-0000DD020000}"/>
    <cellStyle name="เครื่องหมายจุลภาค 10_CPI_Y'52_TOP_GG 1" xfId="734" xr:uid="{00000000-0005-0000-0000-0000DE020000}"/>
    <cellStyle name="เครื่องหมายจุลภาค 11" xfId="735" xr:uid="{00000000-0005-0000-0000-0000DF020000}"/>
    <cellStyle name="เครื่องหมายจุลภาค 11 2" xfId="736" xr:uid="{00000000-0005-0000-0000-0000E0020000}"/>
    <cellStyle name="เครื่องหมายจุลภาค 11 2 2" xfId="737" xr:uid="{00000000-0005-0000-0000-0000E1020000}"/>
    <cellStyle name="เครื่องหมายจุลภาค 11 3" xfId="738" xr:uid="{00000000-0005-0000-0000-0000E2020000}"/>
    <cellStyle name="เครื่องหมายจุลภาค 11 4" xfId="739" xr:uid="{00000000-0005-0000-0000-0000E3020000}"/>
    <cellStyle name="เครื่องหมายจุลภาค 11 5" xfId="740" xr:uid="{00000000-0005-0000-0000-0000E4020000}"/>
    <cellStyle name="เครื่องหมายจุลภาค 11 6" xfId="741" xr:uid="{00000000-0005-0000-0000-0000E5020000}"/>
    <cellStyle name="เครื่องหมายจุลภาค 11 7" xfId="742" xr:uid="{00000000-0005-0000-0000-0000E6020000}"/>
    <cellStyle name="เครื่องหมายจุลภาค 11_CPI_Y'52_TOP_GG 1" xfId="743" xr:uid="{00000000-0005-0000-0000-0000E7020000}"/>
    <cellStyle name="เครื่องหมายจุลภาค 12" xfId="744" xr:uid="{00000000-0005-0000-0000-0000E8020000}"/>
    <cellStyle name="เครื่องหมายจุลภาค 12 2" xfId="745" xr:uid="{00000000-0005-0000-0000-0000E9020000}"/>
    <cellStyle name="เครื่องหมายจุลภาค 12 2 2" xfId="746" xr:uid="{00000000-0005-0000-0000-0000EA020000}"/>
    <cellStyle name="เครื่องหมายจุลภาค 12 2 3" xfId="747" xr:uid="{00000000-0005-0000-0000-0000EB020000}"/>
    <cellStyle name="เครื่องหมายจุลภาค 12 3" xfId="748" xr:uid="{00000000-0005-0000-0000-0000EC020000}"/>
    <cellStyle name="เครื่องหมายจุลภาค 12 4" xfId="749" xr:uid="{00000000-0005-0000-0000-0000ED020000}"/>
    <cellStyle name="เครื่องหมายจุลภาค 12 5" xfId="750" xr:uid="{00000000-0005-0000-0000-0000EE020000}"/>
    <cellStyle name="เครื่องหมายจุลภาค 12 6" xfId="751" xr:uid="{00000000-0005-0000-0000-0000EF020000}"/>
    <cellStyle name="เครื่องหมายจุลภาค 12_CPI_Y'52_TOP_GG 1" xfId="752" xr:uid="{00000000-0005-0000-0000-0000F0020000}"/>
    <cellStyle name="เครื่องหมายจุลภาค 13" xfId="753" xr:uid="{00000000-0005-0000-0000-0000F1020000}"/>
    <cellStyle name="เครื่องหมายจุลภาค 13 2" xfId="754" xr:uid="{00000000-0005-0000-0000-0000F2020000}"/>
    <cellStyle name="เครื่องหมายจุลภาค 13 3" xfId="755" xr:uid="{00000000-0005-0000-0000-0000F3020000}"/>
    <cellStyle name="เครื่องหมายจุลภาค 13 4" xfId="756" xr:uid="{00000000-0005-0000-0000-0000F4020000}"/>
    <cellStyle name="เครื่องหมายจุลภาค 14" xfId="757" xr:uid="{00000000-0005-0000-0000-0000F5020000}"/>
    <cellStyle name="เครื่องหมายจุลภาค 14 2" xfId="758" xr:uid="{00000000-0005-0000-0000-0000F6020000}"/>
    <cellStyle name="เครื่องหมายจุลภาค 15" xfId="759" xr:uid="{00000000-0005-0000-0000-0000F7020000}"/>
    <cellStyle name="เครื่องหมายจุลภาค 15 2" xfId="760" xr:uid="{00000000-0005-0000-0000-0000F8020000}"/>
    <cellStyle name="เครื่องหมายจุลภาค 16" xfId="761" xr:uid="{00000000-0005-0000-0000-0000F9020000}"/>
    <cellStyle name="เครื่องหมายจุลภาค 17" xfId="762" xr:uid="{00000000-0005-0000-0000-0000FA020000}"/>
    <cellStyle name="เครื่องหมายจุลภาค 18" xfId="763" xr:uid="{00000000-0005-0000-0000-0000FB020000}"/>
    <cellStyle name="เครื่องหมายจุลภาค 18 2" xfId="764" xr:uid="{00000000-0005-0000-0000-0000FC020000}"/>
    <cellStyle name="เครื่องหมายจุลภาค 19" xfId="765" xr:uid="{00000000-0005-0000-0000-0000FD020000}"/>
    <cellStyle name="เครื่องหมายจุลภาค 2" xfId="766" xr:uid="{00000000-0005-0000-0000-0000FE020000}"/>
    <cellStyle name="เครื่องหมายจุลภาค 2 10" xfId="767" xr:uid="{00000000-0005-0000-0000-0000FF020000}"/>
    <cellStyle name="เครื่องหมายจุลภาค 2 10 2" xfId="768" xr:uid="{00000000-0005-0000-0000-000000030000}"/>
    <cellStyle name="เครื่องหมายจุลภาค 2 11" xfId="769" xr:uid="{00000000-0005-0000-0000-000001030000}"/>
    <cellStyle name="เครื่องหมายจุลภาค 2 11 2" xfId="770" xr:uid="{00000000-0005-0000-0000-000002030000}"/>
    <cellStyle name="เครื่องหมายจุลภาค 2 2" xfId="771" xr:uid="{00000000-0005-0000-0000-000003030000}"/>
    <cellStyle name="เครื่องหมายจุลภาค 2 2 2" xfId="772" xr:uid="{00000000-0005-0000-0000-000004030000}"/>
    <cellStyle name="เครื่องหมายจุลภาค 2 2 2 2" xfId="773" xr:uid="{00000000-0005-0000-0000-000005030000}"/>
    <cellStyle name="เครื่องหมายจุลภาค 2 2 2 2 2" xfId="774" xr:uid="{00000000-0005-0000-0000-000006030000}"/>
    <cellStyle name="เครื่องหมายจุลภาค 2 2 2 3" xfId="775" xr:uid="{00000000-0005-0000-0000-000007030000}"/>
    <cellStyle name="เครื่องหมายจุลภาค 2 2 3" xfId="776" xr:uid="{00000000-0005-0000-0000-000008030000}"/>
    <cellStyle name="เครื่องหมายจุลภาค 2 2_Conso worksheet (Dec'09)" xfId="777" xr:uid="{00000000-0005-0000-0000-000009030000}"/>
    <cellStyle name="เครื่องหมายจุลภาค 2 3" xfId="778" xr:uid="{00000000-0005-0000-0000-00000A030000}"/>
    <cellStyle name="เครื่องหมายจุลภาค 2 3 2" xfId="779" xr:uid="{00000000-0005-0000-0000-00000B030000}"/>
    <cellStyle name="เครื่องหมายจุลภาค 2 3 3" xfId="780" xr:uid="{00000000-0005-0000-0000-00000C030000}"/>
    <cellStyle name="เครื่องหมายจุลภาค 2 4" xfId="781" xr:uid="{00000000-0005-0000-0000-00000D030000}"/>
    <cellStyle name="เครื่องหมายจุลภาค 2 4 2" xfId="782" xr:uid="{00000000-0005-0000-0000-00000E030000}"/>
    <cellStyle name="เครื่องหมายจุลภาค 2 4 3" xfId="783" xr:uid="{00000000-0005-0000-0000-00000F030000}"/>
    <cellStyle name="เครื่องหมายจุลภาค 2 5" xfId="784" xr:uid="{00000000-0005-0000-0000-000010030000}"/>
    <cellStyle name="เครื่องหมายจุลภาค 2 5 2" xfId="785" xr:uid="{00000000-0005-0000-0000-000011030000}"/>
    <cellStyle name="เครื่องหมายจุลภาค 2 5 2 2" xfId="786" xr:uid="{00000000-0005-0000-0000-000012030000}"/>
    <cellStyle name="เครื่องหมายจุลภาค 2 5 3" xfId="787" xr:uid="{00000000-0005-0000-0000-000013030000}"/>
    <cellStyle name="เครื่องหมายจุลภาค 2 6" xfId="788" xr:uid="{00000000-0005-0000-0000-000014030000}"/>
    <cellStyle name="เครื่องหมายจุลภาค 2 6 2" xfId="789" xr:uid="{00000000-0005-0000-0000-000015030000}"/>
    <cellStyle name="เครื่องหมายจุลภาค 2 7" xfId="790" xr:uid="{00000000-0005-0000-0000-000016030000}"/>
    <cellStyle name="เครื่องหมายจุลภาค 2 8" xfId="791" xr:uid="{00000000-0005-0000-0000-000017030000}"/>
    <cellStyle name="เครื่องหมายจุลภาค 2 9" xfId="792" xr:uid="{00000000-0005-0000-0000-000018030000}"/>
    <cellStyle name="เครื่องหมายจุลภาค 2_130017-B1 โปรแกรมคอมพิวเตอร์ CPI_Q1'10" xfId="793" xr:uid="{00000000-0005-0000-0000-000019030000}"/>
    <cellStyle name="เครื่องหมายจุลภาค 20" xfId="794" xr:uid="{00000000-0005-0000-0000-00001A030000}"/>
    <cellStyle name="เครื่องหมายจุลภาค 21" xfId="795" xr:uid="{00000000-0005-0000-0000-00001B030000}"/>
    <cellStyle name="เครื่องหมายจุลภาค 22" xfId="796" xr:uid="{00000000-0005-0000-0000-00001C030000}"/>
    <cellStyle name="เครื่องหมายจุลภาค 23" xfId="797" xr:uid="{00000000-0005-0000-0000-00001D030000}"/>
    <cellStyle name="เครื่องหมายจุลภาค 24" xfId="798" xr:uid="{00000000-0005-0000-0000-00001E030000}"/>
    <cellStyle name="เครื่องหมายจุลภาค 25" xfId="799" xr:uid="{00000000-0005-0000-0000-00001F030000}"/>
    <cellStyle name="เครื่องหมายจุลภาค 26" xfId="800" xr:uid="{00000000-0005-0000-0000-000020030000}"/>
    <cellStyle name="เครื่องหมายจุลภาค 27" xfId="801" xr:uid="{00000000-0005-0000-0000-000021030000}"/>
    <cellStyle name="เครื่องหมายจุลภาค 28" xfId="802" xr:uid="{00000000-0005-0000-0000-000022030000}"/>
    <cellStyle name="เครื่องหมายจุลภาค 29" xfId="803" xr:uid="{00000000-0005-0000-0000-000023030000}"/>
    <cellStyle name="เครื่องหมายจุลภาค 3" xfId="804" xr:uid="{00000000-0005-0000-0000-000024030000}"/>
    <cellStyle name="เครื่องหมายจุลภาค 3 10" xfId="805" xr:uid="{00000000-0005-0000-0000-000025030000}"/>
    <cellStyle name="เครื่องหมายจุลภาค 3 2" xfId="806" xr:uid="{00000000-0005-0000-0000-000026030000}"/>
    <cellStyle name="เครื่องหมายจุลภาค 3 2 2" xfId="807" xr:uid="{00000000-0005-0000-0000-000027030000}"/>
    <cellStyle name="เครื่องหมายจุลภาค 3 2 2 2" xfId="808" xr:uid="{00000000-0005-0000-0000-000028030000}"/>
    <cellStyle name="เครื่องหมายจุลภาค 3 2 3" xfId="809" xr:uid="{00000000-0005-0000-0000-000029030000}"/>
    <cellStyle name="เครื่องหมายจุลภาค 3 2_CPI_Y'52_TOP_GG 1" xfId="810" xr:uid="{00000000-0005-0000-0000-00002A030000}"/>
    <cellStyle name="เครื่องหมายจุลภาค 3 3" xfId="811" xr:uid="{00000000-0005-0000-0000-00002B030000}"/>
    <cellStyle name="เครื่องหมายจุลภาค 3 4" xfId="812" xr:uid="{00000000-0005-0000-0000-00002C030000}"/>
    <cellStyle name="เครื่องหมายจุลภาค 3 5" xfId="813" xr:uid="{00000000-0005-0000-0000-00002D030000}"/>
    <cellStyle name="เครื่องหมายจุลภาค 3 6" xfId="814" xr:uid="{00000000-0005-0000-0000-00002E030000}"/>
    <cellStyle name="เครื่องหมายจุลภาค 3 7" xfId="815" xr:uid="{00000000-0005-0000-0000-00002F030000}"/>
    <cellStyle name="เครื่องหมายจุลภาค 3 8" xfId="816" xr:uid="{00000000-0005-0000-0000-000030030000}"/>
    <cellStyle name="เครื่องหมายจุลภาค 3 9" xfId="817" xr:uid="{00000000-0005-0000-0000-000031030000}"/>
    <cellStyle name="เครื่องหมายจุลภาค 3_130017-B1 โปรแกรมคอมพิวเตอร์ CPI_Q1'10" xfId="818" xr:uid="{00000000-0005-0000-0000-000032030000}"/>
    <cellStyle name="เครื่องหมายจุลภาค 30" xfId="819" xr:uid="{00000000-0005-0000-0000-000033030000}"/>
    <cellStyle name="เครื่องหมายจุลภาค 31" xfId="820" xr:uid="{00000000-0005-0000-0000-000034030000}"/>
    <cellStyle name="เครื่องหมายจุลภาค 32" xfId="821" xr:uid="{00000000-0005-0000-0000-000035030000}"/>
    <cellStyle name="เครื่องหมายจุลภาค 33" xfId="822" xr:uid="{00000000-0005-0000-0000-000036030000}"/>
    <cellStyle name="เครื่องหมายจุลภาค 34" xfId="823" xr:uid="{00000000-0005-0000-0000-000037030000}"/>
    <cellStyle name="เครื่องหมายจุลภาค 35" xfId="824" xr:uid="{00000000-0005-0000-0000-000038030000}"/>
    <cellStyle name="เครื่องหมายจุลภาค 36" xfId="825" xr:uid="{00000000-0005-0000-0000-000039030000}"/>
    <cellStyle name="เครื่องหมายจุลภาค 37" xfId="826" xr:uid="{00000000-0005-0000-0000-00003A030000}"/>
    <cellStyle name="เครื่องหมายจุลภาค 38" xfId="827" xr:uid="{00000000-0005-0000-0000-00003B030000}"/>
    <cellStyle name="เครื่องหมายจุลภาค 39" xfId="828" xr:uid="{00000000-0005-0000-0000-00003C030000}"/>
    <cellStyle name="เครื่องหมายจุลภาค 4" xfId="829" xr:uid="{00000000-0005-0000-0000-00003D030000}"/>
    <cellStyle name="เครื่องหมายจุลภาค 4 2" xfId="830" xr:uid="{00000000-0005-0000-0000-00003E030000}"/>
    <cellStyle name="เครื่องหมายจุลภาค 4 3" xfId="831" xr:uid="{00000000-0005-0000-0000-00003F030000}"/>
    <cellStyle name="เครื่องหมายจุลภาค 4 4" xfId="832" xr:uid="{00000000-0005-0000-0000-000040030000}"/>
    <cellStyle name="เครื่องหมายจุลภาค 4 4 2" xfId="833" xr:uid="{00000000-0005-0000-0000-000041030000}"/>
    <cellStyle name="เครื่องหมายจุลภาค 4 5" xfId="834" xr:uid="{00000000-0005-0000-0000-000042030000}"/>
    <cellStyle name="เครื่องหมายจุลภาค 4 5 2" xfId="835" xr:uid="{00000000-0005-0000-0000-000043030000}"/>
    <cellStyle name="เครื่องหมายจุลภาค 4 6" xfId="836" xr:uid="{00000000-0005-0000-0000-000044030000}"/>
    <cellStyle name="เครื่องหมายจุลภาค 4 6 2" xfId="837" xr:uid="{00000000-0005-0000-0000-000045030000}"/>
    <cellStyle name="เครื่องหมายจุลภาค 4_130017-B1 โปรแกรมคอมพิวเตอร์ CPI_Q1'10" xfId="838" xr:uid="{00000000-0005-0000-0000-000046030000}"/>
    <cellStyle name="เครื่องหมายจุลภาค 40" xfId="839" xr:uid="{00000000-0005-0000-0000-000047030000}"/>
    <cellStyle name="เครื่องหมายจุลภาค 41" xfId="840" xr:uid="{00000000-0005-0000-0000-000048030000}"/>
    <cellStyle name="เครื่องหมายจุลภาค 42" xfId="841" xr:uid="{00000000-0005-0000-0000-000049030000}"/>
    <cellStyle name="เครื่องหมายจุลภาค 43" xfId="842" xr:uid="{00000000-0005-0000-0000-00004A030000}"/>
    <cellStyle name="เครื่องหมายจุลภาค 44" xfId="843" xr:uid="{00000000-0005-0000-0000-00004B030000}"/>
    <cellStyle name="เครื่องหมายจุลภาค 45" xfId="844" xr:uid="{00000000-0005-0000-0000-00004C030000}"/>
    <cellStyle name="เครื่องหมายจุลภาค 46" xfId="845" xr:uid="{00000000-0005-0000-0000-00004D030000}"/>
    <cellStyle name="เครื่องหมายจุลภาค 47" xfId="846" xr:uid="{00000000-0005-0000-0000-00004E030000}"/>
    <cellStyle name="เครื่องหมายจุลภาค 48" xfId="847" xr:uid="{00000000-0005-0000-0000-00004F030000}"/>
    <cellStyle name="เครื่องหมายจุลภาค 49" xfId="848" xr:uid="{00000000-0005-0000-0000-000050030000}"/>
    <cellStyle name="เครื่องหมายจุลภาค 5" xfId="849" xr:uid="{00000000-0005-0000-0000-000051030000}"/>
    <cellStyle name="เครื่องหมายจุลภาค 5 2" xfId="850" xr:uid="{00000000-0005-0000-0000-000052030000}"/>
    <cellStyle name="เครื่องหมายจุลภาค 50" xfId="851" xr:uid="{00000000-0005-0000-0000-000053030000}"/>
    <cellStyle name="เครื่องหมายจุลภาค 51" xfId="852" xr:uid="{00000000-0005-0000-0000-000054030000}"/>
    <cellStyle name="เครื่องหมายจุลภาค 52" xfId="853" xr:uid="{00000000-0005-0000-0000-000055030000}"/>
    <cellStyle name="เครื่องหมายจุลภาค 53" xfId="854" xr:uid="{00000000-0005-0000-0000-000056030000}"/>
    <cellStyle name="เครื่องหมายจุลภาค 54" xfId="855" xr:uid="{00000000-0005-0000-0000-000057030000}"/>
    <cellStyle name="เครื่องหมายจุลภาค 55" xfId="856" xr:uid="{00000000-0005-0000-0000-000058030000}"/>
    <cellStyle name="เครื่องหมายจุลภาค 56" xfId="857" xr:uid="{00000000-0005-0000-0000-000059030000}"/>
    <cellStyle name="เครื่องหมายจุลภาค 57" xfId="858" xr:uid="{00000000-0005-0000-0000-00005A030000}"/>
    <cellStyle name="เครื่องหมายจุลภาค 58" xfId="859" xr:uid="{00000000-0005-0000-0000-00005B030000}"/>
    <cellStyle name="เครื่องหมายจุลภาค 59" xfId="860" xr:uid="{00000000-0005-0000-0000-00005C030000}"/>
    <cellStyle name="เครื่องหมายจุลภาค 6" xfId="861" xr:uid="{00000000-0005-0000-0000-00005D030000}"/>
    <cellStyle name="เครื่องหมายจุลภาค 6 2" xfId="862" xr:uid="{00000000-0005-0000-0000-00005E030000}"/>
    <cellStyle name="เครื่องหมายจุลภาค 60" xfId="863" xr:uid="{00000000-0005-0000-0000-00005F030000}"/>
    <cellStyle name="เครื่องหมายจุลภาค 61" xfId="864" xr:uid="{00000000-0005-0000-0000-000060030000}"/>
    <cellStyle name="เครื่องหมายจุลภาค 62" xfId="865" xr:uid="{00000000-0005-0000-0000-000061030000}"/>
    <cellStyle name="เครื่องหมายจุลภาค 63" xfId="866" xr:uid="{00000000-0005-0000-0000-000062030000}"/>
    <cellStyle name="เครื่องหมายจุลภาค 64" xfId="867" xr:uid="{00000000-0005-0000-0000-000063030000}"/>
    <cellStyle name="เครื่องหมายจุลภาค 65" xfId="868" xr:uid="{00000000-0005-0000-0000-000064030000}"/>
    <cellStyle name="เครื่องหมายจุลภาค 66" xfId="869" xr:uid="{00000000-0005-0000-0000-000065030000}"/>
    <cellStyle name="เครื่องหมายจุลภาค 67" xfId="870" xr:uid="{00000000-0005-0000-0000-000066030000}"/>
    <cellStyle name="เครื่องหมายจุลภาค 68" xfId="871" xr:uid="{00000000-0005-0000-0000-000067030000}"/>
    <cellStyle name="เครื่องหมายจุลภาค 69" xfId="872" xr:uid="{00000000-0005-0000-0000-000068030000}"/>
    <cellStyle name="เครื่องหมายจุลภาค 7" xfId="873" xr:uid="{00000000-0005-0000-0000-000069030000}"/>
    <cellStyle name="เครื่องหมายจุลภาค 7 2" xfId="874" xr:uid="{00000000-0005-0000-0000-00006A030000}"/>
    <cellStyle name="เครื่องหมายจุลภาค 7 3" xfId="875" xr:uid="{00000000-0005-0000-0000-00006B030000}"/>
    <cellStyle name="เครื่องหมายจุลภาค 7 4" xfId="876" xr:uid="{00000000-0005-0000-0000-00006C030000}"/>
    <cellStyle name="เครื่องหมายจุลภาค 7 4 2" xfId="877" xr:uid="{00000000-0005-0000-0000-00006D030000}"/>
    <cellStyle name="เครื่องหมายจุลภาค 70" xfId="878" xr:uid="{00000000-0005-0000-0000-00006E030000}"/>
    <cellStyle name="เครื่องหมายจุลภาค 71" xfId="879" xr:uid="{00000000-0005-0000-0000-00006F030000}"/>
    <cellStyle name="เครื่องหมายจุลภาค 72" xfId="880" xr:uid="{00000000-0005-0000-0000-000070030000}"/>
    <cellStyle name="เครื่องหมายจุลภาค 73" xfId="881" xr:uid="{00000000-0005-0000-0000-000071030000}"/>
    <cellStyle name="เครื่องหมายจุลภาค 74" xfId="882" xr:uid="{00000000-0005-0000-0000-000072030000}"/>
    <cellStyle name="เครื่องหมายจุลภาค 75" xfId="883" xr:uid="{00000000-0005-0000-0000-000073030000}"/>
    <cellStyle name="เครื่องหมายจุลภาค 76" xfId="884" xr:uid="{00000000-0005-0000-0000-000074030000}"/>
    <cellStyle name="เครื่องหมายจุลภาค 77" xfId="885" xr:uid="{00000000-0005-0000-0000-000075030000}"/>
    <cellStyle name="เครื่องหมายจุลภาค 77 10" xfId="886" xr:uid="{00000000-0005-0000-0000-000076030000}"/>
    <cellStyle name="เครื่องหมายจุลภาค 77 11" xfId="887" xr:uid="{00000000-0005-0000-0000-000077030000}"/>
    <cellStyle name="เครื่องหมายจุลภาค 77 12" xfId="888" xr:uid="{00000000-0005-0000-0000-000078030000}"/>
    <cellStyle name="เครื่องหมายจุลภาค 77 13" xfId="889" xr:uid="{00000000-0005-0000-0000-000079030000}"/>
    <cellStyle name="เครื่องหมายจุลภาค 77 14" xfId="890" xr:uid="{00000000-0005-0000-0000-00007A030000}"/>
    <cellStyle name="เครื่องหมายจุลภาค 77 15" xfId="891" xr:uid="{00000000-0005-0000-0000-00007B030000}"/>
    <cellStyle name="เครื่องหมายจุลภาค 77 16" xfId="892" xr:uid="{00000000-0005-0000-0000-00007C030000}"/>
    <cellStyle name="เครื่องหมายจุลภาค 77 17" xfId="893" xr:uid="{00000000-0005-0000-0000-00007D030000}"/>
    <cellStyle name="เครื่องหมายจุลภาค 77 18" xfId="894" xr:uid="{00000000-0005-0000-0000-00007E030000}"/>
    <cellStyle name="เครื่องหมายจุลภาค 77 19" xfId="895" xr:uid="{00000000-0005-0000-0000-00007F030000}"/>
    <cellStyle name="เครื่องหมายจุลภาค 77 2" xfId="896" xr:uid="{00000000-0005-0000-0000-000080030000}"/>
    <cellStyle name="เครื่องหมายจุลภาค 77 20" xfId="897" xr:uid="{00000000-0005-0000-0000-000081030000}"/>
    <cellStyle name="เครื่องหมายจุลภาค 77 21" xfId="898" xr:uid="{00000000-0005-0000-0000-000082030000}"/>
    <cellStyle name="เครื่องหมายจุลภาค 77 22" xfId="899" xr:uid="{00000000-0005-0000-0000-000083030000}"/>
    <cellStyle name="เครื่องหมายจุลภาค 77 23" xfId="900" xr:uid="{00000000-0005-0000-0000-000084030000}"/>
    <cellStyle name="เครื่องหมายจุลภาค 77 24" xfId="901" xr:uid="{00000000-0005-0000-0000-000085030000}"/>
    <cellStyle name="เครื่องหมายจุลภาค 77 25" xfId="902" xr:uid="{00000000-0005-0000-0000-000086030000}"/>
    <cellStyle name="เครื่องหมายจุลภาค 77 26" xfId="903" xr:uid="{00000000-0005-0000-0000-000087030000}"/>
    <cellStyle name="เครื่องหมายจุลภาค 77 27" xfId="904" xr:uid="{00000000-0005-0000-0000-000088030000}"/>
    <cellStyle name="เครื่องหมายจุลภาค 77 28" xfId="905" xr:uid="{00000000-0005-0000-0000-000089030000}"/>
    <cellStyle name="เครื่องหมายจุลภาค 77 29" xfId="906" xr:uid="{00000000-0005-0000-0000-00008A030000}"/>
    <cellStyle name="เครื่องหมายจุลภาค 77 3" xfId="907" xr:uid="{00000000-0005-0000-0000-00008B030000}"/>
    <cellStyle name="เครื่องหมายจุลภาค 77 30" xfId="908" xr:uid="{00000000-0005-0000-0000-00008C030000}"/>
    <cellStyle name="เครื่องหมายจุลภาค 77 4" xfId="909" xr:uid="{00000000-0005-0000-0000-00008D030000}"/>
    <cellStyle name="เครื่องหมายจุลภาค 77 5" xfId="910" xr:uid="{00000000-0005-0000-0000-00008E030000}"/>
    <cellStyle name="เครื่องหมายจุลภาค 77 6" xfId="911" xr:uid="{00000000-0005-0000-0000-00008F030000}"/>
    <cellStyle name="เครื่องหมายจุลภาค 77 7" xfId="912" xr:uid="{00000000-0005-0000-0000-000090030000}"/>
    <cellStyle name="เครื่องหมายจุลภาค 77 8" xfId="913" xr:uid="{00000000-0005-0000-0000-000091030000}"/>
    <cellStyle name="เครื่องหมายจุลภาค 77 9" xfId="914" xr:uid="{00000000-0005-0000-0000-000092030000}"/>
    <cellStyle name="เครื่องหมายจุลภาค 8" xfId="915" xr:uid="{00000000-0005-0000-0000-000093030000}"/>
    <cellStyle name="เครื่องหมายจุลภาค 8 2" xfId="916" xr:uid="{00000000-0005-0000-0000-000094030000}"/>
    <cellStyle name="เครื่องหมายจุลภาค 9" xfId="917" xr:uid="{00000000-0005-0000-0000-000095030000}"/>
    <cellStyle name="เครื่องหมายจุลภาค 9 2" xfId="918" xr:uid="{00000000-0005-0000-0000-000096030000}"/>
    <cellStyle name="เชื่อมโยงหลายมิติ" xfId="919" xr:uid="{00000000-0005-0000-0000-000097030000}"/>
    <cellStyle name="เชื่อมโยงหลายมิติ 2" xfId="920" xr:uid="{00000000-0005-0000-0000-000098030000}"/>
    <cellStyle name="เชื่อมโยงหลายมิติ 3" xfId="921" xr:uid="{00000000-0005-0000-0000-000099030000}"/>
    <cellStyle name="เซลล์ตรวจสอบ 2" xfId="922" xr:uid="{00000000-0005-0000-0000-00009A030000}"/>
    <cellStyle name="เซลล์ที่มีการเชื่อมโยง 2" xfId="923" xr:uid="{00000000-0005-0000-0000-00009B030000}"/>
    <cellStyle name="เปอร์เซ็นต์ 10" xfId="924" xr:uid="{00000000-0005-0000-0000-00009C030000}"/>
    <cellStyle name="เปอร์เซ็นต์ 10 2" xfId="925" xr:uid="{00000000-0005-0000-0000-00009D030000}"/>
    <cellStyle name="เปอร์เซ็นต์ 11" xfId="926" xr:uid="{00000000-0005-0000-0000-00009E030000}"/>
    <cellStyle name="เปอร์เซ็นต์ 11 2" xfId="927" xr:uid="{00000000-0005-0000-0000-00009F030000}"/>
    <cellStyle name="เปอร์เซ็นต์ 12" xfId="928" xr:uid="{00000000-0005-0000-0000-0000A0030000}"/>
    <cellStyle name="เปอร์เซ็นต์ 13" xfId="929" xr:uid="{00000000-0005-0000-0000-0000A1030000}"/>
    <cellStyle name="เปอร์เซ็นต์ 13 10" xfId="930" xr:uid="{00000000-0005-0000-0000-0000A2030000}"/>
    <cellStyle name="เปอร์เซ็นต์ 13 11" xfId="931" xr:uid="{00000000-0005-0000-0000-0000A3030000}"/>
    <cellStyle name="เปอร์เซ็นต์ 13 12" xfId="932" xr:uid="{00000000-0005-0000-0000-0000A4030000}"/>
    <cellStyle name="เปอร์เซ็นต์ 13 13" xfId="933" xr:uid="{00000000-0005-0000-0000-0000A5030000}"/>
    <cellStyle name="เปอร์เซ็นต์ 13 14" xfId="934" xr:uid="{00000000-0005-0000-0000-0000A6030000}"/>
    <cellStyle name="เปอร์เซ็นต์ 13 15" xfId="935" xr:uid="{00000000-0005-0000-0000-0000A7030000}"/>
    <cellStyle name="เปอร์เซ็นต์ 13 16" xfId="936" xr:uid="{00000000-0005-0000-0000-0000A8030000}"/>
    <cellStyle name="เปอร์เซ็นต์ 13 17" xfId="937" xr:uid="{00000000-0005-0000-0000-0000A9030000}"/>
    <cellStyle name="เปอร์เซ็นต์ 13 18" xfId="938" xr:uid="{00000000-0005-0000-0000-0000AA030000}"/>
    <cellStyle name="เปอร์เซ็นต์ 13 19" xfId="939" xr:uid="{00000000-0005-0000-0000-0000AB030000}"/>
    <cellStyle name="เปอร์เซ็นต์ 13 2" xfId="940" xr:uid="{00000000-0005-0000-0000-0000AC030000}"/>
    <cellStyle name="เปอร์เซ็นต์ 13 20" xfId="941" xr:uid="{00000000-0005-0000-0000-0000AD030000}"/>
    <cellStyle name="เปอร์เซ็นต์ 13 21" xfId="942" xr:uid="{00000000-0005-0000-0000-0000AE030000}"/>
    <cellStyle name="เปอร์เซ็นต์ 13 22" xfId="943" xr:uid="{00000000-0005-0000-0000-0000AF030000}"/>
    <cellStyle name="เปอร์เซ็นต์ 13 23" xfId="944" xr:uid="{00000000-0005-0000-0000-0000B0030000}"/>
    <cellStyle name="เปอร์เซ็นต์ 13 24" xfId="945" xr:uid="{00000000-0005-0000-0000-0000B1030000}"/>
    <cellStyle name="เปอร์เซ็นต์ 13 25" xfId="946" xr:uid="{00000000-0005-0000-0000-0000B2030000}"/>
    <cellStyle name="เปอร์เซ็นต์ 13 26" xfId="947" xr:uid="{00000000-0005-0000-0000-0000B3030000}"/>
    <cellStyle name="เปอร์เซ็นต์ 13 27" xfId="948" xr:uid="{00000000-0005-0000-0000-0000B4030000}"/>
    <cellStyle name="เปอร์เซ็นต์ 13 28" xfId="949" xr:uid="{00000000-0005-0000-0000-0000B5030000}"/>
    <cellStyle name="เปอร์เซ็นต์ 13 29" xfId="950" xr:uid="{00000000-0005-0000-0000-0000B6030000}"/>
    <cellStyle name="เปอร์เซ็นต์ 13 3" xfId="951" xr:uid="{00000000-0005-0000-0000-0000B7030000}"/>
    <cellStyle name="เปอร์เซ็นต์ 13 30" xfId="952" xr:uid="{00000000-0005-0000-0000-0000B8030000}"/>
    <cellStyle name="เปอร์เซ็นต์ 13 4" xfId="953" xr:uid="{00000000-0005-0000-0000-0000B9030000}"/>
    <cellStyle name="เปอร์เซ็นต์ 13 5" xfId="954" xr:uid="{00000000-0005-0000-0000-0000BA030000}"/>
    <cellStyle name="เปอร์เซ็นต์ 13 6" xfId="955" xr:uid="{00000000-0005-0000-0000-0000BB030000}"/>
    <cellStyle name="เปอร์เซ็นต์ 13 7" xfId="956" xr:uid="{00000000-0005-0000-0000-0000BC030000}"/>
    <cellStyle name="เปอร์เซ็นต์ 13 8" xfId="957" xr:uid="{00000000-0005-0000-0000-0000BD030000}"/>
    <cellStyle name="เปอร์เซ็นต์ 13 9" xfId="958" xr:uid="{00000000-0005-0000-0000-0000BE030000}"/>
    <cellStyle name="เปอร์เซ็นต์ 2" xfId="959" xr:uid="{00000000-0005-0000-0000-0000BF030000}"/>
    <cellStyle name="เปอร์เซ็นต์ 2 2" xfId="960" xr:uid="{00000000-0005-0000-0000-0000C0030000}"/>
    <cellStyle name="เปอร์เซ็นต์ 2 2 2" xfId="961" xr:uid="{00000000-0005-0000-0000-0000C1030000}"/>
    <cellStyle name="เปอร์เซ็นต์ 2 2 2 2" xfId="962" xr:uid="{00000000-0005-0000-0000-0000C2030000}"/>
    <cellStyle name="เปอร์เซ็นต์ 2 3" xfId="963" xr:uid="{00000000-0005-0000-0000-0000C3030000}"/>
    <cellStyle name="เปอร์เซ็นต์ 2 3 2" xfId="964" xr:uid="{00000000-0005-0000-0000-0000C4030000}"/>
    <cellStyle name="เปอร์เซ็นต์ 2 4" xfId="965" xr:uid="{00000000-0005-0000-0000-0000C5030000}"/>
    <cellStyle name="เปอร์เซ็นต์ 3" xfId="966" xr:uid="{00000000-0005-0000-0000-0000C6030000}"/>
    <cellStyle name="เปอร์เซ็นต์ 4" xfId="967" xr:uid="{00000000-0005-0000-0000-0000C7030000}"/>
    <cellStyle name="เปอร์เซ็นต์ 4 2" xfId="968" xr:uid="{00000000-0005-0000-0000-0000C8030000}"/>
    <cellStyle name="เปอร์เซ็นต์ 4 2 2" xfId="969" xr:uid="{00000000-0005-0000-0000-0000C9030000}"/>
    <cellStyle name="เปอร์เซ็นต์ 4 3" xfId="970" xr:uid="{00000000-0005-0000-0000-0000CA030000}"/>
    <cellStyle name="เปอร์เซ็นต์ 4 3 2" xfId="971" xr:uid="{00000000-0005-0000-0000-0000CB030000}"/>
    <cellStyle name="เปอร์เซ็นต์ 4 4" xfId="972" xr:uid="{00000000-0005-0000-0000-0000CC030000}"/>
    <cellStyle name="เปอร์เซ็นต์ 4 4 2" xfId="973" xr:uid="{00000000-0005-0000-0000-0000CD030000}"/>
    <cellStyle name="เปอร์เซ็นต์ 5" xfId="974" xr:uid="{00000000-0005-0000-0000-0000CE030000}"/>
    <cellStyle name="เปอร์เซ็นต์ 6" xfId="975" xr:uid="{00000000-0005-0000-0000-0000CF030000}"/>
    <cellStyle name="เปอร์เซ็นต์ 7" xfId="976" xr:uid="{00000000-0005-0000-0000-0000D0030000}"/>
    <cellStyle name="เปอร์เซ็นต์ 8" xfId="977" xr:uid="{00000000-0005-0000-0000-0000D1030000}"/>
    <cellStyle name="เปอร์เซ็นต์ 9" xfId="978" xr:uid="{00000000-0005-0000-0000-0000D2030000}"/>
    <cellStyle name="แย่ 2" xfId="979" xr:uid="{00000000-0005-0000-0000-0000D3030000}"/>
    <cellStyle name="แสดงผล 2" xfId="980" xr:uid="{00000000-0005-0000-0000-0000D4030000}"/>
    <cellStyle name="การคำนวณ 2" xfId="981" xr:uid="{00000000-0005-0000-0000-0000D5030000}"/>
    <cellStyle name="ข้อความเตือน 2" xfId="982" xr:uid="{00000000-0005-0000-0000-0000D6030000}"/>
    <cellStyle name="ข้อความอธิบาย 2" xfId="983" xr:uid="{00000000-0005-0000-0000-0000D7030000}"/>
    <cellStyle name="ชื่อเรื่อง 2" xfId="984" xr:uid="{00000000-0005-0000-0000-0000D8030000}"/>
    <cellStyle name="ดี 2" xfId="985" xr:uid="{00000000-0005-0000-0000-0000D9030000}"/>
    <cellStyle name="ตามการเชื่อมโยงหลายมิติ" xfId="986" xr:uid="{00000000-0005-0000-0000-0000DA030000}"/>
    <cellStyle name="ตามการเชื่อมโยงหลายมิติ 2" xfId="987" xr:uid="{00000000-0005-0000-0000-0000DB030000}"/>
    <cellStyle name="ตามการเชื่อมโยงหลายมิติ 3" xfId="988" xr:uid="{00000000-0005-0000-0000-0000DC030000}"/>
    <cellStyle name="ตามการเชื่อมโยงหลายมิติ 4" xfId="989" xr:uid="{00000000-0005-0000-0000-0000DD030000}"/>
    <cellStyle name="น้บะภฒ_95" xfId="990" xr:uid="{00000000-0005-0000-0000-0000DE030000}"/>
    <cellStyle name="ปกติ 10" xfId="991" xr:uid="{00000000-0005-0000-0000-0000DF030000}"/>
    <cellStyle name="ปกติ 10 2" xfId="992" xr:uid="{00000000-0005-0000-0000-0000E0030000}"/>
    <cellStyle name="ปกติ 10 3" xfId="993" xr:uid="{00000000-0005-0000-0000-0000E1030000}"/>
    <cellStyle name="ปกติ 10 4" xfId="994" xr:uid="{00000000-0005-0000-0000-0000E2030000}"/>
    <cellStyle name="ปกติ 10 5" xfId="995" xr:uid="{00000000-0005-0000-0000-0000E3030000}"/>
    <cellStyle name="ปกติ 10 5 2" xfId="996" xr:uid="{00000000-0005-0000-0000-0000E4030000}"/>
    <cellStyle name="ปกติ 10_CPI_Y'52_TOP_GG 1" xfId="997" xr:uid="{00000000-0005-0000-0000-0000E5030000}"/>
    <cellStyle name="ปกติ 11" xfId="998" xr:uid="{00000000-0005-0000-0000-0000E6030000}"/>
    <cellStyle name="ปกติ 11 2" xfId="999" xr:uid="{00000000-0005-0000-0000-0000E7030000}"/>
    <cellStyle name="ปกติ 11 3" xfId="1000" xr:uid="{00000000-0005-0000-0000-0000E8030000}"/>
    <cellStyle name="ปกติ 11_CPI_Y'52_TOP_GG 1" xfId="1001" xr:uid="{00000000-0005-0000-0000-0000E9030000}"/>
    <cellStyle name="ปกติ 12" xfId="1002" xr:uid="{00000000-0005-0000-0000-0000EA030000}"/>
    <cellStyle name="ปกติ 12 2" xfId="1003" xr:uid="{00000000-0005-0000-0000-0000EB030000}"/>
    <cellStyle name="ปกติ 12 2 2" xfId="1004" xr:uid="{00000000-0005-0000-0000-0000EC030000}"/>
    <cellStyle name="ปกติ 12 3" xfId="1005" xr:uid="{00000000-0005-0000-0000-0000ED030000}"/>
    <cellStyle name="ปกติ 12 4" xfId="1006" xr:uid="{00000000-0005-0000-0000-0000EE030000}"/>
    <cellStyle name="ปกติ 12_CPI_Y'52_TOP_GG 1" xfId="1007" xr:uid="{00000000-0005-0000-0000-0000EF030000}"/>
    <cellStyle name="ปกติ 13" xfId="1008" xr:uid="{00000000-0005-0000-0000-0000F0030000}"/>
    <cellStyle name="ปกติ 13 2" xfId="1009" xr:uid="{00000000-0005-0000-0000-0000F1030000}"/>
    <cellStyle name="ปกติ 13 2 2" xfId="1010" xr:uid="{00000000-0005-0000-0000-0000F2030000}"/>
    <cellStyle name="ปกติ 13 3" xfId="1011" xr:uid="{00000000-0005-0000-0000-0000F3030000}"/>
    <cellStyle name="ปกติ 13 3 2" xfId="1012" xr:uid="{00000000-0005-0000-0000-0000F4030000}"/>
    <cellStyle name="ปกติ 13 4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19" xfId="1021" xr:uid="{00000000-0005-0000-0000-0000FD030000}"/>
    <cellStyle name="ปกติ 19 2" xfId="1022" xr:uid="{00000000-0005-0000-0000-0000FE030000}"/>
    <cellStyle name="ปกติ 2" xfId="1023" xr:uid="{00000000-0005-0000-0000-0000FF030000}"/>
    <cellStyle name="ปกติ 2 10" xfId="1024" xr:uid="{00000000-0005-0000-0000-000000040000}"/>
    <cellStyle name="ปกติ 2 2" xfId="1025" xr:uid="{00000000-0005-0000-0000-000001040000}"/>
    <cellStyle name="ปกติ 2 2 2" xfId="1026" xr:uid="{00000000-0005-0000-0000-000002040000}"/>
    <cellStyle name="ปกติ 2 2 2 2" xfId="1027" xr:uid="{00000000-0005-0000-0000-000003040000}"/>
    <cellStyle name="ปกติ 2 2 2 2 2" xfId="1028" xr:uid="{00000000-0005-0000-0000-000004040000}"/>
    <cellStyle name="ปกติ 2 2 2 3" xfId="1029" xr:uid="{00000000-0005-0000-0000-000005040000}"/>
    <cellStyle name="ปกติ 2 2 2_CPI_Y'52_TOP_GG 1" xfId="1030" xr:uid="{00000000-0005-0000-0000-000006040000}"/>
    <cellStyle name="ปกติ 2 2 3" xfId="1031" xr:uid="{00000000-0005-0000-0000-000007040000}"/>
    <cellStyle name="ปกติ 2 2 3 2" xfId="1032" xr:uid="{00000000-0005-0000-0000-000008040000}"/>
    <cellStyle name="ปกติ 2 2 4" xfId="1033" xr:uid="{00000000-0005-0000-0000-000009040000}"/>
    <cellStyle name="ปกติ 2 2_Allowance%20IA(1)" xfId="1034" xr:uid="{00000000-0005-0000-0000-00000A040000}"/>
    <cellStyle name="ปกติ 2 3" xfId="1035" xr:uid="{00000000-0005-0000-0000-00000B040000}"/>
    <cellStyle name="ปกติ 2 3 2" xfId="1036" xr:uid="{00000000-0005-0000-0000-00000C040000}"/>
    <cellStyle name="ปกติ 2 3 3" xfId="1037" xr:uid="{00000000-0005-0000-0000-00000D040000}"/>
    <cellStyle name="ปกติ 2 3 4" xfId="1038" xr:uid="{00000000-0005-0000-0000-00000E040000}"/>
    <cellStyle name="ปกติ 2 3 5" xfId="1039" xr:uid="{00000000-0005-0000-0000-00000F040000}"/>
    <cellStyle name="ปกติ 2 3 6" xfId="1040" xr:uid="{00000000-0005-0000-0000-000010040000}"/>
    <cellStyle name="ปกติ 2 3 7" xfId="1041" xr:uid="{00000000-0005-0000-0000-000011040000}"/>
    <cellStyle name="ปกติ 2 3 8" xfId="1042" xr:uid="{00000000-0005-0000-0000-000012040000}"/>
    <cellStyle name="ปกติ 2 4" xfId="1043" xr:uid="{00000000-0005-0000-0000-000013040000}"/>
    <cellStyle name="ปกติ 2 4 2" xfId="1044" xr:uid="{00000000-0005-0000-0000-000014040000}"/>
    <cellStyle name="ปกติ 2 4 3" xfId="1045" xr:uid="{00000000-0005-0000-0000-000015040000}"/>
    <cellStyle name="ปกติ 2 4 4" xfId="1046" xr:uid="{00000000-0005-0000-0000-000016040000}"/>
    <cellStyle name="ปกติ 2 4 5" xfId="1047" xr:uid="{00000000-0005-0000-0000-000017040000}"/>
    <cellStyle name="ปกติ 2 4 6" xfId="1048" xr:uid="{00000000-0005-0000-0000-000018040000}"/>
    <cellStyle name="ปกติ 2 4 7" xfId="1049" xr:uid="{00000000-0005-0000-0000-000019040000}"/>
    <cellStyle name="ปกติ 2 5" xfId="1050" xr:uid="{00000000-0005-0000-0000-00001A040000}"/>
    <cellStyle name="ปกติ 2 5 2" xfId="1051" xr:uid="{00000000-0005-0000-0000-00001B040000}"/>
    <cellStyle name="ปกติ 2 5 3" xfId="1052" xr:uid="{00000000-0005-0000-0000-00001C040000}"/>
    <cellStyle name="ปกติ 2 5 4" xfId="1053" xr:uid="{00000000-0005-0000-0000-00001D040000}"/>
    <cellStyle name="ปกติ 2 5 5" xfId="1054" xr:uid="{00000000-0005-0000-0000-00001E040000}"/>
    <cellStyle name="ปกติ 2 5 6" xfId="1055" xr:uid="{00000000-0005-0000-0000-00001F040000}"/>
    <cellStyle name="ปกติ 2 5 7" xfId="1056" xr:uid="{00000000-0005-0000-0000-000020040000}"/>
    <cellStyle name="ปกติ 2 6" xfId="1057" xr:uid="{00000000-0005-0000-0000-000021040000}"/>
    <cellStyle name="ปกติ 2 6 2" xfId="1058" xr:uid="{00000000-0005-0000-0000-000022040000}"/>
    <cellStyle name="ปกติ 2 6 3" xfId="1059" xr:uid="{00000000-0005-0000-0000-000023040000}"/>
    <cellStyle name="ปกติ 2 6 4" xfId="1060" xr:uid="{00000000-0005-0000-0000-000024040000}"/>
    <cellStyle name="ปกติ 2 6 5" xfId="1061" xr:uid="{00000000-0005-0000-0000-000025040000}"/>
    <cellStyle name="ปกติ 2 6 6" xfId="1062" xr:uid="{00000000-0005-0000-0000-000026040000}"/>
    <cellStyle name="ปกติ 2 6 7" xfId="1063" xr:uid="{00000000-0005-0000-0000-000027040000}"/>
    <cellStyle name="ปกติ 2 7" xfId="1064" xr:uid="{00000000-0005-0000-0000-000028040000}"/>
    <cellStyle name="ปกติ 2 7 2" xfId="1065" xr:uid="{00000000-0005-0000-0000-000029040000}"/>
    <cellStyle name="ปกติ 2 7 3" xfId="1066" xr:uid="{00000000-0005-0000-0000-00002A040000}"/>
    <cellStyle name="ปกติ 2 8" xfId="1067" xr:uid="{00000000-0005-0000-0000-00002B040000}"/>
    <cellStyle name="ปกติ 2 9" xfId="1068" xr:uid="{00000000-0005-0000-0000-00002C040000}"/>
    <cellStyle name="ปกติ 2_130013_B1 WIP_Console_CPI_Q1'10" xfId="1069" xr:uid="{00000000-0005-0000-0000-00002D040000}"/>
    <cellStyle name="ปกติ 20" xfId="1070" xr:uid="{00000000-0005-0000-0000-00002E040000}"/>
    <cellStyle name="ปกติ 20 2" xfId="1071" xr:uid="{00000000-0005-0000-0000-00002F040000}"/>
    <cellStyle name="ปกติ 21" xfId="1072" xr:uid="{00000000-0005-0000-0000-000030040000}"/>
    <cellStyle name="ปกติ 21 2" xfId="1073" xr:uid="{00000000-0005-0000-0000-000031040000}"/>
    <cellStyle name="ปกติ 22" xfId="1074" xr:uid="{00000000-0005-0000-0000-000032040000}"/>
    <cellStyle name="ปกติ 22 2" xfId="1075" xr:uid="{00000000-0005-0000-0000-000033040000}"/>
    <cellStyle name="ปกติ 23" xfId="1076" xr:uid="{00000000-0005-0000-0000-000034040000}"/>
    <cellStyle name="ปกติ 23 2" xfId="1077" xr:uid="{00000000-0005-0000-0000-000035040000}"/>
    <cellStyle name="ปกติ 24" xfId="1078" xr:uid="{00000000-0005-0000-0000-000036040000}"/>
    <cellStyle name="ปกติ 24 2" xfId="1079" xr:uid="{00000000-0005-0000-0000-000037040000}"/>
    <cellStyle name="ปกติ 25" xfId="1080" xr:uid="{00000000-0005-0000-0000-000038040000}"/>
    <cellStyle name="ปกติ 25 2" xfId="1081" xr:uid="{00000000-0005-0000-0000-000039040000}"/>
    <cellStyle name="ปกติ 26" xfId="1082" xr:uid="{00000000-0005-0000-0000-00003A040000}"/>
    <cellStyle name="ปกติ 26 2" xfId="1083" xr:uid="{00000000-0005-0000-0000-00003B040000}"/>
    <cellStyle name="ปกติ 27" xfId="1084" xr:uid="{00000000-0005-0000-0000-00003C040000}"/>
    <cellStyle name="ปกติ 27 2" xfId="1085" xr:uid="{00000000-0005-0000-0000-00003D040000}"/>
    <cellStyle name="ปกติ 28" xfId="1086" xr:uid="{00000000-0005-0000-0000-00003E040000}"/>
    <cellStyle name="ปกติ 28 2" xfId="1087" xr:uid="{00000000-0005-0000-0000-00003F040000}"/>
    <cellStyle name="ปกติ 29" xfId="1088" xr:uid="{00000000-0005-0000-0000-000040040000}"/>
    <cellStyle name="ปกติ 29 2" xfId="1089" xr:uid="{00000000-0005-0000-0000-000041040000}"/>
    <cellStyle name="ปกติ 3" xfId="1090" xr:uid="{00000000-0005-0000-0000-000042040000}"/>
    <cellStyle name="ปกติ 3 10" xfId="1091" xr:uid="{00000000-0005-0000-0000-000043040000}"/>
    <cellStyle name="ปกติ 3 11" xfId="1092" xr:uid="{00000000-0005-0000-0000-000044040000}"/>
    <cellStyle name="ปกติ 3 12" xfId="1093" xr:uid="{00000000-0005-0000-0000-000045040000}"/>
    <cellStyle name="ปกติ 3 13" xfId="1094" xr:uid="{00000000-0005-0000-0000-000046040000}"/>
    <cellStyle name="ปกติ 3 14" xfId="1095" xr:uid="{00000000-0005-0000-0000-000047040000}"/>
    <cellStyle name="ปกติ 3 15" xfId="1096" xr:uid="{00000000-0005-0000-0000-000048040000}"/>
    <cellStyle name="ปกติ 3 16" xfId="1097" xr:uid="{00000000-0005-0000-0000-000049040000}"/>
    <cellStyle name="ปกติ 3 2" xfId="1098" xr:uid="{00000000-0005-0000-0000-00004A040000}"/>
    <cellStyle name="ปกติ 3 2 2" xfId="1099" xr:uid="{00000000-0005-0000-0000-00004B040000}"/>
    <cellStyle name="ปกติ 3 2 3" xfId="1100" xr:uid="{00000000-0005-0000-0000-00004C040000}"/>
    <cellStyle name="ปกติ 3 2_Detail_inf (Mar'10)" xfId="1101" xr:uid="{00000000-0005-0000-0000-00004D040000}"/>
    <cellStyle name="ปกติ 3 3" xfId="1102" xr:uid="{00000000-0005-0000-0000-00004E040000}"/>
    <cellStyle name="ปกติ 3 4" xfId="1103" xr:uid="{00000000-0005-0000-0000-00004F040000}"/>
    <cellStyle name="ปกติ 3 4 2" xfId="1104" xr:uid="{00000000-0005-0000-0000-000050040000}"/>
    <cellStyle name="ปกติ 3 5" xfId="1105" xr:uid="{00000000-0005-0000-0000-000051040000}"/>
    <cellStyle name="ปกติ 3 5 2" xfId="1106" xr:uid="{00000000-0005-0000-0000-000052040000}"/>
    <cellStyle name="ปกติ 3 6" xfId="1107" xr:uid="{00000000-0005-0000-0000-000053040000}"/>
    <cellStyle name="ปกติ 3 7" xfId="1108" xr:uid="{00000000-0005-0000-0000-000054040000}"/>
    <cellStyle name="ปกติ 3 8" xfId="1109" xr:uid="{00000000-0005-0000-0000-000055040000}"/>
    <cellStyle name="ปกติ 3 9" xfId="1110" xr:uid="{00000000-0005-0000-0000-000056040000}"/>
    <cellStyle name="ปกติ 3_CPI_Y'52_TOP_GG 1" xfId="1111" xr:uid="{00000000-0005-0000-0000-000057040000}"/>
    <cellStyle name="ปกติ 30" xfId="1112" xr:uid="{00000000-0005-0000-0000-000058040000}"/>
    <cellStyle name="ปกติ 30 2" xfId="1113" xr:uid="{00000000-0005-0000-0000-000059040000}"/>
    <cellStyle name="ปกติ 31" xfId="1114" xr:uid="{00000000-0005-0000-0000-00005A040000}"/>
    <cellStyle name="ปกติ 31 2" xfId="1115" xr:uid="{00000000-0005-0000-0000-00005B040000}"/>
    <cellStyle name="ปกติ 32" xfId="1116" xr:uid="{00000000-0005-0000-0000-00005C040000}"/>
    <cellStyle name="ปกติ 32 2" xfId="1117" xr:uid="{00000000-0005-0000-0000-00005D040000}"/>
    <cellStyle name="ปกติ 33" xfId="1118" xr:uid="{00000000-0005-0000-0000-00005E040000}"/>
    <cellStyle name="ปกติ 33 2" xfId="1119" xr:uid="{00000000-0005-0000-0000-00005F040000}"/>
    <cellStyle name="ปกติ 34" xfId="1120" xr:uid="{00000000-0005-0000-0000-000060040000}"/>
    <cellStyle name="ปกติ 34 2" xfId="1121" xr:uid="{00000000-0005-0000-0000-000061040000}"/>
    <cellStyle name="ปกติ 35" xfId="1122" xr:uid="{00000000-0005-0000-0000-000062040000}"/>
    <cellStyle name="ปกติ 35 2" xfId="1123" xr:uid="{00000000-0005-0000-0000-000063040000}"/>
    <cellStyle name="ปกติ 36" xfId="1124" xr:uid="{00000000-0005-0000-0000-000064040000}"/>
    <cellStyle name="ปกติ 36 2" xfId="1125" xr:uid="{00000000-0005-0000-0000-000065040000}"/>
    <cellStyle name="ปกติ 37" xfId="1126" xr:uid="{00000000-0005-0000-0000-000066040000}"/>
    <cellStyle name="ปกติ 37 2" xfId="1127" xr:uid="{00000000-0005-0000-0000-000067040000}"/>
    <cellStyle name="ปกติ 38" xfId="1128" xr:uid="{00000000-0005-0000-0000-000068040000}"/>
    <cellStyle name="ปกติ 38 2" xfId="1129" xr:uid="{00000000-0005-0000-0000-000069040000}"/>
    <cellStyle name="ปกติ 39" xfId="1130" xr:uid="{00000000-0005-0000-0000-00006A040000}"/>
    <cellStyle name="ปกติ 39 2" xfId="1131" xr:uid="{00000000-0005-0000-0000-00006B040000}"/>
    <cellStyle name="ปกติ 4" xfId="1132" xr:uid="{00000000-0005-0000-0000-00006C040000}"/>
    <cellStyle name="ปกติ 4 2" xfId="1133" xr:uid="{00000000-0005-0000-0000-00006D040000}"/>
    <cellStyle name="ปกติ 4 2 2" xfId="1134" xr:uid="{00000000-0005-0000-0000-00006E040000}"/>
    <cellStyle name="ปกติ 4 3" xfId="1135" xr:uid="{00000000-0005-0000-0000-00006F040000}"/>
    <cellStyle name="ปกติ 4 4" xfId="1136" xr:uid="{00000000-0005-0000-0000-000070040000}"/>
    <cellStyle name="ปกติ 4_CPI_Y'52_TOP_GG 1" xfId="1137" xr:uid="{00000000-0005-0000-0000-000071040000}"/>
    <cellStyle name="ปกติ 40" xfId="1138" xr:uid="{00000000-0005-0000-0000-000072040000}"/>
    <cellStyle name="ปกติ 40 2" xfId="1139" xr:uid="{00000000-0005-0000-0000-000073040000}"/>
    <cellStyle name="ปกติ 41" xfId="1140" xr:uid="{00000000-0005-0000-0000-000074040000}"/>
    <cellStyle name="ปกติ 41 2" xfId="1141" xr:uid="{00000000-0005-0000-0000-000075040000}"/>
    <cellStyle name="ปกติ 42" xfId="1142" xr:uid="{00000000-0005-0000-0000-000076040000}"/>
    <cellStyle name="ปกติ 42 2" xfId="1143" xr:uid="{00000000-0005-0000-0000-000077040000}"/>
    <cellStyle name="ปกติ 43" xfId="1144" xr:uid="{00000000-0005-0000-0000-000078040000}"/>
    <cellStyle name="ปกติ 43 2" xfId="1145" xr:uid="{00000000-0005-0000-0000-000079040000}"/>
    <cellStyle name="ปกติ 44" xfId="1146" xr:uid="{00000000-0005-0000-0000-00007A040000}"/>
    <cellStyle name="ปกติ 44 2" xfId="1147" xr:uid="{00000000-0005-0000-0000-00007B040000}"/>
    <cellStyle name="ปกติ 45" xfId="1148" xr:uid="{00000000-0005-0000-0000-00007C040000}"/>
    <cellStyle name="ปกติ 45 2" xfId="1149" xr:uid="{00000000-0005-0000-0000-00007D040000}"/>
    <cellStyle name="ปกติ 46" xfId="1150" xr:uid="{00000000-0005-0000-0000-00007E040000}"/>
    <cellStyle name="ปกติ 46 2" xfId="1151" xr:uid="{00000000-0005-0000-0000-00007F040000}"/>
    <cellStyle name="ปกติ 47" xfId="1152" xr:uid="{00000000-0005-0000-0000-000080040000}"/>
    <cellStyle name="ปกติ 47 2" xfId="1153" xr:uid="{00000000-0005-0000-0000-000081040000}"/>
    <cellStyle name="ปกติ 48" xfId="1154" xr:uid="{00000000-0005-0000-0000-000082040000}"/>
    <cellStyle name="ปกติ 48 2" xfId="1155" xr:uid="{00000000-0005-0000-0000-000083040000}"/>
    <cellStyle name="ปกติ 49" xfId="1156" xr:uid="{00000000-0005-0000-0000-000084040000}"/>
    <cellStyle name="ปกติ 49 2" xfId="1157" xr:uid="{00000000-0005-0000-0000-000085040000}"/>
    <cellStyle name="ปกติ 5" xfId="1158" xr:uid="{00000000-0005-0000-0000-000086040000}"/>
    <cellStyle name="ปกติ 5 2" xfId="1159" xr:uid="{00000000-0005-0000-0000-000087040000}"/>
    <cellStyle name="ปกติ 5 3" xfId="1160" xr:uid="{00000000-0005-0000-0000-000088040000}"/>
    <cellStyle name="ปกติ 5 4" xfId="1161" xr:uid="{00000000-0005-0000-0000-000089040000}"/>
    <cellStyle name="ปกติ 5_Conso worksheet (Dec'09)" xfId="1162" xr:uid="{00000000-0005-0000-0000-00008A040000}"/>
    <cellStyle name="ปกติ 50" xfId="1163" xr:uid="{00000000-0005-0000-0000-00008B040000}"/>
    <cellStyle name="ปกติ 50 2" xfId="1164" xr:uid="{00000000-0005-0000-0000-00008C040000}"/>
    <cellStyle name="ปกติ 51" xfId="1165" xr:uid="{00000000-0005-0000-0000-00008D040000}"/>
    <cellStyle name="ปกติ 51 2" xfId="1166" xr:uid="{00000000-0005-0000-0000-00008E040000}"/>
    <cellStyle name="ปกติ 52" xfId="1167" xr:uid="{00000000-0005-0000-0000-00008F040000}"/>
    <cellStyle name="ปกติ 52 2" xfId="1168" xr:uid="{00000000-0005-0000-0000-000090040000}"/>
    <cellStyle name="ปกติ 53" xfId="1169" xr:uid="{00000000-0005-0000-0000-000091040000}"/>
    <cellStyle name="ปกติ 53 2" xfId="1170" xr:uid="{00000000-0005-0000-0000-000092040000}"/>
    <cellStyle name="ปกติ 54" xfId="1171" xr:uid="{00000000-0005-0000-0000-000093040000}"/>
    <cellStyle name="ปกติ 54 2" xfId="1172" xr:uid="{00000000-0005-0000-0000-000094040000}"/>
    <cellStyle name="ปกติ 55" xfId="1173" xr:uid="{00000000-0005-0000-0000-000095040000}"/>
    <cellStyle name="ปกติ 55 2" xfId="1174" xr:uid="{00000000-0005-0000-0000-000096040000}"/>
    <cellStyle name="ปกติ 56" xfId="1175" xr:uid="{00000000-0005-0000-0000-000097040000}"/>
    <cellStyle name="ปกติ 56 2" xfId="1176" xr:uid="{00000000-0005-0000-0000-000098040000}"/>
    <cellStyle name="ปกติ 57" xfId="1177" xr:uid="{00000000-0005-0000-0000-000099040000}"/>
    <cellStyle name="ปกติ 57 2" xfId="1178" xr:uid="{00000000-0005-0000-0000-00009A040000}"/>
    <cellStyle name="ปกติ 58" xfId="1179" xr:uid="{00000000-0005-0000-0000-00009B040000}"/>
    <cellStyle name="ปกติ 58 2" xfId="1180" xr:uid="{00000000-0005-0000-0000-00009C040000}"/>
    <cellStyle name="ปกติ 59" xfId="1181" xr:uid="{00000000-0005-0000-0000-00009D040000}"/>
    <cellStyle name="ปกติ 59 2" xfId="1182" xr:uid="{00000000-0005-0000-0000-00009E040000}"/>
    <cellStyle name="ปกติ 6" xfId="1183" xr:uid="{00000000-0005-0000-0000-00009F040000}"/>
    <cellStyle name="ปกติ 6 2" xfId="1184" xr:uid="{00000000-0005-0000-0000-0000A0040000}"/>
    <cellStyle name="ปกติ 6_CPI_Y'52_TOP_GG 1" xfId="1185" xr:uid="{00000000-0005-0000-0000-0000A1040000}"/>
    <cellStyle name="ปกติ 60" xfId="1186" xr:uid="{00000000-0005-0000-0000-0000A2040000}"/>
    <cellStyle name="ปกติ 60 2" xfId="1187" xr:uid="{00000000-0005-0000-0000-0000A3040000}"/>
    <cellStyle name="ปกติ 61" xfId="1188" xr:uid="{00000000-0005-0000-0000-0000A4040000}"/>
    <cellStyle name="ปกติ 61 2" xfId="1189" xr:uid="{00000000-0005-0000-0000-0000A5040000}"/>
    <cellStyle name="ปกติ 62" xfId="1190" xr:uid="{00000000-0005-0000-0000-0000A6040000}"/>
    <cellStyle name="ปกติ 62 2" xfId="1191" xr:uid="{00000000-0005-0000-0000-0000A7040000}"/>
    <cellStyle name="ปกติ 63" xfId="1192" xr:uid="{00000000-0005-0000-0000-0000A8040000}"/>
    <cellStyle name="ปกติ 63 2" xfId="1193" xr:uid="{00000000-0005-0000-0000-0000A9040000}"/>
    <cellStyle name="ปกติ 64" xfId="1194" xr:uid="{00000000-0005-0000-0000-0000AA040000}"/>
    <cellStyle name="ปกติ 64 2" xfId="1195" xr:uid="{00000000-0005-0000-0000-0000AB040000}"/>
    <cellStyle name="ปกติ 65" xfId="1196" xr:uid="{00000000-0005-0000-0000-0000AC040000}"/>
    <cellStyle name="ปกติ 65 2" xfId="1197" xr:uid="{00000000-0005-0000-0000-0000AD040000}"/>
    <cellStyle name="ปกติ 66" xfId="1198" xr:uid="{00000000-0005-0000-0000-0000AE040000}"/>
    <cellStyle name="ปกติ 66 2" xfId="1199" xr:uid="{00000000-0005-0000-0000-0000AF040000}"/>
    <cellStyle name="ปกติ 67" xfId="1200" xr:uid="{00000000-0005-0000-0000-0000B0040000}"/>
    <cellStyle name="ปกติ 67 2" xfId="1201" xr:uid="{00000000-0005-0000-0000-0000B1040000}"/>
    <cellStyle name="ปกติ 68" xfId="1202" xr:uid="{00000000-0005-0000-0000-0000B2040000}"/>
    <cellStyle name="ปกติ 68 2" xfId="1203" xr:uid="{00000000-0005-0000-0000-0000B3040000}"/>
    <cellStyle name="ปกติ 69" xfId="1204" xr:uid="{00000000-0005-0000-0000-0000B4040000}"/>
    <cellStyle name="ปกติ 7" xfId="1205" xr:uid="{00000000-0005-0000-0000-0000B5040000}"/>
    <cellStyle name="ปกติ 7 2" xfId="1206" xr:uid="{00000000-0005-0000-0000-0000B6040000}"/>
    <cellStyle name="ปกติ 7 3" xfId="1207" xr:uid="{00000000-0005-0000-0000-0000B7040000}"/>
    <cellStyle name="ปกติ 7 4" xfId="1208" xr:uid="{00000000-0005-0000-0000-0000B8040000}"/>
    <cellStyle name="ปกติ 7 5" xfId="1209" xr:uid="{00000000-0005-0000-0000-0000B9040000}"/>
    <cellStyle name="ปกติ 7 6" xfId="1210" xr:uid="{00000000-0005-0000-0000-0000BA040000}"/>
    <cellStyle name="ปกติ 7 7" xfId="1211" xr:uid="{00000000-0005-0000-0000-0000BB040000}"/>
    <cellStyle name="ปกติ 7 8" xfId="1212" xr:uid="{00000000-0005-0000-0000-0000BC040000}"/>
    <cellStyle name="ปกติ 70" xfId="1213" xr:uid="{00000000-0005-0000-0000-0000BD040000}"/>
    <cellStyle name="ปกติ 71" xfId="1214" xr:uid="{00000000-0005-0000-0000-0000BE040000}"/>
    <cellStyle name="ปกติ 8" xfId="1215" xr:uid="{00000000-0005-0000-0000-0000BF040000}"/>
    <cellStyle name="ปกติ 8 2" xfId="1216" xr:uid="{00000000-0005-0000-0000-0000C0040000}"/>
    <cellStyle name="ปกติ 8 2 2" xfId="1217" xr:uid="{00000000-0005-0000-0000-0000C1040000}"/>
    <cellStyle name="ปกติ 8 3" xfId="1218" xr:uid="{00000000-0005-0000-0000-0000C2040000}"/>
    <cellStyle name="ปกติ 8_CPI_Y'52_TOP_GG 1" xfId="1219" xr:uid="{00000000-0005-0000-0000-0000C3040000}"/>
    <cellStyle name="ปกติ 9" xfId="1220" xr:uid="{00000000-0005-0000-0000-0000C4040000}"/>
    <cellStyle name="ปกติ 9 2" xfId="1221" xr:uid="{00000000-0005-0000-0000-0000C5040000}"/>
    <cellStyle name="ปกติ 9 3" xfId="1222" xr:uid="{00000000-0005-0000-0000-0000C6040000}"/>
    <cellStyle name="ปกติ 9 4" xfId="1223" xr:uid="{00000000-0005-0000-0000-0000C7040000}"/>
    <cellStyle name="ปกติ 9_CPI_Y'52_TOP_GG 1" xfId="1224" xr:uid="{00000000-0005-0000-0000-0000C8040000}"/>
    <cellStyle name="ป้อนค่า 2" xfId="1225" xr:uid="{00000000-0005-0000-0000-0000C9040000}"/>
    <cellStyle name="ปานกลาง 2" xfId="1226" xr:uid="{00000000-0005-0000-0000-0000CA040000}"/>
    <cellStyle name="ผลรวม 2" xfId="1227" xr:uid="{00000000-0005-0000-0000-0000CB040000}"/>
    <cellStyle name="ฤธถ [0]_95" xfId="1228" xr:uid="{00000000-0005-0000-0000-0000CC040000}"/>
    <cellStyle name="ฤธถ_95" xfId="1229" xr:uid="{00000000-0005-0000-0000-0000CD040000}"/>
    <cellStyle name="ล๋ศญ [0]_95" xfId="1230" xr:uid="{00000000-0005-0000-0000-0000CE040000}"/>
    <cellStyle name="ล๋ศญ_95" xfId="1231" xr:uid="{00000000-0005-0000-0000-0000CF040000}"/>
    <cellStyle name="วฅมุ_4ฟ๙ฝวภ๛" xfId="1232" xr:uid="{00000000-0005-0000-0000-0000D0040000}"/>
    <cellStyle name="ส่วนที่ถูกเน้น1 2" xfId="1233" xr:uid="{00000000-0005-0000-0000-0000D1040000}"/>
    <cellStyle name="ส่วนที่ถูกเน้น2 2" xfId="1234" xr:uid="{00000000-0005-0000-0000-0000D2040000}"/>
    <cellStyle name="ส่วนที่ถูกเน้น3 2" xfId="1235" xr:uid="{00000000-0005-0000-0000-0000D3040000}"/>
    <cellStyle name="ส่วนที่ถูกเน้น4 2" xfId="1236" xr:uid="{00000000-0005-0000-0000-0000D4040000}"/>
    <cellStyle name="ส่วนที่ถูกเน้น5 2" xfId="1237" xr:uid="{00000000-0005-0000-0000-0000D5040000}"/>
    <cellStyle name="ส่วนที่ถูกเน้น6 2" xfId="1238" xr:uid="{00000000-0005-0000-0000-0000D6040000}"/>
    <cellStyle name="หมายเหตุ 2" xfId="1239" xr:uid="{00000000-0005-0000-0000-0000D7040000}"/>
    <cellStyle name="หัวเรื่อง 1 2" xfId="1240" xr:uid="{00000000-0005-0000-0000-0000D8040000}"/>
    <cellStyle name="หัวเรื่อง 2 2" xfId="1241" xr:uid="{00000000-0005-0000-0000-0000D9040000}"/>
    <cellStyle name="หัวเรื่อง 3 2" xfId="1242" xr:uid="{00000000-0005-0000-0000-0000DA040000}"/>
    <cellStyle name="หัวเรื่อง 4 2" xfId="1243" xr:uid="{00000000-0005-0000-0000-0000DB040000}"/>
    <cellStyle name="표준_학술대회참가자일정-최종" xfId="1244" xr:uid="{00000000-0005-0000-0000-0000DC040000}"/>
    <cellStyle name="標準_FIXED ASSET" xfId="1245" xr:uid="{00000000-0005-0000-0000-0000DD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"/>
  <sheetViews>
    <sheetView showGridLines="0" view="pageBreakPreview" topLeftCell="A27" zoomScale="85" zoomScaleNormal="100" zoomScaleSheetLayoutView="85" workbookViewId="0">
      <selection activeCell="P37" sqref="P37"/>
    </sheetView>
  </sheetViews>
  <sheetFormatPr defaultColWidth="9" defaultRowHeight="21.6"/>
  <cols>
    <col min="1" max="4" width="1.44140625" style="27" customWidth="1"/>
    <col min="5" max="5" width="39.88671875" style="27" customWidth="1"/>
    <col min="6" max="6" width="6.88671875" style="28" customWidth="1"/>
    <col min="7" max="7" width="1.21875" style="29" customWidth="1"/>
    <col min="8" max="8" width="11.88671875" style="6" customWidth="1"/>
    <col min="9" max="9" width="1.21875" style="6" customWidth="1"/>
    <col min="10" max="10" width="11.88671875" style="6" customWidth="1"/>
    <col min="11" max="11" width="1.21875" style="6" customWidth="1"/>
    <col min="12" max="12" width="11.88671875" style="5" customWidth="1"/>
    <col min="13" max="13" width="1.21875" style="5" customWidth="1"/>
    <col min="14" max="14" width="11.88671875" style="5" customWidth="1"/>
    <col min="15" max="16384" width="9" style="32"/>
  </cols>
  <sheetData>
    <row r="1" spans="1:14" s="16" customFormat="1" ht="23.4">
      <c r="A1" s="14" t="s">
        <v>40</v>
      </c>
      <c r="B1" s="15"/>
      <c r="C1" s="15"/>
      <c r="D1" s="15"/>
      <c r="E1" s="15"/>
      <c r="F1" s="15"/>
      <c r="G1" s="15"/>
      <c r="H1" s="54"/>
      <c r="I1" s="54"/>
      <c r="J1" s="54"/>
      <c r="K1" s="54"/>
      <c r="L1" s="54"/>
      <c r="M1" s="54"/>
      <c r="N1" s="54"/>
    </row>
    <row r="2" spans="1:14" s="17" customFormat="1" ht="23.4">
      <c r="A2" s="14" t="s">
        <v>48</v>
      </c>
      <c r="B2" s="15"/>
      <c r="C2" s="15"/>
      <c r="D2" s="15"/>
      <c r="E2" s="15"/>
      <c r="F2" s="15"/>
      <c r="G2" s="15"/>
      <c r="H2" s="54"/>
      <c r="I2" s="54"/>
      <c r="J2" s="54"/>
      <c r="K2" s="54"/>
      <c r="L2" s="54"/>
      <c r="M2" s="54"/>
      <c r="N2" s="54"/>
    </row>
    <row r="3" spans="1:14" s="21" customFormat="1" ht="22.2">
      <c r="A3" s="18"/>
      <c r="B3" s="18"/>
      <c r="C3" s="18"/>
      <c r="D3" s="18"/>
      <c r="E3" s="18"/>
      <c r="F3" s="19"/>
      <c r="G3" s="152"/>
      <c r="H3" s="151"/>
      <c r="I3" s="151"/>
      <c r="J3" s="151"/>
      <c r="K3" s="151"/>
      <c r="L3" s="151"/>
      <c r="M3" s="151"/>
      <c r="N3" s="151"/>
    </row>
    <row r="4" spans="1:14" s="21" customFormat="1" ht="22.2">
      <c r="A4" s="18"/>
      <c r="B4" s="18"/>
      <c r="C4" s="18"/>
      <c r="D4" s="18"/>
      <c r="E4" s="18"/>
      <c r="F4" s="19"/>
      <c r="G4" s="152"/>
      <c r="H4" s="298" t="s">
        <v>14</v>
      </c>
      <c r="I4" s="298"/>
      <c r="J4" s="298"/>
      <c r="K4" s="151"/>
      <c r="L4" s="298" t="s">
        <v>15</v>
      </c>
      <c r="M4" s="298"/>
      <c r="N4" s="298"/>
    </row>
    <row r="5" spans="1:14" s="21" customFormat="1" ht="22.2">
      <c r="G5" s="22"/>
      <c r="H5" s="48" t="s">
        <v>136</v>
      </c>
      <c r="I5" s="48"/>
      <c r="J5" s="48" t="s">
        <v>112</v>
      </c>
      <c r="K5" s="49"/>
      <c r="L5" s="48" t="s">
        <v>136</v>
      </c>
      <c r="M5" s="48"/>
      <c r="N5" s="48" t="s">
        <v>112</v>
      </c>
    </row>
    <row r="6" spans="1:14" s="21" customFormat="1" ht="22.2">
      <c r="A6" s="35" t="s">
        <v>0</v>
      </c>
      <c r="B6" s="23"/>
      <c r="C6" s="23"/>
      <c r="D6" s="23"/>
      <c r="E6" s="23"/>
      <c r="F6" s="24" t="s">
        <v>1</v>
      </c>
      <c r="G6" s="22"/>
      <c r="H6" s="2" t="s">
        <v>187</v>
      </c>
      <c r="I6" s="154"/>
      <c r="J6" s="2" t="s">
        <v>150</v>
      </c>
      <c r="K6" s="154"/>
      <c r="L6" s="2" t="s">
        <v>187</v>
      </c>
      <c r="M6" s="154"/>
      <c r="N6" s="2" t="s">
        <v>150</v>
      </c>
    </row>
    <row r="7" spans="1:14" s="21" customFormat="1" ht="22.2">
      <c r="A7" s="35"/>
      <c r="B7" s="23"/>
      <c r="C7" s="23"/>
      <c r="D7" s="23"/>
      <c r="E7" s="23"/>
      <c r="F7" s="24"/>
      <c r="G7" s="22"/>
      <c r="H7" s="34" t="s">
        <v>61</v>
      </c>
      <c r="I7" s="49"/>
      <c r="J7" s="34"/>
      <c r="K7" s="49"/>
      <c r="L7" s="34" t="s">
        <v>61</v>
      </c>
      <c r="M7" s="49"/>
      <c r="N7" s="34"/>
    </row>
    <row r="8" spans="1:14" s="21" customFormat="1" ht="22.2">
      <c r="A8" s="25"/>
      <c r="B8" s="23"/>
      <c r="C8" s="23"/>
      <c r="D8" s="23"/>
      <c r="E8" s="23"/>
      <c r="F8" s="24"/>
      <c r="G8" s="22"/>
      <c r="H8" s="299" t="s">
        <v>49</v>
      </c>
      <c r="I8" s="299"/>
      <c r="J8" s="299"/>
      <c r="K8" s="299"/>
      <c r="L8" s="299"/>
      <c r="M8" s="299"/>
      <c r="N8" s="299"/>
    </row>
    <row r="9" spans="1:14" ht="22.2">
      <c r="A9" s="184" t="s">
        <v>2</v>
      </c>
      <c r="B9" s="185"/>
      <c r="C9" s="186"/>
      <c r="D9" s="186"/>
      <c r="E9" s="186"/>
      <c r="F9" s="187"/>
      <c r="G9" s="188"/>
      <c r="H9" s="189"/>
      <c r="I9" s="189"/>
      <c r="J9" s="189"/>
      <c r="K9" s="189"/>
      <c r="L9" s="190"/>
      <c r="M9" s="190"/>
      <c r="N9" s="190"/>
    </row>
    <row r="10" spans="1:14">
      <c r="A10" s="186" t="s">
        <v>3</v>
      </c>
      <c r="B10" s="186"/>
      <c r="C10" s="186"/>
      <c r="D10" s="186"/>
      <c r="E10" s="186"/>
      <c r="F10" s="191"/>
      <c r="G10" s="188"/>
      <c r="H10" s="189">
        <v>1499747</v>
      </c>
      <c r="I10" s="189"/>
      <c r="J10" s="189">
        <v>1236334</v>
      </c>
      <c r="K10" s="189"/>
      <c r="L10" s="190">
        <v>659038</v>
      </c>
      <c r="M10" s="190"/>
      <c r="N10" s="190">
        <v>767971</v>
      </c>
    </row>
    <row r="11" spans="1:14">
      <c r="A11" s="186" t="s">
        <v>188</v>
      </c>
      <c r="B11" s="186"/>
      <c r="C11" s="186"/>
      <c r="D11" s="186"/>
      <c r="E11" s="186"/>
      <c r="F11" s="187" t="s">
        <v>189</v>
      </c>
      <c r="G11" s="188"/>
      <c r="H11" s="189">
        <v>647470</v>
      </c>
      <c r="I11" s="189"/>
      <c r="J11" s="189">
        <v>691309</v>
      </c>
      <c r="K11" s="189"/>
      <c r="L11" s="190">
        <v>647470</v>
      </c>
      <c r="M11" s="190"/>
      <c r="N11" s="190">
        <v>691309</v>
      </c>
    </row>
    <row r="12" spans="1:14">
      <c r="A12" s="186" t="s">
        <v>101</v>
      </c>
      <c r="B12" s="186"/>
      <c r="C12" s="186"/>
      <c r="D12" s="186"/>
      <c r="E12" s="186"/>
      <c r="F12" s="191" t="s">
        <v>190</v>
      </c>
      <c r="G12" s="188"/>
      <c r="H12" s="189">
        <v>241848</v>
      </c>
      <c r="I12" s="189"/>
      <c r="J12" s="189">
        <v>339854</v>
      </c>
      <c r="K12" s="189"/>
      <c r="L12" s="189">
        <v>31370</v>
      </c>
      <c r="M12" s="190"/>
      <c r="N12" s="189">
        <v>35373</v>
      </c>
    </row>
    <row r="13" spans="1:14">
      <c r="A13" s="186" t="s">
        <v>117</v>
      </c>
      <c r="B13" s="186"/>
      <c r="C13" s="186"/>
      <c r="D13" s="186"/>
      <c r="E13" s="186"/>
      <c r="F13" s="191" t="s">
        <v>153</v>
      </c>
      <c r="G13" s="188"/>
      <c r="H13" s="189">
        <v>48917</v>
      </c>
      <c r="I13" s="189"/>
      <c r="J13" s="189">
        <v>62549</v>
      </c>
      <c r="K13" s="189"/>
      <c r="L13" s="189">
        <v>4536</v>
      </c>
      <c r="M13" s="190"/>
      <c r="N13" s="189">
        <v>5204</v>
      </c>
    </row>
    <row r="14" spans="1:14">
      <c r="A14" s="186" t="s">
        <v>151</v>
      </c>
      <c r="B14" s="186"/>
      <c r="C14" s="186"/>
      <c r="D14" s="186"/>
      <c r="E14" s="186"/>
      <c r="F14" s="191"/>
      <c r="G14" s="188"/>
      <c r="H14" s="189"/>
      <c r="I14" s="189"/>
      <c r="J14" s="189"/>
      <c r="K14" s="189"/>
      <c r="L14" s="189"/>
      <c r="M14" s="190"/>
      <c r="N14" s="189"/>
    </row>
    <row r="15" spans="1:14">
      <c r="A15" s="186"/>
      <c r="B15" s="186" t="s">
        <v>191</v>
      </c>
      <c r="C15" s="186"/>
      <c r="D15" s="186"/>
      <c r="E15" s="186"/>
      <c r="F15" s="33" t="s">
        <v>190</v>
      </c>
      <c r="G15" s="188"/>
      <c r="H15" s="192">
        <v>4324</v>
      </c>
      <c r="I15" s="189"/>
      <c r="J15" s="189">
        <v>2670</v>
      </c>
      <c r="K15" s="189"/>
      <c r="L15" s="188">
        <v>0</v>
      </c>
      <c r="M15" s="190"/>
      <c r="N15" s="188">
        <v>0</v>
      </c>
    </row>
    <row r="16" spans="1:14">
      <c r="A16" s="186" t="s">
        <v>192</v>
      </c>
      <c r="B16" s="186"/>
      <c r="C16" s="186"/>
      <c r="D16" s="186"/>
      <c r="E16" s="186"/>
      <c r="F16" s="191"/>
      <c r="G16" s="188"/>
      <c r="H16" s="189"/>
      <c r="I16" s="189"/>
      <c r="J16" s="189"/>
      <c r="K16" s="189"/>
      <c r="L16" s="188"/>
      <c r="M16" s="190"/>
      <c r="N16" s="188"/>
    </row>
    <row r="17" spans="1:14">
      <c r="A17" s="186"/>
      <c r="B17" s="186" t="s">
        <v>193</v>
      </c>
      <c r="C17" s="186"/>
      <c r="D17" s="186"/>
      <c r="E17" s="186"/>
      <c r="F17" s="191"/>
      <c r="G17" s="188"/>
      <c r="H17" s="189"/>
      <c r="I17" s="189"/>
      <c r="J17" s="189"/>
      <c r="K17" s="189"/>
      <c r="L17" s="188"/>
      <c r="M17" s="190"/>
      <c r="N17" s="188"/>
    </row>
    <row r="18" spans="1:14">
      <c r="A18" s="186"/>
      <c r="B18" s="186" t="s">
        <v>191</v>
      </c>
      <c r="C18" s="186"/>
      <c r="D18" s="186"/>
      <c r="E18" s="186"/>
      <c r="F18" s="191" t="s">
        <v>190</v>
      </c>
      <c r="G18" s="188"/>
      <c r="H18" s="189">
        <v>5255</v>
      </c>
      <c r="I18" s="189"/>
      <c r="J18" s="189">
        <v>5321</v>
      </c>
      <c r="K18" s="189"/>
      <c r="L18" s="188">
        <v>0</v>
      </c>
      <c r="M18" s="190"/>
      <c r="N18" s="188">
        <v>0</v>
      </c>
    </row>
    <row r="19" spans="1:14">
      <c r="A19" s="186" t="s">
        <v>43</v>
      </c>
      <c r="B19" s="186"/>
      <c r="C19" s="186"/>
      <c r="D19" s="186"/>
      <c r="E19" s="186"/>
      <c r="F19" s="191"/>
      <c r="G19" s="188"/>
      <c r="H19" s="189">
        <v>95692</v>
      </c>
      <c r="I19" s="189"/>
      <c r="J19" s="189">
        <v>115915</v>
      </c>
      <c r="K19" s="189"/>
      <c r="L19" s="190">
        <v>6518</v>
      </c>
      <c r="M19" s="190"/>
      <c r="N19" s="190">
        <v>12034</v>
      </c>
    </row>
    <row r="20" spans="1:14">
      <c r="A20" s="186" t="s">
        <v>103</v>
      </c>
      <c r="B20" s="186"/>
      <c r="C20" s="186"/>
      <c r="D20" s="186"/>
      <c r="E20" s="186"/>
      <c r="F20" s="191"/>
      <c r="G20" s="188"/>
      <c r="H20" s="189">
        <v>21173</v>
      </c>
      <c r="I20" s="189"/>
      <c r="J20" s="189">
        <v>31611</v>
      </c>
      <c r="K20" s="189"/>
      <c r="L20" s="192">
        <v>5482</v>
      </c>
      <c r="M20" s="190"/>
      <c r="N20" s="192">
        <v>4373</v>
      </c>
    </row>
    <row r="21" spans="1:14" s="41" customFormat="1" ht="22.2">
      <c r="A21" s="193" t="s">
        <v>4</v>
      </c>
      <c r="B21" s="193"/>
      <c r="C21" s="193"/>
      <c r="D21" s="193"/>
      <c r="E21" s="193"/>
      <c r="F21" s="194"/>
      <c r="G21" s="195"/>
      <c r="H21" s="196">
        <f>SUM(H10:H20)</f>
        <v>2564426</v>
      </c>
      <c r="I21" s="197"/>
      <c r="J21" s="196">
        <f>SUM(J10:J20)</f>
        <v>2485563</v>
      </c>
      <c r="K21" s="197"/>
      <c r="L21" s="196">
        <f>SUM(L10:L20)</f>
        <v>1354414</v>
      </c>
      <c r="M21" s="198"/>
      <c r="N21" s="196">
        <f>SUM(N10:N20)</f>
        <v>1516264</v>
      </c>
    </row>
    <row r="22" spans="1:14" s="41" customFormat="1" ht="22.2">
      <c r="A22" s="193"/>
      <c r="B22" s="193"/>
      <c r="C22" s="193"/>
      <c r="D22" s="193"/>
      <c r="E22" s="193"/>
      <c r="F22" s="194"/>
      <c r="G22" s="195"/>
      <c r="H22" s="198"/>
      <c r="I22" s="197"/>
      <c r="J22" s="198"/>
      <c r="K22" s="197"/>
      <c r="L22" s="198"/>
      <c r="M22" s="198"/>
      <c r="N22" s="198"/>
    </row>
    <row r="23" spans="1:14" ht="22.2">
      <c r="A23" s="184" t="s">
        <v>5</v>
      </c>
      <c r="B23" s="186"/>
      <c r="C23" s="186"/>
      <c r="D23" s="186"/>
      <c r="E23" s="186"/>
      <c r="F23" s="187"/>
      <c r="G23" s="188"/>
      <c r="H23" s="189"/>
      <c r="I23" s="189"/>
      <c r="J23" s="189"/>
      <c r="K23" s="189"/>
      <c r="L23" s="190"/>
      <c r="M23" s="190"/>
      <c r="N23" s="190"/>
    </row>
    <row r="24" spans="1:14">
      <c r="A24" s="186" t="s">
        <v>152</v>
      </c>
      <c r="B24" s="186"/>
      <c r="C24" s="186"/>
      <c r="D24" s="186"/>
      <c r="E24" s="186"/>
      <c r="F24" s="199">
        <v>6</v>
      </c>
      <c r="G24" s="188"/>
      <c r="H24" s="189">
        <v>28529</v>
      </c>
      <c r="I24" s="189"/>
      <c r="J24" s="189">
        <v>32625</v>
      </c>
      <c r="K24" s="189"/>
      <c r="L24" s="200">
        <v>0</v>
      </c>
      <c r="M24" s="190"/>
      <c r="N24" s="200">
        <v>0</v>
      </c>
    </row>
    <row r="25" spans="1:14">
      <c r="A25" s="186" t="s">
        <v>57</v>
      </c>
      <c r="B25" s="186"/>
      <c r="C25" s="186"/>
      <c r="D25" s="186"/>
      <c r="E25" s="186"/>
      <c r="F25" s="199">
        <v>7</v>
      </c>
      <c r="G25" s="188"/>
      <c r="H25" s="201">
        <v>0</v>
      </c>
      <c r="I25" s="189"/>
      <c r="J25" s="201">
        <v>0</v>
      </c>
      <c r="K25" s="189"/>
      <c r="L25" s="189">
        <v>2295224</v>
      </c>
      <c r="M25" s="190"/>
      <c r="N25" s="189">
        <v>2202837</v>
      </c>
    </row>
    <row r="26" spans="1:14">
      <c r="A26" s="186" t="s">
        <v>58</v>
      </c>
      <c r="B26" s="186"/>
      <c r="C26" s="186"/>
      <c r="D26" s="186"/>
      <c r="E26" s="186"/>
      <c r="F26" s="199">
        <v>6</v>
      </c>
      <c r="G26" s="188"/>
      <c r="H26" s="189">
        <v>78067</v>
      </c>
      <c r="I26" s="189"/>
      <c r="J26" s="189">
        <v>47537</v>
      </c>
      <c r="K26" s="189"/>
      <c r="L26" s="189">
        <v>450</v>
      </c>
      <c r="M26" s="189"/>
      <c r="N26" s="189">
        <v>450</v>
      </c>
    </row>
    <row r="27" spans="1:14">
      <c r="A27" s="186" t="s">
        <v>194</v>
      </c>
      <c r="B27" s="186"/>
      <c r="C27" s="186"/>
      <c r="D27" s="186"/>
      <c r="E27" s="186"/>
      <c r="F27" s="199">
        <v>12</v>
      </c>
      <c r="G27" s="188"/>
      <c r="H27" s="189">
        <v>44405</v>
      </c>
      <c r="I27" s="189"/>
      <c r="J27" s="189">
        <v>32499</v>
      </c>
      <c r="K27" s="189"/>
      <c r="L27" s="188">
        <v>0</v>
      </c>
      <c r="M27" s="188"/>
      <c r="N27" s="188">
        <v>0</v>
      </c>
    </row>
    <row r="28" spans="1:14">
      <c r="A28" s="186" t="s">
        <v>113</v>
      </c>
      <c r="B28" s="186"/>
      <c r="C28" s="186"/>
      <c r="D28" s="186"/>
      <c r="E28" s="186"/>
      <c r="F28" s="199"/>
      <c r="G28" s="188"/>
      <c r="H28" s="202"/>
      <c r="I28" s="189"/>
      <c r="J28" s="202"/>
      <c r="K28" s="189"/>
      <c r="L28" s="189"/>
      <c r="M28" s="189"/>
      <c r="N28" s="189"/>
    </row>
    <row r="29" spans="1:14">
      <c r="A29" s="186"/>
      <c r="B29" s="186" t="s">
        <v>114</v>
      </c>
      <c r="C29" s="200"/>
      <c r="D29" s="186"/>
      <c r="E29" s="186"/>
      <c r="F29" s="191" t="s">
        <v>190</v>
      </c>
      <c r="G29" s="188"/>
      <c r="H29" s="203">
        <v>24400</v>
      </c>
      <c r="I29" s="189"/>
      <c r="J29" s="203">
        <v>41200</v>
      </c>
      <c r="K29" s="189"/>
      <c r="L29" s="188">
        <v>0</v>
      </c>
      <c r="M29" s="189"/>
      <c r="N29" s="189">
        <v>66453</v>
      </c>
    </row>
    <row r="30" spans="1:14">
      <c r="A30" s="186" t="s">
        <v>59</v>
      </c>
      <c r="B30" s="186"/>
      <c r="C30" s="186"/>
      <c r="D30" s="186"/>
      <c r="E30" s="186"/>
      <c r="F30" s="199">
        <v>8</v>
      </c>
      <c r="G30" s="188"/>
      <c r="H30" s="189">
        <v>1010760</v>
      </c>
      <c r="I30" s="189"/>
      <c r="J30" s="189">
        <v>1091458</v>
      </c>
      <c r="K30" s="189"/>
      <c r="L30" s="190">
        <v>674763</v>
      </c>
      <c r="M30" s="190"/>
      <c r="N30" s="190">
        <v>699786</v>
      </c>
    </row>
    <row r="31" spans="1:14">
      <c r="A31" s="186" t="s">
        <v>88</v>
      </c>
      <c r="B31" s="186"/>
      <c r="C31" s="186"/>
      <c r="D31" s="186"/>
      <c r="E31" s="186"/>
      <c r="F31" s="199">
        <v>8</v>
      </c>
      <c r="G31" s="188"/>
      <c r="H31" s="189">
        <v>223370</v>
      </c>
      <c r="I31" s="189"/>
      <c r="J31" s="189">
        <v>241145</v>
      </c>
      <c r="K31" s="189"/>
      <c r="L31" s="201">
        <v>0</v>
      </c>
      <c r="M31" s="201"/>
      <c r="N31" s="201">
        <v>0</v>
      </c>
    </row>
    <row r="32" spans="1:14">
      <c r="A32" s="186" t="s">
        <v>195</v>
      </c>
      <c r="B32" s="186"/>
      <c r="C32" s="186"/>
      <c r="D32" s="186"/>
      <c r="E32" s="186"/>
      <c r="F32" s="199" t="s">
        <v>148</v>
      </c>
      <c r="G32" s="188"/>
      <c r="H32" s="189">
        <v>106392</v>
      </c>
      <c r="I32" s="189"/>
      <c r="J32" s="201">
        <v>0</v>
      </c>
      <c r="K32" s="189"/>
      <c r="L32" s="190">
        <v>8942</v>
      </c>
      <c r="M32" s="201"/>
      <c r="N32" s="201">
        <v>0</v>
      </c>
    </row>
    <row r="33" spans="1:14">
      <c r="A33" s="186" t="s">
        <v>196</v>
      </c>
      <c r="B33" s="186"/>
      <c r="C33" s="200"/>
      <c r="D33" s="186"/>
      <c r="E33" s="186"/>
      <c r="F33" s="199">
        <v>8</v>
      </c>
      <c r="G33" s="188"/>
      <c r="H33" s="189">
        <v>510651</v>
      </c>
      <c r="I33" s="189"/>
      <c r="J33" s="189">
        <v>555492</v>
      </c>
      <c r="K33" s="189"/>
      <c r="L33" s="201">
        <v>0</v>
      </c>
      <c r="M33" s="201"/>
      <c r="N33" s="201">
        <v>0</v>
      </c>
    </row>
    <row r="34" spans="1:14">
      <c r="A34" s="186" t="s">
        <v>60</v>
      </c>
      <c r="B34" s="186"/>
      <c r="C34" s="186"/>
      <c r="D34" s="186"/>
      <c r="E34" s="186"/>
      <c r="F34" s="199">
        <v>8</v>
      </c>
      <c r="G34" s="188"/>
      <c r="H34" s="189">
        <v>247492</v>
      </c>
      <c r="I34" s="189"/>
      <c r="J34" s="189">
        <v>300241</v>
      </c>
      <c r="K34" s="189"/>
      <c r="L34" s="202">
        <v>41256</v>
      </c>
      <c r="M34" s="190">
        <v>42527</v>
      </c>
      <c r="N34" s="202">
        <v>44442</v>
      </c>
    </row>
    <row r="35" spans="1:14">
      <c r="A35" s="186" t="s">
        <v>39</v>
      </c>
      <c r="B35" s="186"/>
      <c r="C35" s="186"/>
      <c r="D35" s="186"/>
      <c r="E35" s="186"/>
      <c r="F35" s="191"/>
      <c r="G35" s="188"/>
      <c r="H35" s="189">
        <v>79917</v>
      </c>
      <c r="I35" s="189"/>
      <c r="J35" s="189">
        <v>72735</v>
      </c>
      <c r="K35" s="189"/>
      <c r="L35" s="201">
        <v>0</v>
      </c>
      <c r="M35" s="190"/>
      <c r="N35" s="201">
        <v>0</v>
      </c>
    </row>
    <row r="36" spans="1:14">
      <c r="A36" s="186" t="s">
        <v>44</v>
      </c>
      <c r="B36" s="186"/>
      <c r="C36" s="186"/>
      <c r="D36" s="186"/>
      <c r="E36" s="186"/>
      <c r="F36" s="187"/>
      <c r="G36" s="188"/>
      <c r="H36" s="189">
        <v>99845</v>
      </c>
      <c r="I36" s="189"/>
      <c r="J36" s="189">
        <v>118384</v>
      </c>
      <c r="K36" s="189"/>
      <c r="L36" s="190">
        <v>14790</v>
      </c>
      <c r="M36" s="190"/>
      <c r="N36" s="190">
        <v>10288</v>
      </c>
    </row>
    <row r="37" spans="1:14" s="41" customFormat="1" ht="22.2">
      <c r="A37" s="193" t="s">
        <v>6</v>
      </c>
      <c r="B37" s="193"/>
      <c r="C37" s="193"/>
      <c r="D37" s="193"/>
      <c r="E37" s="193"/>
      <c r="F37" s="194"/>
      <c r="G37" s="195"/>
      <c r="H37" s="196">
        <f>SUM(H24:H36)</f>
        <v>2453828</v>
      </c>
      <c r="I37" s="197"/>
      <c r="J37" s="196">
        <f>SUM(J24:J36)</f>
        <v>2533316</v>
      </c>
      <c r="K37" s="197"/>
      <c r="L37" s="196">
        <f>SUM(L24:L36)</f>
        <v>3035425</v>
      </c>
      <c r="M37" s="198"/>
      <c r="N37" s="196">
        <f>SUM(N24:N36)</f>
        <v>3024256</v>
      </c>
    </row>
    <row r="38" spans="1:14" s="41" customFormat="1" ht="22.2">
      <c r="A38" s="193"/>
      <c r="B38" s="193"/>
      <c r="C38" s="193"/>
      <c r="D38" s="193"/>
      <c r="E38" s="193"/>
      <c r="F38" s="194"/>
      <c r="G38" s="195"/>
      <c r="H38" s="198"/>
      <c r="I38" s="197"/>
      <c r="J38" s="198"/>
      <c r="K38" s="197"/>
      <c r="L38" s="198"/>
      <c r="M38" s="198"/>
      <c r="N38" s="198"/>
    </row>
    <row r="39" spans="1:14" s="41" customFormat="1" ht="22.8" thickBot="1">
      <c r="A39" s="193" t="s">
        <v>7</v>
      </c>
      <c r="B39" s="193"/>
      <c r="C39" s="193"/>
      <c r="D39" s="193"/>
      <c r="E39" s="193"/>
      <c r="F39" s="194"/>
      <c r="G39" s="195"/>
      <c r="H39" s="204">
        <f>SUM(H21+H37)</f>
        <v>5018254</v>
      </c>
      <c r="I39" s="197"/>
      <c r="J39" s="204">
        <f>SUM(J21+J37)</f>
        <v>5018879</v>
      </c>
      <c r="K39" s="197"/>
      <c r="L39" s="204">
        <f>SUM(L21+L37)</f>
        <v>4389839</v>
      </c>
      <c r="M39" s="198"/>
      <c r="N39" s="204">
        <f>SUM(N21+N37)</f>
        <v>4540520</v>
      </c>
    </row>
    <row r="40" spans="1:14" s="41" customFormat="1" ht="22.8" thickTop="1">
      <c r="A40" s="109"/>
      <c r="B40" s="109"/>
      <c r="C40" s="109"/>
      <c r="D40" s="109"/>
      <c r="E40" s="109"/>
      <c r="F40" s="19"/>
      <c r="G40" s="178"/>
      <c r="H40" s="42"/>
      <c r="I40" s="176"/>
      <c r="J40" s="42"/>
      <c r="K40" s="176"/>
      <c r="L40" s="42"/>
      <c r="M40" s="42"/>
      <c r="N40" s="42"/>
    </row>
    <row r="41" spans="1:14" s="16" customFormat="1" ht="23.4">
      <c r="A41" s="14" t="s">
        <v>40</v>
      </c>
      <c r="B41" s="14"/>
      <c r="C41" s="14"/>
      <c r="D41" s="14"/>
      <c r="E41" s="14"/>
      <c r="F41" s="14"/>
      <c r="G41" s="14"/>
      <c r="H41" s="54"/>
      <c r="I41" s="54"/>
      <c r="J41" s="54"/>
      <c r="K41" s="54"/>
      <c r="L41" s="54"/>
      <c r="M41" s="54"/>
      <c r="N41" s="54"/>
    </row>
    <row r="42" spans="1:14" s="17" customFormat="1" ht="23.4">
      <c r="A42" s="14" t="s">
        <v>48</v>
      </c>
      <c r="B42" s="14"/>
      <c r="C42" s="14"/>
      <c r="D42" s="14"/>
      <c r="E42" s="14"/>
      <c r="F42" s="14"/>
      <c r="G42" s="14"/>
      <c r="H42" s="54"/>
      <c r="I42" s="54"/>
      <c r="J42" s="54"/>
      <c r="K42" s="54"/>
      <c r="L42" s="54"/>
      <c r="M42" s="54"/>
      <c r="N42" s="54"/>
    </row>
    <row r="43" spans="1:14" s="21" customFormat="1" ht="22.2">
      <c r="A43" s="18"/>
      <c r="B43" s="18"/>
      <c r="C43" s="18"/>
      <c r="D43" s="18"/>
      <c r="E43" s="18"/>
      <c r="F43" s="19"/>
      <c r="G43" s="152"/>
      <c r="H43" s="151"/>
      <c r="I43" s="151"/>
      <c r="J43" s="151"/>
      <c r="K43" s="151"/>
      <c r="L43" s="151"/>
      <c r="M43" s="151"/>
      <c r="N43" s="151"/>
    </row>
    <row r="44" spans="1:14" s="21" customFormat="1" ht="22.2">
      <c r="A44" s="18"/>
      <c r="B44" s="18"/>
      <c r="C44" s="18"/>
      <c r="D44" s="18"/>
      <c r="E44" s="18"/>
      <c r="F44" s="19"/>
      <c r="G44" s="152"/>
      <c r="H44" s="298" t="s">
        <v>14</v>
      </c>
      <c r="I44" s="298"/>
      <c r="J44" s="298"/>
      <c r="K44" s="151"/>
      <c r="L44" s="298" t="s">
        <v>15</v>
      </c>
      <c r="M44" s="298"/>
      <c r="N44" s="298"/>
    </row>
    <row r="45" spans="1:14" s="21" customFormat="1" ht="22.2">
      <c r="G45" s="22"/>
      <c r="H45" s="48" t="s">
        <v>136</v>
      </c>
      <c r="I45" s="48"/>
      <c r="J45" s="48" t="s">
        <v>112</v>
      </c>
      <c r="K45" s="49"/>
      <c r="L45" s="48" t="s">
        <v>136</v>
      </c>
      <c r="M45" s="48"/>
      <c r="N45" s="48" t="s">
        <v>112</v>
      </c>
    </row>
    <row r="46" spans="1:14" s="21" customFormat="1" ht="22.2">
      <c r="A46" s="51" t="s">
        <v>8</v>
      </c>
      <c r="B46" s="23"/>
      <c r="C46" s="23"/>
      <c r="D46" s="23"/>
      <c r="E46" s="23"/>
      <c r="F46" s="24" t="s">
        <v>1</v>
      </c>
      <c r="G46" s="22"/>
      <c r="H46" s="2" t="s">
        <v>187</v>
      </c>
      <c r="I46" s="154"/>
      <c r="J46" s="2" t="s">
        <v>150</v>
      </c>
      <c r="K46" s="154"/>
      <c r="L46" s="2" t="s">
        <v>187</v>
      </c>
      <c r="M46" s="154"/>
      <c r="N46" s="2" t="s">
        <v>150</v>
      </c>
    </row>
    <row r="47" spans="1:14" s="21" customFormat="1" ht="22.2">
      <c r="A47" s="51"/>
      <c r="B47" s="23"/>
      <c r="C47" s="23"/>
      <c r="D47" s="23"/>
      <c r="E47" s="23"/>
      <c r="F47" s="24"/>
      <c r="G47" s="22"/>
      <c r="H47" s="34" t="s">
        <v>61</v>
      </c>
      <c r="I47" s="49"/>
      <c r="J47" s="34"/>
      <c r="K47" s="49"/>
      <c r="L47" s="34" t="s">
        <v>61</v>
      </c>
      <c r="M47" s="49"/>
      <c r="N47" s="34"/>
    </row>
    <row r="48" spans="1:14" s="21" customFormat="1" ht="22.2">
      <c r="A48" s="25"/>
      <c r="B48" s="23"/>
      <c r="C48" s="23"/>
      <c r="D48" s="23"/>
      <c r="E48" s="23"/>
      <c r="F48" s="24"/>
      <c r="G48" s="22"/>
      <c r="H48" s="299" t="s">
        <v>49</v>
      </c>
      <c r="I48" s="299"/>
      <c r="J48" s="299"/>
      <c r="K48" s="299"/>
      <c r="L48" s="299"/>
      <c r="M48" s="299"/>
      <c r="N48" s="299"/>
    </row>
    <row r="49" spans="1:14" ht="22.2">
      <c r="A49" s="184" t="s">
        <v>9</v>
      </c>
      <c r="B49" s="186"/>
      <c r="C49" s="186"/>
      <c r="D49" s="186"/>
      <c r="E49" s="186"/>
      <c r="F49" s="187"/>
      <c r="G49" s="188"/>
      <c r="H49" s="189"/>
      <c r="I49" s="189"/>
      <c r="J49" s="189"/>
      <c r="K49" s="189"/>
      <c r="L49" s="190"/>
      <c r="M49" s="190"/>
      <c r="N49" s="190"/>
    </row>
    <row r="50" spans="1:14">
      <c r="A50" s="186" t="s">
        <v>102</v>
      </c>
      <c r="B50" s="186"/>
      <c r="C50" s="186"/>
      <c r="D50" s="186"/>
      <c r="E50" s="186"/>
      <c r="F50" s="191" t="s">
        <v>153</v>
      </c>
      <c r="G50" s="188"/>
      <c r="H50" s="189">
        <v>87424</v>
      </c>
      <c r="I50" s="189"/>
      <c r="J50" s="189">
        <v>122835</v>
      </c>
      <c r="K50" s="189"/>
      <c r="L50" s="190">
        <v>186</v>
      </c>
      <c r="M50" s="190"/>
      <c r="N50" s="190">
        <v>2254</v>
      </c>
    </row>
    <row r="51" spans="1:14">
      <c r="A51" s="186" t="s">
        <v>118</v>
      </c>
      <c r="B51" s="186"/>
      <c r="C51" s="186"/>
      <c r="D51" s="186"/>
      <c r="E51" s="186"/>
      <c r="F51" s="191" t="s">
        <v>153</v>
      </c>
      <c r="G51" s="188"/>
      <c r="H51" s="189">
        <v>172467</v>
      </c>
      <c r="I51" s="189"/>
      <c r="J51" s="189">
        <v>189169</v>
      </c>
      <c r="K51" s="189"/>
      <c r="L51" s="190">
        <v>15855</v>
      </c>
      <c r="M51" s="190"/>
      <c r="N51" s="190">
        <v>18196</v>
      </c>
    </row>
    <row r="52" spans="1:14">
      <c r="A52" s="186" t="s">
        <v>89</v>
      </c>
      <c r="B52" s="186"/>
      <c r="C52" s="186"/>
      <c r="D52" s="186"/>
      <c r="E52" s="186"/>
      <c r="F52" s="191"/>
      <c r="G52" s="188"/>
      <c r="H52" s="200"/>
      <c r="I52" s="200"/>
      <c r="J52" s="200"/>
      <c r="K52" s="200"/>
      <c r="L52" s="200"/>
      <c r="M52" s="200"/>
      <c r="N52" s="200"/>
    </row>
    <row r="53" spans="1:14">
      <c r="A53" s="186"/>
      <c r="B53" s="186" t="s">
        <v>115</v>
      </c>
      <c r="C53" s="186"/>
      <c r="D53" s="186"/>
      <c r="E53" s="186"/>
      <c r="F53" s="191"/>
      <c r="G53" s="188"/>
      <c r="H53" s="192">
        <v>7074</v>
      </c>
      <c r="I53" s="189"/>
      <c r="J53" s="189">
        <v>9859</v>
      </c>
      <c r="K53" s="189"/>
      <c r="L53" s="200">
        <v>0</v>
      </c>
      <c r="M53" s="200"/>
      <c r="N53" s="200">
        <v>0</v>
      </c>
    </row>
    <row r="54" spans="1:14">
      <c r="A54" s="186" t="s">
        <v>197</v>
      </c>
      <c r="B54" s="186"/>
      <c r="C54" s="186"/>
      <c r="D54" s="186"/>
      <c r="E54" s="186"/>
      <c r="F54" s="199">
        <v>3</v>
      </c>
      <c r="G54" s="188"/>
      <c r="H54" s="189">
        <v>13249</v>
      </c>
      <c r="I54" s="189"/>
      <c r="J54" s="201">
        <v>0</v>
      </c>
      <c r="K54" s="189"/>
      <c r="L54" s="190">
        <v>2234</v>
      </c>
      <c r="M54" s="190"/>
      <c r="N54" s="200">
        <v>0</v>
      </c>
    </row>
    <row r="55" spans="1:14">
      <c r="A55" s="186" t="s">
        <v>198</v>
      </c>
      <c r="B55" s="186"/>
      <c r="C55" s="186"/>
      <c r="D55" s="186"/>
      <c r="E55" s="186"/>
      <c r="F55" s="187"/>
      <c r="G55" s="188"/>
      <c r="H55" s="192">
        <v>96</v>
      </c>
      <c r="I55" s="189"/>
      <c r="J55" s="189">
        <v>1409</v>
      </c>
      <c r="K55" s="189"/>
      <c r="L55" s="205">
        <v>0</v>
      </c>
      <c r="M55" s="202"/>
      <c r="N55" s="205">
        <v>0</v>
      </c>
    </row>
    <row r="56" spans="1:14">
      <c r="A56" s="186" t="s">
        <v>104</v>
      </c>
      <c r="B56" s="186"/>
      <c r="C56" s="186"/>
      <c r="D56" s="186"/>
      <c r="E56" s="186"/>
      <c r="F56" s="191" t="s">
        <v>153</v>
      </c>
      <c r="G56" s="188"/>
      <c r="H56" s="189">
        <v>17063</v>
      </c>
      <c r="I56" s="189"/>
      <c r="J56" s="189">
        <v>28046</v>
      </c>
      <c r="K56" s="189"/>
      <c r="L56" s="202">
        <v>5187</v>
      </c>
      <c r="M56" s="190"/>
      <c r="N56" s="202">
        <v>11844</v>
      </c>
    </row>
    <row r="57" spans="1:14" ht="22.2">
      <c r="A57" s="193" t="s">
        <v>10</v>
      </c>
      <c r="B57" s="193"/>
      <c r="C57" s="193"/>
      <c r="D57" s="193"/>
      <c r="E57" s="193"/>
      <c r="F57" s="187"/>
      <c r="G57" s="195"/>
      <c r="H57" s="196">
        <f>SUM(H50:H56)</f>
        <v>297373</v>
      </c>
      <c r="I57" s="197"/>
      <c r="J57" s="196">
        <f>SUM(J50:J56)</f>
        <v>351318</v>
      </c>
      <c r="K57" s="197"/>
      <c r="L57" s="196">
        <f>SUM(L50:L56)</f>
        <v>23462</v>
      </c>
      <c r="M57" s="198"/>
      <c r="N57" s="196">
        <f>SUM(N50:N56)</f>
        <v>32294</v>
      </c>
    </row>
    <row r="58" spans="1:14" ht="22.2">
      <c r="A58" s="193"/>
      <c r="B58" s="193"/>
      <c r="C58" s="193"/>
      <c r="D58" s="193"/>
      <c r="E58" s="193"/>
      <c r="F58" s="187"/>
      <c r="G58" s="195"/>
      <c r="H58" s="198"/>
      <c r="I58" s="197"/>
      <c r="J58" s="198"/>
      <c r="K58" s="197"/>
      <c r="L58" s="198"/>
      <c r="M58" s="198"/>
      <c r="N58" s="198"/>
    </row>
    <row r="59" spans="1:14" ht="22.2">
      <c r="A59" s="184" t="s">
        <v>26</v>
      </c>
      <c r="B59" s="186"/>
      <c r="C59" s="186"/>
      <c r="D59" s="186"/>
      <c r="E59" s="186"/>
      <c r="F59" s="187"/>
      <c r="G59" s="188"/>
      <c r="H59" s="189"/>
      <c r="I59" s="189"/>
      <c r="J59" s="189"/>
      <c r="K59" s="189"/>
      <c r="L59" s="190"/>
      <c r="M59" s="190"/>
      <c r="N59" s="190"/>
    </row>
    <row r="60" spans="1:14">
      <c r="A60" s="186" t="s">
        <v>199</v>
      </c>
      <c r="B60" s="186"/>
      <c r="C60" s="186"/>
      <c r="D60" s="186"/>
      <c r="E60" s="186"/>
      <c r="F60" s="199">
        <v>3</v>
      </c>
      <c r="G60" s="188"/>
      <c r="H60" s="189">
        <v>116660</v>
      </c>
      <c r="I60" s="189"/>
      <c r="J60" s="201">
        <v>0</v>
      </c>
      <c r="K60" s="189"/>
      <c r="L60" s="202">
        <v>7967</v>
      </c>
      <c r="M60" s="190"/>
      <c r="N60" s="201">
        <v>0</v>
      </c>
    </row>
    <row r="61" spans="1:14">
      <c r="A61" s="186" t="s">
        <v>116</v>
      </c>
      <c r="B61" s="186"/>
      <c r="C61" s="186"/>
      <c r="D61" s="186"/>
      <c r="E61" s="186"/>
      <c r="F61" s="191"/>
      <c r="G61" s="188"/>
      <c r="H61" s="189">
        <v>13987</v>
      </c>
      <c r="I61" s="189"/>
      <c r="J61" s="189">
        <v>5986</v>
      </c>
      <c r="K61" s="189"/>
      <c r="L61" s="202">
        <v>13987</v>
      </c>
      <c r="M61" s="190"/>
      <c r="N61" s="202">
        <v>5986</v>
      </c>
    </row>
    <row r="62" spans="1:14" s="41" customFormat="1" ht="22.2">
      <c r="A62" s="186" t="s">
        <v>124</v>
      </c>
      <c r="B62" s="186"/>
      <c r="C62" s="186"/>
      <c r="D62" s="186"/>
      <c r="E62" s="186"/>
      <c r="F62" s="199"/>
      <c r="G62" s="188"/>
      <c r="H62" s="189">
        <v>118003</v>
      </c>
      <c r="I62" s="189"/>
      <c r="J62" s="189">
        <v>167193</v>
      </c>
      <c r="K62" s="189"/>
      <c r="L62" s="202">
        <v>23496</v>
      </c>
      <c r="M62" s="190"/>
      <c r="N62" s="202">
        <v>80888</v>
      </c>
    </row>
    <row r="63" spans="1:14" s="41" customFormat="1" ht="22.2">
      <c r="A63" s="193" t="s">
        <v>28</v>
      </c>
      <c r="B63" s="193"/>
      <c r="C63" s="193"/>
      <c r="D63" s="193"/>
      <c r="E63" s="193"/>
      <c r="F63" s="187"/>
      <c r="G63" s="195"/>
      <c r="H63" s="196">
        <f>SUM(H60:H62)</f>
        <v>248650</v>
      </c>
      <c r="I63" s="197"/>
      <c r="J63" s="196">
        <f>SUM(J60:J62)</f>
        <v>173179</v>
      </c>
      <c r="K63" s="197"/>
      <c r="L63" s="196">
        <f>SUM(L60:L62)</f>
        <v>45450</v>
      </c>
      <c r="M63" s="198"/>
      <c r="N63" s="196">
        <f>SUM(N60:N62)</f>
        <v>86874</v>
      </c>
    </row>
    <row r="64" spans="1:14" ht="22.2">
      <c r="A64" s="193"/>
      <c r="B64" s="193"/>
      <c r="C64" s="193"/>
      <c r="D64" s="193"/>
      <c r="E64" s="193"/>
      <c r="F64" s="187"/>
      <c r="G64" s="195"/>
      <c r="H64" s="198"/>
      <c r="I64" s="197"/>
      <c r="J64" s="198"/>
      <c r="K64" s="197"/>
      <c r="L64" s="198"/>
      <c r="M64" s="198"/>
      <c r="N64" s="198"/>
    </row>
    <row r="65" spans="1:14" ht="22.2">
      <c r="A65" s="193" t="s">
        <v>27</v>
      </c>
      <c r="B65" s="193"/>
      <c r="C65" s="193"/>
      <c r="D65" s="193"/>
      <c r="E65" s="193"/>
      <c r="F65" s="187"/>
      <c r="G65" s="195"/>
      <c r="H65" s="206">
        <f>SUM(H57+H63)</f>
        <v>546023</v>
      </c>
      <c r="I65" s="197"/>
      <c r="J65" s="206">
        <f>SUM(J57+J63)</f>
        <v>524497</v>
      </c>
      <c r="K65" s="197"/>
      <c r="L65" s="206">
        <f>SUM(L57+L63)</f>
        <v>68912</v>
      </c>
      <c r="M65" s="198"/>
      <c r="N65" s="206">
        <f>SUM(N57+N63)</f>
        <v>119168</v>
      </c>
    </row>
    <row r="66" spans="1:14">
      <c r="A66" s="117"/>
      <c r="B66" s="117"/>
      <c r="C66" s="117"/>
      <c r="D66" s="117"/>
      <c r="E66" s="117"/>
      <c r="F66" s="183"/>
      <c r="G66" s="179"/>
      <c r="H66" s="179"/>
      <c r="I66" s="34"/>
      <c r="J66" s="34"/>
      <c r="K66" s="34"/>
      <c r="L66" s="155"/>
      <c r="M66" s="50"/>
      <c r="N66" s="48"/>
    </row>
    <row r="67" spans="1:14" s="16" customFormat="1" ht="23.4">
      <c r="A67" s="14" t="s">
        <v>40</v>
      </c>
      <c r="B67" s="14"/>
      <c r="C67" s="14"/>
      <c r="D67" s="14"/>
      <c r="E67" s="14"/>
      <c r="F67" s="14"/>
      <c r="G67" s="14"/>
      <c r="H67" s="54"/>
      <c r="I67" s="54"/>
      <c r="J67" s="54"/>
      <c r="K67" s="54"/>
      <c r="L67" s="54"/>
      <c r="M67" s="54"/>
      <c r="N67" s="54"/>
    </row>
    <row r="68" spans="1:14" s="17" customFormat="1" ht="23.4">
      <c r="A68" s="14" t="s">
        <v>48</v>
      </c>
      <c r="B68" s="14"/>
      <c r="C68" s="14"/>
      <c r="D68" s="14"/>
      <c r="E68" s="14"/>
      <c r="F68" s="14"/>
      <c r="G68" s="14"/>
      <c r="H68" s="54"/>
      <c r="I68" s="54"/>
      <c r="J68" s="54"/>
      <c r="K68" s="54"/>
      <c r="L68" s="54"/>
      <c r="M68" s="54"/>
      <c r="N68" s="54"/>
    </row>
    <row r="69" spans="1:14" s="21" customFormat="1" ht="22.2">
      <c r="A69" s="18"/>
      <c r="B69" s="18"/>
      <c r="C69" s="18"/>
      <c r="D69" s="18"/>
      <c r="E69" s="18"/>
      <c r="F69" s="19"/>
      <c r="G69" s="152"/>
      <c r="H69" s="151"/>
      <c r="I69" s="151"/>
      <c r="J69" s="151"/>
      <c r="K69" s="151"/>
      <c r="L69" s="151"/>
      <c r="M69" s="151"/>
      <c r="N69" s="151"/>
    </row>
    <row r="70" spans="1:14" s="21" customFormat="1" ht="22.2">
      <c r="A70" s="18"/>
      <c r="B70" s="18"/>
      <c r="C70" s="18"/>
      <c r="D70" s="18"/>
      <c r="E70" s="18"/>
      <c r="F70" s="19"/>
      <c r="G70" s="152"/>
      <c r="H70" s="298" t="s">
        <v>14</v>
      </c>
      <c r="I70" s="298"/>
      <c r="J70" s="298"/>
      <c r="K70" s="151"/>
      <c r="L70" s="298" t="s">
        <v>15</v>
      </c>
      <c r="M70" s="298"/>
      <c r="N70" s="298"/>
    </row>
    <row r="71" spans="1:14" s="21" customFormat="1" ht="22.2">
      <c r="G71" s="22"/>
      <c r="H71" s="48" t="s">
        <v>136</v>
      </c>
      <c r="I71" s="48"/>
      <c r="J71" s="48" t="s">
        <v>112</v>
      </c>
      <c r="K71" s="49"/>
      <c r="L71" s="48" t="s">
        <v>136</v>
      </c>
      <c r="M71" s="48"/>
      <c r="N71" s="48" t="s">
        <v>112</v>
      </c>
    </row>
    <row r="72" spans="1:14" s="21" customFormat="1" ht="22.2">
      <c r="A72" s="51" t="s">
        <v>8</v>
      </c>
      <c r="B72" s="23"/>
      <c r="C72" s="23"/>
      <c r="D72" s="23"/>
      <c r="E72" s="23"/>
      <c r="F72" s="24" t="s">
        <v>1</v>
      </c>
      <c r="G72" s="22"/>
      <c r="H72" s="2" t="s">
        <v>187</v>
      </c>
      <c r="I72" s="154"/>
      <c r="J72" s="2" t="s">
        <v>150</v>
      </c>
      <c r="K72" s="154"/>
      <c r="L72" s="2" t="s">
        <v>187</v>
      </c>
      <c r="M72" s="154"/>
      <c r="N72" s="2" t="s">
        <v>150</v>
      </c>
    </row>
    <row r="73" spans="1:14" s="21" customFormat="1" ht="22.2">
      <c r="A73" s="51"/>
      <c r="B73" s="23"/>
      <c r="C73" s="23"/>
      <c r="D73" s="23"/>
      <c r="E73" s="23"/>
      <c r="F73" s="24"/>
      <c r="G73" s="22"/>
      <c r="H73" s="34" t="s">
        <v>61</v>
      </c>
      <c r="I73" s="49"/>
      <c r="J73" s="34"/>
      <c r="K73" s="49"/>
      <c r="L73" s="34" t="s">
        <v>61</v>
      </c>
      <c r="M73" s="49"/>
      <c r="N73" s="34"/>
    </row>
    <row r="74" spans="1:14" s="21" customFormat="1" ht="22.2">
      <c r="A74" s="25"/>
      <c r="B74" s="23"/>
      <c r="C74" s="23"/>
      <c r="D74" s="23"/>
      <c r="E74" s="23"/>
      <c r="F74" s="24"/>
      <c r="G74" s="22"/>
      <c r="H74" s="299" t="s">
        <v>49</v>
      </c>
      <c r="I74" s="299"/>
      <c r="J74" s="299"/>
      <c r="K74" s="299"/>
      <c r="L74" s="299"/>
      <c r="M74" s="299"/>
      <c r="N74" s="299"/>
    </row>
    <row r="75" spans="1:14" ht="22.2">
      <c r="A75" s="184" t="s">
        <v>11</v>
      </c>
      <c r="B75" s="186"/>
      <c r="C75" s="186"/>
      <c r="D75" s="186"/>
      <c r="E75" s="186"/>
      <c r="F75" s="187"/>
      <c r="G75" s="188"/>
      <c r="H75" s="189"/>
      <c r="I75" s="189"/>
      <c r="J75" s="189"/>
      <c r="K75" s="189"/>
      <c r="L75" s="190"/>
      <c r="M75" s="190"/>
      <c r="N75" s="190"/>
    </row>
    <row r="76" spans="1:14">
      <c r="A76" s="186" t="s">
        <v>12</v>
      </c>
      <c r="B76" s="186"/>
      <c r="C76" s="186"/>
      <c r="D76" s="186"/>
      <c r="E76" s="186"/>
      <c r="F76" s="199"/>
      <c r="G76" s="188"/>
      <c r="H76" s="189"/>
      <c r="I76" s="189"/>
      <c r="J76" s="189"/>
      <c r="K76" s="189"/>
      <c r="L76" s="190"/>
      <c r="M76" s="190"/>
      <c r="N76" s="190"/>
    </row>
    <row r="77" spans="1:14">
      <c r="A77" s="186"/>
      <c r="B77" s="186" t="s">
        <v>32</v>
      </c>
      <c r="C77" s="186"/>
      <c r="D77" s="186"/>
      <c r="E77" s="186"/>
      <c r="F77" s="199"/>
      <c r="G77" s="188"/>
      <c r="H77" s="189"/>
      <c r="I77" s="189"/>
      <c r="J77" s="189"/>
      <c r="K77" s="189"/>
      <c r="L77" s="190"/>
      <c r="M77" s="190"/>
      <c r="N77" s="190"/>
    </row>
    <row r="78" spans="1:14" ht="22.2" thickBot="1">
      <c r="A78" s="186"/>
      <c r="B78" s="207" t="s">
        <v>248</v>
      </c>
      <c r="C78" s="208"/>
      <c r="D78" s="186"/>
      <c r="E78" s="186"/>
      <c r="F78" s="187"/>
      <c r="G78" s="188"/>
      <c r="H78" s="209">
        <v>452094</v>
      </c>
      <c r="I78" s="189"/>
      <c r="J78" s="209">
        <v>452094</v>
      </c>
      <c r="K78" s="189"/>
      <c r="L78" s="209">
        <v>452094</v>
      </c>
      <c r="M78" s="189"/>
      <c r="N78" s="209">
        <v>452094</v>
      </c>
    </row>
    <row r="79" spans="1:14" ht="22.2" thickTop="1">
      <c r="A79" s="186"/>
      <c r="B79" s="186" t="s">
        <v>33</v>
      </c>
      <c r="C79" s="208"/>
      <c r="D79" s="186"/>
      <c r="E79" s="186"/>
      <c r="F79" s="187"/>
      <c r="G79" s="188"/>
      <c r="H79" s="189"/>
      <c r="I79" s="189"/>
      <c r="J79" s="189"/>
      <c r="K79" s="189"/>
      <c r="L79" s="189"/>
      <c r="M79" s="189"/>
      <c r="N79" s="189"/>
    </row>
    <row r="80" spans="1:14">
      <c r="A80" s="186"/>
      <c r="B80" s="207" t="s">
        <v>200</v>
      </c>
      <c r="C80" s="200"/>
      <c r="D80" s="186"/>
      <c r="E80" s="186"/>
      <c r="F80" s="187"/>
      <c r="G80" s="188"/>
      <c r="H80" s="189">
        <v>441561</v>
      </c>
      <c r="I80" s="189"/>
      <c r="J80" s="189">
        <v>441561</v>
      </c>
      <c r="K80" s="189"/>
      <c r="L80" s="190">
        <v>441561</v>
      </c>
      <c r="M80" s="190"/>
      <c r="N80" s="190">
        <v>441561</v>
      </c>
    </row>
    <row r="81" spans="1:14">
      <c r="A81" s="186" t="s">
        <v>69</v>
      </c>
      <c r="B81" s="200"/>
      <c r="C81" s="186"/>
      <c r="D81" s="186"/>
      <c r="E81" s="186"/>
      <c r="F81" s="187"/>
      <c r="G81" s="188"/>
      <c r="H81" s="189">
        <v>2832156</v>
      </c>
      <c r="I81" s="189"/>
      <c r="J81" s="189">
        <v>2832156</v>
      </c>
      <c r="K81" s="189"/>
      <c r="L81" s="190">
        <v>2832156</v>
      </c>
      <c r="M81" s="190"/>
      <c r="N81" s="190">
        <v>2832156</v>
      </c>
    </row>
    <row r="82" spans="1:14">
      <c r="A82" s="186" t="s">
        <v>201</v>
      </c>
      <c r="B82" s="186"/>
      <c r="C82" s="186"/>
      <c r="D82" s="186"/>
      <c r="E82" s="186"/>
      <c r="F82" s="187"/>
      <c r="G82" s="188"/>
      <c r="H82" s="201">
        <v>0</v>
      </c>
      <c r="I82" s="188"/>
      <c r="J82" s="201">
        <v>0</v>
      </c>
      <c r="K82" s="189"/>
      <c r="L82" s="190">
        <v>3805</v>
      </c>
      <c r="M82" s="190"/>
      <c r="N82" s="190">
        <v>3805</v>
      </c>
    </row>
    <row r="83" spans="1:14">
      <c r="A83" s="186" t="s">
        <v>16</v>
      </c>
      <c r="B83" s="200"/>
      <c r="C83" s="186"/>
      <c r="D83" s="186"/>
      <c r="E83" s="186"/>
      <c r="F83" s="187"/>
      <c r="G83" s="188"/>
      <c r="H83" s="189"/>
      <c r="I83" s="189"/>
      <c r="J83" s="189"/>
      <c r="K83" s="189"/>
      <c r="L83" s="190"/>
      <c r="M83" s="190"/>
      <c r="N83" s="190"/>
    </row>
    <row r="84" spans="1:14">
      <c r="A84" s="186"/>
      <c r="B84" s="186" t="s">
        <v>34</v>
      </c>
      <c r="C84" s="186"/>
      <c r="D84" s="200"/>
      <c r="E84" s="186"/>
      <c r="F84" s="187"/>
      <c r="G84" s="188"/>
      <c r="H84" s="189"/>
      <c r="I84" s="189"/>
      <c r="J84" s="189"/>
      <c r="K84" s="189"/>
      <c r="L84" s="190"/>
      <c r="M84" s="190"/>
      <c r="N84" s="190"/>
    </row>
    <row r="85" spans="1:14">
      <c r="A85" s="186"/>
      <c r="B85" s="186"/>
      <c r="C85" s="186" t="s">
        <v>35</v>
      </c>
      <c r="D85" s="200"/>
      <c r="E85" s="186"/>
      <c r="F85" s="187"/>
      <c r="G85" s="188"/>
      <c r="H85" s="189">
        <v>45209</v>
      </c>
      <c r="I85" s="189"/>
      <c r="J85" s="189">
        <v>45209</v>
      </c>
      <c r="K85" s="189"/>
      <c r="L85" s="189">
        <v>45209</v>
      </c>
      <c r="M85" s="190"/>
      <c r="N85" s="189">
        <v>45209</v>
      </c>
    </row>
    <row r="86" spans="1:14">
      <c r="A86" s="186"/>
      <c r="B86" s="186" t="s">
        <v>18</v>
      </c>
      <c r="C86" s="186"/>
      <c r="D86" s="200"/>
      <c r="E86" s="186"/>
      <c r="F86" s="187" t="s">
        <v>95</v>
      </c>
      <c r="G86" s="188"/>
      <c r="H86" s="189">
        <v>1158121</v>
      </c>
      <c r="I86" s="189"/>
      <c r="J86" s="189">
        <v>1171318</v>
      </c>
      <c r="K86" s="189"/>
      <c r="L86" s="190">
        <v>998196</v>
      </c>
      <c r="M86" s="190"/>
      <c r="N86" s="190">
        <v>1098621</v>
      </c>
    </row>
    <row r="87" spans="1:14">
      <c r="A87" s="186" t="s">
        <v>62</v>
      </c>
      <c r="B87" s="186"/>
      <c r="C87" s="186"/>
      <c r="D87" s="200"/>
      <c r="E87" s="186"/>
      <c r="F87" s="187"/>
      <c r="G87" s="188"/>
      <c r="H87" s="189">
        <v>-3754</v>
      </c>
      <c r="I87" s="189"/>
      <c r="J87" s="189">
        <v>-1735</v>
      </c>
      <c r="K87" s="189"/>
      <c r="L87" s="200">
        <v>0</v>
      </c>
      <c r="M87" s="200"/>
      <c r="N87" s="200">
        <v>0</v>
      </c>
    </row>
    <row r="88" spans="1:14" s="41" customFormat="1" ht="22.2">
      <c r="A88" s="193" t="s">
        <v>47</v>
      </c>
      <c r="B88" s="193"/>
      <c r="C88" s="193"/>
      <c r="D88" s="193"/>
      <c r="E88" s="193"/>
      <c r="F88" s="194"/>
      <c r="G88" s="195"/>
      <c r="H88" s="210">
        <f>SUM(H80:H87)</f>
        <v>4473293</v>
      </c>
      <c r="I88" s="197"/>
      <c r="J88" s="210">
        <f>SUM(J80:J87)</f>
        <v>4488509</v>
      </c>
      <c r="K88" s="197"/>
      <c r="L88" s="210">
        <f>SUM(L80:L87)</f>
        <v>4320927</v>
      </c>
      <c r="M88" s="198">
        <v>0</v>
      </c>
      <c r="N88" s="210">
        <f>SUM(N80:N87)</f>
        <v>4421352</v>
      </c>
    </row>
    <row r="89" spans="1:14" ht="22.2">
      <c r="A89" s="186" t="s">
        <v>105</v>
      </c>
      <c r="B89" s="186"/>
      <c r="C89" s="186"/>
      <c r="D89" s="193"/>
      <c r="E89" s="186"/>
      <c r="F89" s="187" t="s">
        <v>95</v>
      </c>
      <c r="G89" s="188"/>
      <c r="H89" s="189">
        <v>-1062</v>
      </c>
      <c r="I89" s="189"/>
      <c r="J89" s="189">
        <v>5873</v>
      </c>
      <c r="K89" s="189"/>
      <c r="L89" s="201">
        <v>0</v>
      </c>
      <c r="M89" s="201" t="s">
        <v>202</v>
      </c>
      <c r="N89" s="201">
        <v>0</v>
      </c>
    </row>
    <row r="90" spans="1:14" s="41" customFormat="1" ht="22.2">
      <c r="A90" s="193" t="s">
        <v>17</v>
      </c>
      <c r="B90" s="193"/>
      <c r="C90" s="193"/>
      <c r="D90" s="193"/>
      <c r="E90" s="193"/>
      <c r="F90" s="194"/>
      <c r="G90" s="195"/>
      <c r="H90" s="196">
        <f>SUM(H88:H89)</f>
        <v>4472231</v>
      </c>
      <c r="I90" s="197"/>
      <c r="J90" s="196">
        <f>SUM(J88:J89)</f>
        <v>4494382</v>
      </c>
      <c r="K90" s="197"/>
      <c r="L90" s="196">
        <f>SUM(L88:L89)</f>
        <v>4320927</v>
      </c>
      <c r="M90" s="198"/>
      <c r="N90" s="196">
        <f>SUM(N88:N89)</f>
        <v>4421352</v>
      </c>
    </row>
    <row r="91" spans="1:14" s="41" customFormat="1" ht="22.2">
      <c r="A91" s="193"/>
      <c r="B91" s="193"/>
      <c r="C91" s="193"/>
      <c r="D91" s="193"/>
      <c r="E91" s="193"/>
      <c r="F91" s="194"/>
      <c r="G91" s="195"/>
      <c r="H91" s="198"/>
      <c r="I91" s="197"/>
      <c r="J91" s="198"/>
      <c r="K91" s="197"/>
      <c r="L91" s="198"/>
      <c r="M91" s="198"/>
      <c r="N91" s="198"/>
    </row>
    <row r="92" spans="1:14" s="41" customFormat="1" ht="23.7" customHeight="1" thickBot="1">
      <c r="A92" s="51" t="s">
        <v>13</v>
      </c>
      <c r="B92" s="193"/>
      <c r="C92" s="193"/>
      <c r="D92" s="193"/>
      <c r="E92" s="193"/>
      <c r="F92" s="194"/>
      <c r="G92" s="195"/>
      <c r="H92" s="204">
        <f>SUM(H65+H90)</f>
        <v>5018254</v>
      </c>
      <c r="I92" s="197"/>
      <c r="J92" s="204">
        <f>SUM(J65+J90)</f>
        <v>5018879</v>
      </c>
      <c r="K92" s="197"/>
      <c r="L92" s="204">
        <f>SUM(L65+L90)</f>
        <v>4389839</v>
      </c>
      <c r="M92" s="198"/>
      <c r="N92" s="204">
        <f>SUM(N65+N90)</f>
        <v>4540520</v>
      </c>
    </row>
    <row r="93" spans="1:14" ht="22.2" thickTop="1">
      <c r="A93" s="186"/>
      <c r="B93" s="186"/>
      <c r="C93" s="186"/>
      <c r="D93" s="186"/>
      <c r="E93" s="186"/>
      <c r="F93" s="187"/>
      <c r="G93" s="188"/>
      <c r="H93" s="188"/>
      <c r="I93" s="189"/>
      <c r="J93" s="189"/>
      <c r="K93" s="189"/>
      <c r="L93" s="188"/>
      <c r="M93" s="190"/>
      <c r="N93" s="189"/>
    </row>
    <row r="94" spans="1:14">
      <c r="A94" s="27" t="s">
        <v>107</v>
      </c>
      <c r="H94" s="5">
        <f>H39-H92</f>
        <v>0</v>
      </c>
      <c r="L94" s="5">
        <f>L39-L92</f>
        <v>0</v>
      </c>
    </row>
  </sheetData>
  <mergeCells count="9">
    <mergeCell ref="H70:J70"/>
    <mergeCell ref="L70:N70"/>
    <mergeCell ref="H74:N74"/>
    <mergeCell ref="H4:J4"/>
    <mergeCell ref="L4:N4"/>
    <mergeCell ref="H8:N8"/>
    <mergeCell ref="H44:J44"/>
    <mergeCell ref="L44:N44"/>
    <mergeCell ref="H48:N48"/>
  </mergeCells>
  <pageMargins left="0.8" right="0.8" top="0.65" bottom="0.5" header="0.5" footer="0.5"/>
  <pageSetup paperSize="9" scale="8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2" manualBreakCount="2">
    <brk id="40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52"/>
  <sheetViews>
    <sheetView showGridLines="0" tabSelected="1" view="pageBreakPreview" topLeftCell="A94" zoomScale="85" zoomScaleNormal="80" zoomScaleSheetLayoutView="85" workbookViewId="0">
      <selection activeCell="N93" sqref="N93"/>
    </sheetView>
  </sheetViews>
  <sheetFormatPr defaultColWidth="9" defaultRowHeight="21.6" customHeight="1"/>
  <cols>
    <col min="1" max="4" width="1.44140625" style="27" customWidth="1"/>
    <col min="5" max="5" width="39.88671875" style="27" customWidth="1"/>
    <col min="6" max="6" width="6.88671875" style="28" customWidth="1"/>
    <col min="7" max="7" width="1.21875" style="29" customWidth="1"/>
    <col min="8" max="8" width="11.88671875" style="29" customWidth="1"/>
    <col min="9" max="9" width="1.21875" style="29" customWidth="1"/>
    <col min="10" max="10" width="11.88671875" style="29" customWidth="1"/>
    <col min="11" max="11" width="1.21875" style="29" customWidth="1"/>
    <col min="12" max="12" width="11.88671875" style="32" customWidth="1"/>
    <col min="13" max="13" width="1.21875" style="32" customWidth="1"/>
    <col min="14" max="14" width="11.88671875" style="32" customWidth="1"/>
    <col min="15" max="15" width="9.44140625" style="5" bestFit="1" customWidth="1"/>
    <col min="16" max="16" width="9" style="270" bestFit="1" customWidth="1"/>
    <col min="17" max="18" width="9" style="32"/>
    <col min="19" max="19" width="9" style="129"/>
    <col min="20" max="16384" width="9" style="32"/>
  </cols>
  <sheetData>
    <row r="1" spans="1:256" s="81" customFormat="1" ht="21.6" customHeight="1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257"/>
      <c r="P1" s="258"/>
      <c r="S1" s="125"/>
    </row>
    <row r="2" spans="1:256" s="81" customFormat="1" ht="21.6" customHeight="1">
      <c r="A2" s="14" t="s">
        <v>64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257"/>
      <c r="P2" s="258"/>
      <c r="S2" s="125"/>
    </row>
    <row r="3" spans="1:256" s="81" customFormat="1" ht="21.6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257"/>
      <c r="P3" s="258"/>
      <c r="S3" s="125"/>
    </row>
    <row r="4" spans="1:256" s="81" customFormat="1" ht="21.6" customHeight="1">
      <c r="A4" s="82"/>
      <c r="B4" s="23"/>
      <c r="C4" s="23"/>
      <c r="D4" s="23"/>
      <c r="E4" s="23"/>
      <c r="F4" s="83"/>
      <c r="G4" s="84"/>
      <c r="H4" s="301" t="s">
        <v>14</v>
      </c>
      <c r="I4" s="301"/>
      <c r="J4" s="301"/>
      <c r="K4" s="84"/>
      <c r="L4" s="301" t="s">
        <v>15</v>
      </c>
      <c r="M4" s="301"/>
      <c r="N4" s="301"/>
      <c r="O4" s="105"/>
      <c r="P4" s="259"/>
      <c r="Q4" s="21"/>
      <c r="R4" s="21"/>
      <c r="S4" s="126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</row>
    <row r="5" spans="1:256" s="21" customFormat="1" ht="21.6" customHeight="1">
      <c r="A5" s="82"/>
      <c r="B5" s="23"/>
      <c r="C5" s="23"/>
      <c r="D5" s="23"/>
      <c r="E5" s="23"/>
      <c r="F5" s="83"/>
      <c r="G5" s="84"/>
      <c r="H5" s="303" t="s">
        <v>51</v>
      </c>
      <c r="I5" s="303"/>
      <c r="J5" s="303"/>
      <c r="K5" s="22"/>
      <c r="L5" s="303" t="s">
        <v>51</v>
      </c>
      <c r="M5" s="303"/>
      <c r="N5" s="303"/>
      <c r="O5" s="105"/>
      <c r="P5" s="259"/>
      <c r="S5" s="126"/>
    </row>
    <row r="6" spans="1:256" s="21" customFormat="1" ht="21.6" customHeight="1">
      <c r="A6" s="82"/>
      <c r="B6" s="23"/>
      <c r="C6" s="23"/>
      <c r="D6" s="23"/>
      <c r="E6" s="23"/>
      <c r="G6" s="22"/>
      <c r="H6" s="300" t="s">
        <v>137</v>
      </c>
      <c r="I6" s="300"/>
      <c r="J6" s="300"/>
      <c r="K6" s="22"/>
      <c r="L6" s="300" t="s">
        <v>137</v>
      </c>
      <c r="M6" s="300"/>
      <c r="N6" s="300"/>
      <c r="O6" s="105"/>
      <c r="P6" s="259"/>
      <c r="S6" s="126"/>
    </row>
    <row r="7" spans="1:256" s="21" customFormat="1" ht="21.6" customHeight="1">
      <c r="A7" s="25"/>
      <c r="B7" s="25"/>
      <c r="C7" s="25"/>
      <c r="D7" s="25"/>
      <c r="E7" s="25"/>
      <c r="F7" s="85" t="s">
        <v>1</v>
      </c>
      <c r="G7" s="86"/>
      <c r="H7" s="2" t="s">
        <v>187</v>
      </c>
      <c r="I7" s="2"/>
      <c r="J7" s="2" t="s">
        <v>150</v>
      </c>
      <c r="K7" s="2"/>
      <c r="L7" s="2" t="s">
        <v>187</v>
      </c>
      <c r="M7" s="2"/>
      <c r="N7" s="2" t="s">
        <v>150</v>
      </c>
      <c r="O7" s="260"/>
      <c r="P7" s="261"/>
      <c r="Q7"/>
      <c r="R7"/>
      <c r="S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  <c r="IL7" s="87"/>
      <c r="IM7" s="87"/>
      <c r="IN7" s="87"/>
      <c r="IO7" s="87"/>
      <c r="IP7" s="87"/>
      <c r="IQ7" s="87"/>
      <c r="IR7" s="87"/>
      <c r="IS7" s="87"/>
      <c r="IT7" s="87"/>
      <c r="IU7" s="87"/>
      <c r="IV7" s="87"/>
    </row>
    <row r="8" spans="1:256" s="87" customFormat="1" ht="21.6" customHeight="1">
      <c r="A8" s="88"/>
      <c r="B8" s="88"/>
      <c r="C8" s="88"/>
      <c r="D8" s="88"/>
      <c r="E8" s="88"/>
      <c r="F8" s="89"/>
      <c r="G8" s="86"/>
      <c r="H8" s="302" t="s">
        <v>49</v>
      </c>
      <c r="I8" s="302"/>
      <c r="J8" s="302"/>
      <c r="K8" s="302"/>
      <c r="L8" s="302"/>
      <c r="M8" s="302"/>
      <c r="N8" s="302"/>
      <c r="O8" s="262"/>
      <c r="P8" s="261"/>
      <c r="Q8"/>
      <c r="R8"/>
      <c r="S8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90"/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0"/>
      <c r="EL8" s="90"/>
      <c r="EM8" s="90"/>
      <c r="EN8" s="90"/>
      <c r="EO8" s="90"/>
      <c r="EP8" s="90"/>
      <c r="EQ8" s="90"/>
      <c r="ER8" s="90"/>
      <c r="ES8" s="90"/>
      <c r="ET8" s="90"/>
      <c r="EU8" s="90"/>
      <c r="EV8" s="90"/>
      <c r="EW8" s="90"/>
      <c r="EX8" s="90"/>
      <c r="EY8" s="90"/>
      <c r="EZ8" s="90"/>
      <c r="FA8" s="90"/>
      <c r="FB8" s="90"/>
      <c r="FC8" s="90"/>
      <c r="FD8" s="90"/>
      <c r="FE8" s="90"/>
      <c r="FF8" s="90"/>
      <c r="FG8" s="90"/>
      <c r="FH8" s="90"/>
      <c r="FI8" s="90"/>
      <c r="FJ8" s="90"/>
      <c r="FK8" s="90"/>
      <c r="FL8" s="90"/>
      <c r="FM8" s="90"/>
      <c r="FN8" s="90"/>
      <c r="FO8" s="90"/>
      <c r="FP8" s="90"/>
      <c r="FQ8" s="90"/>
      <c r="FR8" s="90"/>
      <c r="FS8" s="90"/>
      <c r="FT8" s="90"/>
      <c r="FU8" s="90"/>
      <c r="FV8" s="90"/>
      <c r="FW8" s="90"/>
      <c r="FX8" s="90"/>
      <c r="FY8" s="90"/>
      <c r="FZ8" s="90"/>
      <c r="GA8" s="90"/>
      <c r="GB8" s="90"/>
      <c r="GC8" s="90"/>
      <c r="GD8" s="90"/>
      <c r="GE8" s="90"/>
      <c r="GF8" s="90"/>
      <c r="GG8" s="90"/>
      <c r="GH8" s="90"/>
      <c r="GI8" s="90"/>
      <c r="GJ8" s="90"/>
      <c r="GK8" s="90"/>
      <c r="GL8" s="90"/>
      <c r="GM8" s="90"/>
      <c r="GN8" s="90"/>
      <c r="GO8" s="90"/>
      <c r="GP8" s="90"/>
      <c r="GQ8" s="90"/>
      <c r="GR8" s="90"/>
      <c r="GS8" s="90"/>
      <c r="GT8" s="90"/>
      <c r="GU8" s="90"/>
      <c r="GV8" s="90"/>
      <c r="GW8" s="90"/>
      <c r="GX8" s="90"/>
      <c r="GY8" s="90"/>
      <c r="GZ8" s="90"/>
      <c r="HA8" s="90"/>
      <c r="HB8" s="90"/>
      <c r="HC8" s="90"/>
      <c r="HD8" s="90"/>
      <c r="HE8" s="90"/>
      <c r="HF8" s="90"/>
      <c r="HG8" s="90"/>
      <c r="HH8" s="90"/>
      <c r="HI8" s="90"/>
      <c r="HJ8" s="90"/>
      <c r="HK8" s="90"/>
      <c r="HL8" s="90"/>
      <c r="HM8" s="90"/>
      <c r="HN8" s="90"/>
      <c r="HO8" s="90"/>
      <c r="HP8" s="90"/>
      <c r="HQ8" s="90"/>
      <c r="HR8" s="90"/>
      <c r="HS8" s="90"/>
      <c r="HT8" s="90"/>
      <c r="HU8" s="90"/>
      <c r="HV8" s="90"/>
      <c r="HW8" s="90"/>
      <c r="HX8" s="90"/>
      <c r="HY8" s="90"/>
      <c r="HZ8" s="90"/>
      <c r="IA8" s="90"/>
      <c r="IB8" s="90"/>
      <c r="IC8" s="90"/>
      <c r="ID8" s="90"/>
      <c r="IE8" s="90"/>
      <c r="IF8" s="90"/>
      <c r="IG8" s="90"/>
      <c r="IH8" s="90"/>
      <c r="II8" s="90"/>
      <c r="IJ8" s="90"/>
      <c r="IK8" s="90"/>
      <c r="IL8" s="90"/>
      <c r="IM8" s="90"/>
      <c r="IN8" s="90"/>
      <c r="IO8" s="90"/>
      <c r="IP8" s="90"/>
      <c r="IQ8" s="90"/>
      <c r="IR8" s="90"/>
      <c r="IS8" s="90"/>
      <c r="IT8" s="90"/>
      <c r="IU8" s="90"/>
      <c r="IV8" s="90"/>
    </row>
    <row r="9" spans="1:256" s="90" customFormat="1" ht="21.6" customHeight="1">
      <c r="A9" s="91" t="s">
        <v>50</v>
      </c>
      <c r="B9" s="91"/>
      <c r="C9" s="91"/>
      <c r="D9" s="91"/>
      <c r="E9" s="91"/>
      <c r="F9" s="85" t="s">
        <v>218</v>
      </c>
      <c r="G9" s="92"/>
      <c r="H9" s="4"/>
      <c r="I9" s="4"/>
      <c r="J9" s="4"/>
      <c r="K9" s="4"/>
      <c r="L9" s="4"/>
      <c r="M9" s="4"/>
      <c r="N9" s="4"/>
      <c r="O9" s="102"/>
      <c r="P9" s="261"/>
      <c r="Q9"/>
      <c r="R9"/>
      <c r="S9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93"/>
      <c r="HB9" s="93"/>
      <c r="HC9" s="93"/>
      <c r="HD9" s="93"/>
      <c r="HE9" s="9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93"/>
      <c r="HT9" s="93"/>
      <c r="HU9" s="93"/>
      <c r="HV9" s="93"/>
      <c r="HW9" s="93"/>
      <c r="HX9" s="93"/>
      <c r="HY9" s="93"/>
      <c r="HZ9" s="93"/>
      <c r="IA9" s="93"/>
      <c r="IB9" s="93"/>
      <c r="IC9" s="93"/>
      <c r="ID9" s="93"/>
      <c r="IE9" s="93"/>
      <c r="IF9" s="93"/>
      <c r="IG9" s="93"/>
      <c r="IH9" s="93"/>
      <c r="II9" s="93"/>
      <c r="IJ9" s="93"/>
      <c r="IK9" s="93"/>
      <c r="IL9" s="93"/>
      <c r="IM9" s="93"/>
      <c r="IN9" s="93"/>
      <c r="IO9" s="93"/>
      <c r="IP9" s="93"/>
      <c r="IQ9" s="93"/>
      <c r="IR9" s="93"/>
      <c r="IS9" s="93"/>
      <c r="IT9" s="93"/>
      <c r="IU9" s="93"/>
      <c r="IV9" s="93"/>
    </row>
    <row r="10" spans="1:256" s="93" customFormat="1" ht="21.6" customHeight="1">
      <c r="A10" s="27" t="s">
        <v>19</v>
      </c>
      <c r="B10" s="27"/>
      <c r="C10" s="27"/>
      <c r="D10" s="27"/>
      <c r="E10" s="27"/>
      <c r="F10" s="98" t="s">
        <v>153</v>
      </c>
      <c r="G10" s="29"/>
      <c r="H10" s="5">
        <v>443762</v>
      </c>
      <c r="I10" s="6"/>
      <c r="J10" s="5">
        <v>558346</v>
      </c>
      <c r="K10" s="6"/>
      <c r="L10" s="5">
        <v>213</v>
      </c>
      <c r="M10" s="95"/>
      <c r="N10" s="5">
        <v>350</v>
      </c>
      <c r="O10" s="263"/>
      <c r="P10" s="264"/>
      <c r="Q10"/>
      <c r="R10"/>
      <c r="S10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</row>
    <row r="11" spans="1:256" ht="21.6" customHeight="1">
      <c r="A11" s="27" t="s">
        <v>91</v>
      </c>
      <c r="F11" s="98"/>
      <c r="H11" s="263">
        <v>12432</v>
      </c>
      <c r="I11" s="6"/>
      <c r="J11" s="5">
        <v>39539</v>
      </c>
      <c r="K11" s="6"/>
      <c r="L11" s="1">
        <v>0</v>
      </c>
      <c r="M11" s="95"/>
      <c r="N11" s="1">
        <v>0</v>
      </c>
      <c r="O11" s="263"/>
      <c r="P11" s="264"/>
      <c r="Q11"/>
      <c r="R11"/>
      <c r="S11"/>
    </row>
    <row r="12" spans="1:256" ht="21.6" customHeight="1">
      <c r="A12" s="27" t="s">
        <v>20</v>
      </c>
      <c r="F12" s="98"/>
      <c r="H12" s="263">
        <v>20732</v>
      </c>
      <c r="I12" s="6"/>
      <c r="J12" s="5">
        <v>34874</v>
      </c>
      <c r="K12" s="6"/>
      <c r="L12" s="1">
        <v>0</v>
      </c>
      <c r="M12" s="5"/>
      <c r="N12" s="1">
        <v>0</v>
      </c>
      <c r="O12" s="263"/>
      <c r="P12" s="264"/>
      <c r="Q12"/>
      <c r="R12"/>
      <c r="S12"/>
    </row>
    <row r="13" spans="1:256" ht="21.6" customHeight="1">
      <c r="A13" s="27" t="s">
        <v>119</v>
      </c>
      <c r="F13" s="98" t="s">
        <v>153</v>
      </c>
      <c r="H13" s="263">
        <v>96</v>
      </c>
      <c r="I13" s="6"/>
      <c r="J13" s="5">
        <v>76</v>
      </c>
      <c r="K13" s="6"/>
      <c r="L13" s="263">
        <v>43958</v>
      </c>
      <c r="M13" s="95"/>
      <c r="N13" s="5">
        <v>43160</v>
      </c>
      <c r="O13" s="263"/>
      <c r="P13" s="264"/>
      <c r="Q13"/>
      <c r="R13"/>
      <c r="S13"/>
    </row>
    <row r="14" spans="1:256" ht="21.6" customHeight="1">
      <c r="A14" s="27" t="s">
        <v>108</v>
      </c>
      <c r="F14" s="98" t="s">
        <v>153</v>
      </c>
      <c r="H14" s="263">
        <v>83642</v>
      </c>
      <c r="I14" s="6"/>
      <c r="J14" s="5">
        <v>37510</v>
      </c>
      <c r="K14" s="6"/>
      <c r="L14" s="263">
        <v>45149</v>
      </c>
      <c r="M14" s="95"/>
      <c r="N14" s="5">
        <v>48415</v>
      </c>
      <c r="O14" s="265"/>
      <c r="P14" s="264"/>
      <c r="Q14"/>
      <c r="R14"/>
      <c r="S14"/>
    </row>
    <row r="15" spans="1:256" s="41" customFormat="1" ht="21.6" customHeight="1">
      <c r="A15" s="35" t="s">
        <v>37</v>
      </c>
      <c r="B15" s="35"/>
      <c r="C15" s="35"/>
      <c r="D15" s="35"/>
      <c r="E15" s="35"/>
      <c r="F15" s="94"/>
      <c r="G15" s="37"/>
      <c r="H15" s="96">
        <f>SUM(H10:H14)</f>
        <v>560664</v>
      </c>
      <c r="I15" s="39"/>
      <c r="J15" s="96">
        <f>SUM(J10:J14)</f>
        <v>670345</v>
      </c>
      <c r="K15" s="39"/>
      <c r="L15" s="96">
        <f>SUM(L10:L14)</f>
        <v>89320</v>
      </c>
      <c r="M15" s="47"/>
      <c r="N15" s="96">
        <f>SUM(N10:N14)</f>
        <v>91925</v>
      </c>
      <c r="O15" s="263"/>
      <c r="P15" s="264"/>
      <c r="Q15"/>
      <c r="R15"/>
      <c r="S15"/>
    </row>
    <row r="16" spans="1:256" ht="14.4" customHeight="1">
      <c r="H16" s="6"/>
      <c r="I16" s="6"/>
      <c r="J16" s="6"/>
      <c r="K16" s="6"/>
      <c r="L16" s="6"/>
      <c r="M16" s="5"/>
      <c r="N16" s="6"/>
      <c r="O16" s="266"/>
      <c r="P16" s="264"/>
      <c r="Q16"/>
      <c r="R16"/>
      <c r="S16"/>
    </row>
    <row r="17" spans="1:256" s="93" customFormat="1" ht="21.6" customHeight="1">
      <c r="A17" s="26" t="s">
        <v>63</v>
      </c>
      <c r="B17" s="26"/>
      <c r="C17" s="26"/>
      <c r="D17" s="26"/>
      <c r="E17" s="26"/>
      <c r="F17" s="98"/>
      <c r="G17" s="99"/>
      <c r="H17" s="100"/>
      <c r="I17" s="101"/>
      <c r="J17" s="100"/>
      <c r="K17" s="101"/>
      <c r="L17" s="100"/>
      <c r="M17" s="102"/>
      <c r="N17" s="100"/>
      <c r="O17" s="263"/>
      <c r="P17" s="264"/>
      <c r="Q17"/>
      <c r="R17"/>
      <c r="S17"/>
    </row>
    <row r="18" spans="1:256" ht="21.6" customHeight="1">
      <c r="A18" s="27" t="s">
        <v>22</v>
      </c>
      <c r="F18" s="98" t="s">
        <v>153</v>
      </c>
      <c r="H18" s="5">
        <v>-277828</v>
      </c>
      <c r="I18" s="34"/>
      <c r="J18" s="5">
        <v>-341447</v>
      </c>
      <c r="K18" s="34"/>
      <c r="L18" s="5">
        <v>-338</v>
      </c>
      <c r="M18" s="45"/>
      <c r="N18" s="5">
        <v>-281</v>
      </c>
      <c r="O18" s="263"/>
      <c r="P18" s="264"/>
      <c r="Q18"/>
      <c r="R18"/>
      <c r="S18"/>
    </row>
    <row r="19" spans="1:256" ht="21.6" customHeight="1">
      <c r="A19" s="27" t="s">
        <v>92</v>
      </c>
      <c r="F19" s="98" t="s">
        <v>153</v>
      </c>
      <c r="H19" s="263">
        <v>-13340</v>
      </c>
      <c r="I19" s="6"/>
      <c r="J19" s="5">
        <v>-41079</v>
      </c>
      <c r="K19" s="6"/>
      <c r="L19" s="1">
        <v>0</v>
      </c>
      <c r="M19" s="5"/>
      <c r="N19" s="1">
        <v>0</v>
      </c>
      <c r="O19" s="263"/>
      <c r="P19" s="264"/>
      <c r="Q19"/>
      <c r="R19"/>
      <c r="S19"/>
    </row>
    <row r="20" spans="1:256" ht="21.6" customHeight="1">
      <c r="A20" s="27" t="s">
        <v>23</v>
      </c>
      <c r="F20" s="98" t="s">
        <v>153</v>
      </c>
      <c r="H20" s="263">
        <v>-20143</v>
      </c>
      <c r="I20" s="34"/>
      <c r="J20" s="5">
        <v>-29443</v>
      </c>
      <c r="K20" s="45"/>
      <c r="L20" s="1">
        <v>0</v>
      </c>
      <c r="M20" s="45"/>
      <c r="N20" s="1">
        <v>0</v>
      </c>
      <c r="O20" s="263"/>
      <c r="P20" s="264"/>
      <c r="Q20"/>
      <c r="R20"/>
      <c r="S20"/>
    </row>
    <row r="21" spans="1:256" ht="21.6" customHeight="1">
      <c r="A21" s="27" t="s">
        <v>120</v>
      </c>
      <c r="H21" s="1">
        <v>0</v>
      </c>
      <c r="J21" s="1">
        <v>0</v>
      </c>
      <c r="K21" s="6"/>
      <c r="L21" s="263">
        <v>-29646</v>
      </c>
      <c r="M21" s="5"/>
      <c r="N21" s="5">
        <v>-29646</v>
      </c>
      <c r="O21" s="265"/>
      <c r="P21" s="264"/>
      <c r="Q21"/>
      <c r="R21"/>
      <c r="S21"/>
    </row>
    <row r="22" spans="1:256" s="41" customFormat="1" ht="21.6" customHeight="1">
      <c r="A22" s="27" t="s">
        <v>125</v>
      </c>
      <c r="B22" s="27"/>
      <c r="C22" s="27"/>
      <c r="D22" s="27"/>
      <c r="E22" s="27"/>
      <c r="F22" s="98" t="s">
        <v>153</v>
      </c>
      <c r="G22" s="29"/>
      <c r="H22" s="263">
        <v>-3868</v>
      </c>
      <c r="I22" s="6"/>
      <c r="J22" s="5">
        <v>-10457</v>
      </c>
      <c r="K22" s="6"/>
      <c r="L22" s="263">
        <v>-13094</v>
      </c>
      <c r="M22" s="5"/>
      <c r="N22" s="5">
        <v>-13475</v>
      </c>
      <c r="O22" s="265"/>
      <c r="P22" s="264"/>
      <c r="Q22"/>
      <c r="R22"/>
      <c r="S2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  <c r="IU22" s="32"/>
      <c r="IV22" s="32"/>
    </row>
    <row r="23" spans="1:256" s="41" customFormat="1" ht="21.6" customHeight="1">
      <c r="A23" s="35" t="s">
        <v>38</v>
      </c>
      <c r="B23" s="35"/>
      <c r="C23" s="35"/>
      <c r="D23" s="35"/>
      <c r="E23" s="35"/>
      <c r="F23" s="36"/>
      <c r="G23" s="37"/>
      <c r="H23" s="103">
        <f>SUM(H18:H22)</f>
        <v>-315179</v>
      </c>
      <c r="I23" s="9"/>
      <c r="J23" s="103">
        <f>SUM(J18:J22)</f>
        <v>-422426</v>
      </c>
      <c r="K23" s="9"/>
      <c r="L23" s="103">
        <f>SUM(L18:L22)</f>
        <v>-43078</v>
      </c>
      <c r="M23" s="9"/>
      <c r="N23" s="103">
        <f>SUM(N18:N22)</f>
        <v>-43402</v>
      </c>
      <c r="O23" s="265"/>
      <c r="P23" s="264"/>
      <c r="Q23"/>
      <c r="R23"/>
      <c r="S23"/>
    </row>
    <row r="24" spans="1:256" s="41" customFormat="1" ht="14.4" customHeight="1">
      <c r="A24" s="35"/>
      <c r="B24" s="35"/>
      <c r="C24" s="35"/>
      <c r="D24" s="35"/>
      <c r="E24" s="35"/>
      <c r="F24" s="94"/>
      <c r="G24" s="37"/>
      <c r="H24" s="97"/>
      <c r="I24" s="39"/>
      <c r="J24" s="97"/>
      <c r="K24" s="39"/>
      <c r="L24" s="97"/>
      <c r="M24" s="47"/>
      <c r="N24" s="97"/>
      <c r="O24" s="265"/>
      <c r="P24" s="264"/>
      <c r="Q24"/>
      <c r="R24"/>
      <c r="S24"/>
    </row>
    <row r="25" spans="1:256" s="41" customFormat="1" ht="21.6" customHeight="1">
      <c r="A25" s="51" t="s">
        <v>31</v>
      </c>
      <c r="B25" s="35"/>
      <c r="C25" s="35"/>
      <c r="D25" s="35"/>
      <c r="E25" s="35"/>
      <c r="F25" s="94"/>
      <c r="G25" s="37"/>
      <c r="H25" s="104">
        <f>SUM(H15+H23)</f>
        <v>245485</v>
      </c>
      <c r="I25" s="44"/>
      <c r="J25" s="104">
        <f>SUM(J15+J23)</f>
        <v>247919</v>
      </c>
      <c r="K25" s="44"/>
      <c r="L25" s="104">
        <f>SUM(L15+L23)</f>
        <v>46242</v>
      </c>
      <c r="M25" s="105"/>
      <c r="N25" s="104">
        <f>SUM(N15+N23)</f>
        <v>48523</v>
      </c>
      <c r="O25" s="265"/>
      <c r="P25" s="264"/>
      <c r="Q25"/>
      <c r="R25"/>
      <c r="S25"/>
    </row>
    <row r="26" spans="1:256" ht="14.4" customHeight="1">
      <c r="A26" s="35"/>
      <c r="B26" s="35"/>
      <c r="C26" s="35"/>
      <c r="D26" s="35"/>
      <c r="E26" s="35"/>
      <c r="F26" s="94"/>
      <c r="G26" s="37"/>
      <c r="H26" s="104"/>
      <c r="I26" s="44"/>
      <c r="J26" s="104"/>
      <c r="K26" s="44"/>
      <c r="L26" s="104"/>
      <c r="M26" s="105"/>
      <c r="N26" s="104"/>
      <c r="O26" s="265"/>
      <c r="P26" s="264"/>
      <c r="Q26"/>
      <c r="R26"/>
      <c r="S26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  <c r="IO26" s="41"/>
      <c r="IP26" s="41"/>
      <c r="IQ26" s="41"/>
      <c r="IR26" s="41"/>
      <c r="IS26" s="41"/>
      <c r="IT26" s="41"/>
      <c r="IU26" s="41"/>
      <c r="IV26" s="41"/>
    </row>
    <row r="27" spans="1:256" ht="21.6" customHeight="1">
      <c r="A27" s="27" t="s">
        <v>90</v>
      </c>
      <c r="B27" s="35"/>
      <c r="C27" s="35"/>
      <c r="D27" s="35"/>
      <c r="E27" s="35"/>
      <c r="F27" s="98">
        <v>5</v>
      </c>
      <c r="H27" s="281">
        <v>0</v>
      </c>
      <c r="I27" s="34"/>
      <c r="J27" s="281">
        <v>0</v>
      </c>
      <c r="K27" s="34"/>
      <c r="L27" s="279">
        <v>900</v>
      </c>
      <c r="M27" s="45"/>
      <c r="N27" s="281">
        <v>0</v>
      </c>
      <c r="O27" s="263"/>
      <c r="P27" s="264"/>
      <c r="Q27"/>
      <c r="R27"/>
      <c r="S27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  <c r="IN27" s="41"/>
      <c r="IO27" s="41"/>
      <c r="IP27" s="41"/>
      <c r="IQ27" s="41"/>
      <c r="IR27" s="41"/>
      <c r="IS27" s="41"/>
      <c r="IT27" s="41"/>
      <c r="IU27" s="41"/>
      <c r="IV27" s="41"/>
    </row>
    <row r="28" spans="1:256" ht="21.6" customHeight="1">
      <c r="A28" s="27" t="s">
        <v>21</v>
      </c>
      <c r="F28" s="106" t="s">
        <v>153</v>
      </c>
      <c r="H28" s="279">
        <v>29060</v>
      </c>
      <c r="I28" s="6"/>
      <c r="J28" s="5">
        <v>14026</v>
      </c>
      <c r="K28" s="6"/>
      <c r="L28" s="279">
        <v>1048</v>
      </c>
      <c r="M28" s="5"/>
      <c r="N28" s="5">
        <v>11978</v>
      </c>
      <c r="O28" s="263"/>
      <c r="P28" s="264"/>
      <c r="Q28"/>
      <c r="R28"/>
      <c r="S28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  <c r="IN28" s="41"/>
      <c r="IO28" s="41"/>
      <c r="IP28" s="41"/>
      <c r="IQ28" s="41"/>
      <c r="IR28" s="41"/>
      <c r="IS28" s="41"/>
      <c r="IT28" s="41"/>
      <c r="IU28" s="41"/>
      <c r="IV28" s="41"/>
    </row>
    <row r="29" spans="1:256" ht="21.6" customHeight="1">
      <c r="A29" s="27" t="s">
        <v>24</v>
      </c>
      <c r="F29" s="28" t="s">
        <v>153</v>
      </c>
      <c r="H29" s="279">
        <v>-65758</v>
      </c>
      <c r="I29" s="6"/>
      <c r="J29" s="5">
        <v>-60889</v>
      </c>
      <c r="K29" s="6"/>
      <c r="L29" s="279">
        <v>-155</v>
      </c>
      <c r="M29" s="5"/>
      <c r="N29" s="5">
        <v>-365</v>
      </c>
      <c r="O29" s="263"/>
      <c r="P29" s="264"/>
      <c r="Q29"/>
      <c r="R29"/>
      <c r="S29"/>
    </row>
    <row r="30" spans="1:256" ht="21.6" customHeight="1">
      <c r="A30" s="27" t="s">
        <v>25</v>
      </c>
      <c r="F30" s="28" t="s">
        <v>153</v>
      </c>
      <c r="H30" s="280">
        <v>-110046</v>
      </c>
      <c r="I30" s="6"/>
      <c r="J30" s="124">
        <v>-138504</v>
      </c>
      <c r="K30" s="6"/>
      <c r="L30" s="280">
        <v>-32313</v>
      </c>
      <c r="M30" s="5"/>
      <c r="N30" s="124">
        <v>-41582</v>
      </c>
      <c r="O30" s="263"/>
      <c r="P30" s="264"/>
      <c r="Q30"/>
      <c r="R30"/>
      <c r="S30"/>
    </row>
    <row r="31" spans="1:256" ht="14.4" customHeight="1">
      <c r="H31" s="5"/>
      <c r="I31" s="6"/>
      <c r="J31" s="5"/>
      <c r="K31" s="6"/>
      <c r="L31" s="5"/>
      <c r="M31" s="5"/>
      <c r="N31" s="5"/>
      <c r="O31" s="263"/>
      <c r="P31" s="264"/>
      <c r="Q31"/>
      <c r="R31"/>
      <c r="S31"/>
    </row>
    <row r="32" spans="1:256" ht="21.6" customHeight="1">
      <c r="A32" s="35" t="s">
        <v>219</v>
      </c>
      <c r="H32" s="47">
        <f>SUM(H25:H30)</f>
        <v>98741</v>
      </c>
      <c r="I32" s="6"/>
      <c r="J32" s="47">
        <f>SUM(J25:J30)</f>
        <v>62552</v>
      </c>
      <c r="K32" s="6"/>
      <c r="L32" s="47">
        <f>SUM(L25:L30)</f>
        <v>15722</v>
      </c>
      <c r="M32" s="5"/>
      <c r="N32" s="47">
        <f>SUM(N25:N30)</f>
        <v>18554</v>
      </c>
      <c r="O32" s="263"/>
      <c r="P32" s="264"/>
      <c r="Q32"/>
      <c r="R32"/>
      <c r="S32"/>
    </row>
    <row r="33" spans="1:256" ht="21.6" customHeight="1">
      <c r="A33" s="27" t="s">
        <v>29</v>
      </c>
      <c r="H33" s="279">
        <v>-847</v>
      </c>
      <c r="I33" s="6"/>
      <c r="J33" s="5">
        <v>-1913</v>
      </c>
      <c r="K33" s="6"/>
      <c r="L33" s="279">
        <v>-96</v>
      </c>
      <c r="M33" s="5"/>
      <c r="N33" s="5">
        <v>-2232</v>
      </c>
      <c r="O33" s="263"/>
      <c r="P33" s="264"/>
      <c r="Q33"/>
      <c r="R33"/>
      <c r="S33"/>
    </row>
    <row r="34" spans="1:256" ht="21.6" customHeight="1">
      <c r="A34" s="27" t="s">
        <v>247</v>
      </c>
      <c r="F34" s="28" t="s">
        <v>189</v>
      </c>
      <c r="H34" s="279">
        <v>-4195</v>
      </c>
      <c r="I34" s="6"/>
      <c r="J34" s="1">
        <v>0</v>
      </c>
      <c r="K34" s="6"/>
      <c r="L34" s="279">
        <v>15</v>
      </c>
      <c r="M34" s="5"/>
      <c r="N34" s="1">
        <v>0</v>
      </c>
      <c r="O34" s="263"/>
      <c r="P34" s="264"/>
      <c r="Q34"/>
      <c r="R34"/>
      <c r="S34"/>
    </row>
    <row r="35" spans="1:256" ht="21.6" customHeight="1">
      <c r="A35" s="27" t="s">
        <v>241</v>
      </c>
      <c r="H35" s="279"/>
      <c r="I35" s="6"/>
      <c r="J35" s="5"/>
      <c r="K35" s="6"/>
      <c r="L35" s="279"/>
      <c r="M35" s="5"/>
      <c r="N35" s="5"/>
      <c r="O35" s="263"/>
      <c r="P35" s="264"/>
      <c r="Q35"/>
      <c r="R35"/>
      <c r="S35"/>
    </row>
    <row r="36" spans="1:256" ht="21.6" customHeight="1">
      <c r="A36" s="32"/>
      <c r="B36" s="27" t="s">
        <v>221</v>
      </c>
      <c r="F36" s="107"/>
      <c r="H36" s="280">
        <v>337</v>
      </c>
      <c r="I36" s="5"/>
      <c r="J36" s="124">
        <v>1301</v>
      </c>
      <c r="K36" s="6"/>
      <c r="L36" s="283">
        <v>0</v>
      </c>
      <c r="M36" s="5"/>
      <c r="N36" s="149">
        <v>0</v>
      </c>
      <c r="O36" s="265"/>
      <c r="P36" s="264"/>
      <c r="Q36"/>
      <c r="R36"/>
      <c r="S36"/>
    </row>
    <row r="37" spans="1:256" ht="14.4" customHeight="1">
      <c r="A37" s="32"/>
      <c r="F37" s="107"/>
      <c r="H37" s="45"/>
      <c r="I37" s="5"/>
      <c r="J37" s="45"/>
      <c r="K37" s="6"/>
      <c r="L37" s="135"/>
      <c r="M37" s="5"/>
      <c r="N37" s="135"/>
      <c r="O37" s="263"/>
      <c r="P37" s="264"/>
      <c r="Q37"/>
      <c r="R37"/>
      <c r="S37"/>
    </row>
    <row r="38" spans="1:256" ht="21.6" customHeight="1">
      <c r="A38" s="35" t="s">
        <v>126</v>
      </c>
      <c r="B38" s="35"/>
      <c r="C38" s="35"/>
      <c r="D38" s="35"/>
      <c r="E38" s="35"/>
      <c r="F38" s="36"/>
      <c r="G38" s="37"/>
      <c r="H38" s="3">
        <f>SUM(H32:H36)</f>
        <v>94036</v>
      </c>
      <c r="I38" s="39"/>
      <c r="J38" s="3">
        <f>SUM(J32:J36)</f>
        <v>61940</v>
      </c>
      <c r="K38" s="39"/>
      <c r="L38" s="3">
        <f>SUM(L32:L36)</f>
        <v>15641</v>
      </c>
      <c r="M38" s="47"/>
      <c r="N38" s="3">
        <f>SUM(N32:N36)</f>
        <v>16322</v>
      </c>
      <c r="O38" s="265"/>
      <c r="P38" s="264"/>
      <c r="Q38"/>
      <c r="R38"/>
      <c r="S38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  <c r="ID38" s="41"/>
      <c r="IE38" s="41"/>
      <c r="IF38" s="41"/>
      <c r="IG38" s="41"/>
      <c r="IH38" s="41"/>
      <c r="II38" s="41"/>
      <c r="IJ38" s="41"/>
      <c r="IK38" s="41"/>
      <c r="IL38" s="41"/>
      <c r="IM38" s="41"/>
      <c r="IN38" s="41"/>
      <c r="IO38" s="41"/>
      <c r="IP38" s="41"/>
      <c r="IQ38" s="41"/>
      <c r="IR38" s="41"/>
      <c r="IS38" s="41"/>
      <c r="IT38" s="41"/>
      <c r="IU38" s="41"/>
      <c r="IV38" s="41"/>
    </row>
    <row r="39" spans="1:256" s="41" customFormat="1" ht="21.6" customHeight="1">
      <c r="A39" s="27" t="s">
        <v>106</v>
      </c>
      <c r="B39" s="27"/>
      <c r="C39" s="27"/>
      <c r="D39" s="27"/>
      <c r="E39" s="27"/>
      <c r="F39" s="43"/>
      <c r="G39" s="29"/>
      <c r="H39" s="280">
        <v>-20348</v>
      </c>
      <c r="I39" s="9"/>
      <c r="J39" s="124">
        <v>-17329</v>
      </c>
      <c r="K39" s="9"/>
      <c r="L39" s="280">
        <v>-3848</v>
      </c>
      <c r="M39" s="9"/>
      <c r="N39" s="124">
        <v>-4468</v>
      </c>
      <c r="O39" s="267"/>
      <c r="P39" s="268"/>
      <c r="Q39"/>
      <c r="R39"/>
      <c r="S39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  <c r="IU39" s="32"/>
      <c r="IV39" s="32"/>
    </row>
    <row r="40" spans="1:256" s="108" customFormat="1" ht="21.6" customHeight="1" thickBot="1">
      <c r="A40" s="35" t="s">
        <v>127</v>
      </c>
      <c r="B40" s="35"/>
      <c r="C40" s="35"/>
      <c r="D40" s="35"/>
      <c r="E40" s="35"/>
      <c r="F40" s="36"/>
      <c r="G40" s="37"/>
      <c r="H40" s="172">
        <f>SUM(H38:H39)</f>
        <v>73688</v>
      </c>
      <c r="I40" s="44"/>
      <c r="J40" s="172">
        <f>SUM(J38:J39)</f>
        <v>44611</v>
      </c>
      <c r="K40" s="44"/>
      <c r="L40" s="172">
        <f>SUM(L38:L39)</f>
        <v>11793</v>
      </c>
      <c r="M40" s="44"/>
      <c r="N40" s="172">
        <f>SUM(N38:N39)</f>
        <v>11854</v>
      </c>
      <c r="O40" s="268"/>
      <c r="P40" s="264"/>
      <c r="Q40"/>
      <c r="R40"/>
      <c r="S40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  <c r="ID40" s="41"/>
      <c r="IE40" s="41"/>
      <c r="IF40" s="41"/>
      <c r="IG40" s="41"/>
      <c r="IH40" s="41"/>
      <c r="II40" s="41"/>
      <c r="IJ40" s="41"/>
      <c r="IK40" s="41"/>
      <c r="IL40" s="41"/>
      <c r="IM40" s="41"/>
      <c r="IN40" s="41"/>
      <c r="IO40" s="41"/>
      <c r="IP40" s="41"/>
      <c r="IQ40" s="41"/>
      <c r="IR40" s="41"/>
      <c r="IS40" s="41"/>
      <c r="IT40" s="41"/>
      <c r="IU40" s="41"/>
      <c r="IV40" s="41"/>
    </row>
    <row r="41" spans="1:256" s="108" customFormat="1" ht="21.6" customHeight="1" thickTop="1">
      <c r="A41" s="109"/>
      <c r="B41" s="109"/>
      <c r="C41" s="109"/>
      <c r="D41" s="109"/>
      <c r="E41" s="109"/>
      <c r="F41" s="19"/>
      <c r="G41" s="20"/>
      <c r="H41" s="3"/>
      <c r="I41" s="44"/>
      <c r="J41" s="3"/>
      <c r="K41" s="44"/>
      <c r="L41" s="3"/>
      <c r="M41" s="44"/>
      <c r="N41" s="3"/>
      <c r="O41" s="257"/>
      <c r="P41" s="257"/>
      <c r="R41"/>
      <c r="S4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</row>
    <row r="42" spans="1:256" s="108" customFormat="1" ht="21.6" customHeight="1">
      <c r="A42" s="14" t="s">
        <v>40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257"/>
      <c r="P42" s="257"/>
      <c r="Q42"/>
      <c r="R42"/>
      <c r="S42"/>
    </row>
    <row r="43" spans="1:256" s="21" customFormat="1" ht="21.6" customHeight="1">
      <c r="A43" s="14" t="s">
        <v>64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257"/>
      <c r="P43" s="261"/>
      <c r="Q43"/>
      <c r="R43"/>
      <c r="S43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8"/>
      <c r="AY43" s="108"/>
      <c r="AZ43" s="108"/>
      <c r="BA43" s="108"/>
      <c r="BB43" s="108"/>
      <c r="BC43" s="108"/>
      <c r="BD43" s="108"/>
      <c r="BE43" s="108"/>
      <c r="BF43" s="108"/>
      <c r="BG43" s="108"/>
      <c r="BH43" s="108"/>
      <c r="BI43" s="108"/>
      <c r="BJ43" s="108"/>
      <c r="BK43" s="108"/>
      <c r="BL43" s="108"/>
      <c r="BM43" s="108"/>
      <c r="BN43" s="108"/>
      <c r="BO43" s="108"/>
      <c r="BP43" s="108"/>
      <c r="BQ43" s="108"/>
      <c r="BR43" s="108"/>
      <c r="BS43" s="108"/>
      <c r="BT43" s="108"/>
      <c r="BU43" s="108"/>
      <c r="BV43" s="108"/>
      <c r="BW43" s="108"/>
      <c r="BX43" s="108"/>
      <c r="BY43" s="108"/>
      <c r="BZ43" s="108"/>
      <c r="CA43" s="108"/>
      <c r="CB43" s="108"/>
      <c r="CC43" s="108"/>
      <c r="CD43" s="108"/>
      <c r="CE43" s="108"/>
      <c r="CF43" s="108"/>
      <c r="CG43" s="108"/>
      <c r="CH43" s="108"/>
      <c r="CI43" s="108"/>
      <c r="CJ43" s="108"/>
      <c r="CK43" s="108"/>
      <c r="CL43" s="108"/>
      <c r="CM43" s="108"/>
      <c r="CN43" s="108"/>
      <c r="CO43" s="108"/>
      <c r="CP43" s="108"/>
      <c r="CQ43" s="108"/>
      <c r="CR43" s="108"/>
      <c r="CS43" s="108"/>
      <c r="CT43" s="108"/>
      <c r="CU43" s="108"/>
      <c r="CV43" s="108"/>
      <c r="CW43" s="108"/>
      <c r="CX43" s="108"/>
      <c r="CY43" s="108"/>
      <c r="CZ43" s="108"/>
      <c r="DA43" s="108"/>
      <c r="DB43" s="108"/>
      <c r="DC43" s="108"/>
      <c r="DD43" s="108"/>
      <c r="DE43" s="108"/>
      <c r="DF43" s="108"/>
      <c r="DG43" s="108"/>
      <c r="DH43" s="108"/>
      <c r="DI43" s="108"/>
      <c r="DJ43" s="108"/>
      <c r="DK43" s="108"/>
      <c r="DL43" s="108"/>
      <c r="DM43" s="108"/>
      <c r="DN43" s="108"/>
      <c r="DO43" s="108"/>
      <c r="DP43" s="108"/>
      <c r="DQ43" s="108"/>
      <c r="DR43" s="108"/>
      <c r="DS43" s="108"/>
      <c r="DT43" s="108"/>
      <c r="DU43" s="108"/>
      <c r="DV43" s="108"/>
      <c r="DW43" s="108"/>
      <c r="DX43" s="108"/>
      <c r="DY43" s="108"/>
      <c r="DZ43" s="108"/>
      <c r="EA43" s="108"/>
      <c r="EB43" s="108"/>
      <c r="EC43" s="108"/>
      <c r="ED43" s="108"/>
      <c r="EE43" s="108"/>
      <c r="EF43" s="108"/>
      <c r="EG43" s="108"/>
      <c r="EH43" s="108"/>
      <c r="EI43" s="108"/>
      <c r="EJ43" s="108"/>
      <c r="EK43" s="108"/>
      <c r="EL43" s="108"/>
      <c r="EM43" s="108"/>
      <c r="EN43" s="108"/>
      <c r="EO43" s="108"/>
      <c r="EP43" s="108"/>
      <c r="EQ43" s="108"/>
      <c r="ER43" s="108"/>
      <c r="ES43" s="108"/>
      <c r="ET43" s="108"/>
      <c r="EU43" s="108"/>
      <c r="EV43" s="108"/>
      <c r="EW43" s="108"/>
      <c r="EX43" s="108"/>
      <c r="EY43" s="108"/>
      <c r="EZ43" s="108"/>
      <c r="FA43" s="108"/>
      <c r="FB43" s="108"/>
      <c r="FC43" s="108"/>
      <c r="FD43" s="108"/>
      <c r="FE43" s="108"/>
      <c r="FF43" s="108"/>
      <c r="FG43" s="108"/>
      <c r="FH43" s="108"/>
      <c r="FI43" s="108"/>
      <c r="FJ43" s="108"/>
      <c r="FK43" s="108"/>
      <c r="FL43" s="108"/>
      <c r="FM43" s="108"/>
      <c r="FN43" s="108"/>
      <c r="FO43" s="108"/>
      <c r="FP43" s="108"/>
      <c r="FQ43" s="108"/>
      <c r="FR43" s="108"/>
      <c r="FS43" s="108"/>
      <c r="FT43" s="108"/>
      <c r="FU43" s="108"/>
      <c r="FV43" s="108"/>
      <c r="FW43" s="108"/>
      <c r="FX43" s="108"/>
      <c r="FY43" s="108"/>
      <c r="FZ43" s="108"/>
      <c r="GA43" s="108"/>
      <c r="GB43" s="108"/>
      <c r="GC43" s="108"/>
      <c r="GD43" s="108"/>
      <c r="GE43" s="108"/>
      <c r="GF43" s="108"/>
      <c r="GG43" s="108"/>
      <c r="GH43" s="108"/>
      <c r="GI43" s="108"/>
      <c r="GJ43" s="108"/>
      <c r="GK43" s="108"/>
      <c r="GL43" s="108"/>
      <c r="GM43" s="108"/>
      <c r="GN43" s="108"/>
      <c r="GO43" s="108"/>
      <c r="GP43" s="108"/>
      <c r="GQ43" s="108"/>
      <c r="GR43" s="108"/>
      <c r="GS43" s="108"/>
      <c r="GT43" s="108"/>
      <c r="GU43" s="108"/>
      <c r="GV43" s="108"/>
      <c r="GW43" s="108"/>
      <c r="GX43" s="108"/>
      <c r="GY43" s="108"/>
      <c r="GZ43" s="108"/>
      <c r="HA43" s="108"/>
      <c r="HB43" s="108"/>
      <c r="HC43" s="108"/>
      <c r="HD43" s="108"/>
      <c r="HE43" s="108"/>
      <c r="HF43" s="108"/>
      <c r="HG43" s="108"/>
      <c r="HH43" s="108"/>
      <c r="HI43" s="108"/>
      <c r="HJ43" s="108"/>
      <c r="HK43" s="108"/>
      <c r="HL43" s="108"/>
      <c r="HM43" s="108"/>
      <c r="HN43" s="108"/>
      <c r="HO43" s="108"/>
      <c r="HP43" s="108"/>
      <c r="HQ43" s="108"/>
      <c r="HR43" s="108"/>
      <c r="HS43" s="108"/>
      <c r="HT43" s="108"/>
      <c r="HU43" s="108"/>
      <c r="HV43" s="108"/>
      <c r="HW43" s="108"/>
      <c r="HX43" s="108"/>
      <c r="HY43" s="108"/>
      <c r="HZ43" s="108"/>
      <c r="IA43" s="108"/>
      <c r="IB43" s="108"/>
      <c r="IC43" s="108"/>
      <c r="ID43" s="108"/>
      <c r="IE43" s="108"/>
      <c r="IF43" s="108"/>
      <c r="IG43" s="108"/>
      <c r="IH43" s="108"/>
      <c r="II43" s="108"/>
      <c r="IJ43" s="108"/>
      <c r="IK43" s="108"/>
      <c r="IL43" s="108"/>
      <c r="IM43" s="108"/>
      <c r="IN43" s="108"/>
      <c r="IO43" s="108"/>
      <c r="IP43" s="108"/>
      <c r="IQ43" s="108"/>
      <c r="IR43" s="108"/>
      <c r="IS43" s="108"/>
      <c r="IT43" s="108"/>
      <c r="IU43" s="108"/>
      <c r="IV43" s="108"/>
    </row>
    <row r="44" spans="1:256" s="21" customFormat="1" ht="21.6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257"/>
      <c r="P44" s="261"/>
      <c r="Q44"/>
      <c r="R44"/>
      <c r="S44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8"/>
      <c r="BF44" s="108"/>
      <c r="BG44" s="108"/>
      <c r="BH44" s="108"/>
      <c r="BI44" s="108"/>
      <c r="BJ44" s="108"/>
      <c r="BK44" s="108"/>
      <c r="BL44" s="108"/>
      <c r="BM44" s="108"/>
      <c r="BN44" s="108"/>
      <c r="BO44" s="108"/>
      <c r="BP44" s="108"/>
      <c r="BQ44" s="108"/>
      <c r="BR44" s="108"/>
      <c r="BS44" s="108"/>
      <c r="BT44" s="108"/>
      <c r="BU44" s="108"/>
      <c r="BV44" s="108"/>
      <c r="BW44" s="108"/>
      <c r="BX44" s="108"/>
      <c r="BY44" s="108"/>
      <c r="BZ44" s="108"/>
      <c r="CA44" s="108"/>
      <c r="CB44" s="108"/>
      <c r="CC44" s="108"/>
      <c r="CD44" s="108"/>
      <c r="CE44" s="108"/>
      <c r="CF44" s="108"/>
      <c r="CG44" s="108"/>
      <c r="CH44" s="108"/>
      <c r="CI44" s="108"/>
      <c r="CJ44" s="108"/>
      <c r="CK44" s="108"/>
      <c r="CL44" s="108"/>
      <c r="CM44" s="108"/>
      <c r="CN44" s="108"/>
      <c r="CO44" s="108"/>
      <c r="CP44" s="108"/>
      <c r="CQ44" s="108"/>
      <c r="CR44" s="108"/>
      <c r="CS44" s="108"/>
      <c r="CT44" s="108"/>
      <c r="CU44" s="108"/>
      <c r="CV44" s="108"/>
      <c r="CW44" s="108"/>
      <c r="CX44" s="108"/>
      <c r="CY44" s="108"/>
      <c r="CZ44" s="108"/>
      <c r="DA44" s="108"/>
      <c r="DB44" s="108"/>
      <c r="DC44" s="108"/>
      <c r="DD44" s="108"/>
      <c r="DE44" s="108"/>
      <c r="DF44" s="108"/>
      <c r="DG44" s="108"/>
      <c r="DH44" s="108"/>
      <c r="DI44" s="108"/>
      <c r="DJ44" s="108"/>
      <c r="DK44" s="108"/>
      <c r="DL44" s="108"/>
      <c r="DM44" s="108"/>
      <c r="DN44" s="108"/>
      <c r="DO44" s="108"/>
      <c r="DP44" s="108"/>
      <c r="DQ44" s="108"/>
      <c r="DR44" s="108"/>
      <c r="DS44" s="108"/>
      <c r="DT44" s="108"/>
      <c r="DU44" s="108"/>
      <c r="DV44" s="108"/>
      <c r="DW44" s="108"/>
      <c r="DX44" s="108"/>
      <c r="DY44" s="108"/>
      <c r="DZ44" s="108"/>
      <c r="EA44" s="108"/>
      <c r="EB44" s="108"/>
      <c r="EC44" s="108"/>
      <c r="ED44" s="108"/>
      <c r="EE44" s="108"/>
      <c r="EF44" s="108"/>
      <c r="EG44" s="108"/>
      <c r="EH44" s="108"/>
      <c r="EI44" s="108"/>
      <c r="EJ44" s="108"/>
      <c r="EK44" s="108"/>
      <c r="EL44" s="108"/>
      <c r="EM44" s="108"/>
      <c r="EN44" s="108"/>
      <c r="EO44" s="108"/>
      <c r="EP44" s="108"/>
      <c r="EQ44" s="108"/>
      <c r="ER44" s="108"/>
      <c r="ES44" s="108"/>
      <c r="ET44" s="108"/>
      <c r="EU44" s="108"/>
      <c r="EV44" s="108"/>
      <c r="EW44" s="108"/>
      <c r="EX44" s="108"/>
      <c r="EY44" s="108"/>
      <c r="EZ44" s="108"/>
      <c r="FA44" s="108"/>
      <c r="FB44" s="108"/>
      <c r="FC44" s="108"/>
      <c r="FD44" s="108"/>
      <c r="FE44" s="108"/>
      <c r="FF44" s="108"/>
      <c r="FG44" s="108"/>
      <c r="FH44" s="108"/>
      <c r="FI44" s="108"/>
      <c r="FJ44" s="108"/>
      <c r="FK44" s="108"/>
      <c r="FL44" s="108"/>
      <c r="FM44" s="108"/>
      <c r="FN44" s="108"/>
      <c r="FO44" s="108"/>
      <c r="FP44" s="108"/>
      <c r="FQ44" s="108"/>
      <c r="FR44" s="108"/>
      <c r="FS44" s="108"/>
      <c r="FT44" s="108"/>
      <c r="FU44" s="108"/>
      <c r="FV44" s="108"/>
      <c r="FW44" s="108"/>
      <c r="FX44" s="108"/>
      <c r="FY44" s="108"/>
      <c r="FZ44" s="108"/>
      <c r="GA44" s="108"/>
      <c r="GB44" s="108"/>
      <c r="GC44" s="108"/>
      <c r="GD44" s="108"/>
      <c r="GE44" s="108"/>
      <c r="GF44" s="108"/>
      <c r="GG44" s="108"/>
      <c r="GH44" s="108"/>
      <c r="GI44" s="108"/>
      <c r="GJ44" s="108"/>
      <c r="GK44" s="108"/>
      <c r="GL44" s="108"/>
      <c r="GM44" s="108"/>
      <c r="GN44" s="108"/>
      <c r="GO44" s="108"/>
      <c r="GP44" s="108"/>
      <c r="GQ44" s="108"/>
      <c r="GR44" s="108"/>
      <c r="GS44" s="108"/>
      <c r="GT44" s="108"/>
      <c r="GU44" s="108"/>
      <c r="GV44" s="108"/>
      <c r="GW44" s="108"/>
      <c r="GX44" s="108"/>
      <c r="GY44" s="108"/>
      <c r="GZ44" s="108"/>
      <c r="HA44" s="108"/>
      <c r="HB44" s="108"/>
      <c r="HC44" s="108"/>
      <c r="HD44" s="108"/>
      <c r="HE44" s="108"/>
      <c r="HF44" s="108"/>
      <c r="HG44" s="108"/>
      <c r="HH44" s="108"/>
      <c r="HI44" s="108"/>
      <c r="HJ44" s="108"/>
      <c r="HK44" s="108"/>
      <c r="HL44" s="108"/>
      <c r="HM44" s="108"/>
      <c r="HN44" s="108"/>
      <c r="HO44" s="108"/>
      <c r="HP44" s="108"/>
      <c r="HQ44" s="108"/>
      <c r="HR44" s="108"/>
      <c r="HS44" s="108"/>
      <c r="HT44" s="108"/>
      <c r="HU44" s="108"/>
      <c r="HV44" s="108"/>
      <c r="HW44" s="108"/>
      <c r="HX44" s="108"/>
      <c r="HY44" s="108"/>
      <c r="HZ44" s="108"/>
      <c r="IA44" s="108"/>
      <c r="IB44" s="108"/>
      <c r="IC44" s="108"/>
      <c r="ID44" s="108"/>
      <c r="IE44" s="108"/>
      <c r="IF44" s="108"/>
      <c r="IG44" s="108"/>
      <c r="IH44" s="108"/>
      <c r="II44" s="108"/>
      <c r="IJ44" s="108"/>
      <c r="IK44" s="108"/>
      <c r="IL44" s="108"/>
      <c r="IM44" s="108"/>
      <c r="IN44" s="108"/>
      <c r="IO44" s="108"/>
      <c r="IP44" s="108"/>
      <c r="IQ44" s="108"/>
      <c r="IR44" s="108"/>
      <c r="IS44" s="108"/>
      <c r="IT44" s="108"/>
      <c r="IU44" s="108"/>
      <c r="IV44" s="108"/>
    </row>
    <row r="45" spans="1:256" s="21" customFormat="1" ht="21.6" customHeight="1">
      <c r="A45" s="82"/>
      <c r="B45" s="23"/>
      <c r="C45" s="23"/>
      <c r="D45" s="23"/>
      <c r="E45" s="23"/>
      <c r="F45" s="83"/>
      <c r="G45" s="84"/>
      <c r="H45" s="301" t="s">
        <v>14</v>
      </c>
      <c r="I45" s="301"/>
      <c r="J45" s="301"/>
      <c r="K45" s="84"/>
      <c r="L45" s="301" t="s">
        <v>15</v>
      </c>
      <c r="M45" s="301"/>
      <c r="N45" s="301"/>
      <c r="O45" s="105"/>
      <c r="P45" s="261"/>
      <c r="Q45"/>
      <c r="R45"/>
      <c r="S45"/>
    </row>
    <row r="46" spans="1:256" s="87" customFormat="1" ht="21.6" customHeight="1">
      <c r="A46" s="82"/>
      <c r="B46" s="23"/>
      <c r="C46" s="23"/>
      <c r="D46" s="23"/>
      <c r="E46" s="23"/>
      <c r="F46" s="83"/>
      <c r="G46" s="84"/>
      <c r="H46" s="303" t="s">
        <v>51</v>
      </c>
      <c r="I46" s="303"/>
      <c r="J46" s="303"/>
      <c r="K46" s="22"/>
      <c r="L46" s="303" t="s">
        <v>51</v>
      </c>
      <c r="M46" s="303"/>
      <c r="N46" s="303"/>
      <c r="O46" s="105"/>
      <c r="P46" s="261"/>
      <c r="Q46"/>
      <c r="R46"/>
      <c r="S46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  <c r="IU46" s="21"/>
      <c r="IV46" s="21"/>
    </row>
    <row r="47" spans="1:256" s="90" customFormat="1" ht="21.6" customHeight="1">
      <c r="A47" s="82"/>
      <c r="B47" s="23"/>
      <c r="C47" s="23"/>
      <c r="D47" s="23"/>
      <c r="E47" s="23"/>
      <c r="F47" s="21"/>
      <c r="G47" s="22"/>
      <c r="H47" s="300" t="s">
        <v>137</v>
      </c>
      <c r="I47" s="300"/>
      <c r="J47" s="300"/>
      <c r="K47" s="22"/>
      <c r="L47" s="300" t="s">
        <v>137</v>
      </c>
      <c r="M47" s="300"/>
      <c r="N47" s="300"/>
      <c r="O47" s="105"/>
      <c r="P47" s="261"/>
      <c r="Q47"/>
      <c r="R47"/>
      <c r="S47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  <c r="IT47" s="21"/>
      <c r="IU47" s="21"/>
      <c r="IV47" s="21"/>
    </row>
    <row r="48" spans="1:256" s="90" customFormat="1" ht="21.6" customHeight="1">
      <c r="A48" s="25"/>
      <c r="B48" s="25"/>
      <c r="C48" s="25"/>
      <c r="D48" s="25"/>
      <c r="E48" s="25"/>
      <c r="F48" s="85"/>
      <c r="G48" s="86"/>
      <c r="H48" s="2" t="s">
        <v>187</v>
      </c>
      <c r="I48" s="2"/>
      <c r="J48" s="2" t="s">
        <v>150</v>
      </c>
      <c r="K48" s="2"/>
      <c r="L48" s="2" t="s">
        <v>187</v>
      </c>
      <c r="M48" s="2"/>
      <c r="N48" s="2" t="s">
        <v>150</v>
      </c>
      <c r="O48" s="260"/>
      <c r="P48" s="261"/>
      <c r="Q48"/>
      <c r="R48"/>
      <c r="S48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87"/>
      <c r="CW48" s="87"/>
      <c r="CX48" s="87"/>
      <c r="CY48" s="87"/>
      <c r="CZ48" s="87"/>
      <c r="DA48" s="87"/>
      <c r="DB48" s="87"/>
      <c r="DC48" s="87"/>
      <c r="DD48" s="87"/>
      <c r="DE48" s="87"/>
      <c r="DF48" s="87"/>
      <c r="DG48" s="87"/>
      <c r="DH48" s="87"/>
      <c r="DI48" s="87"/>
      <c r="DJ48" s="87"/>
      <c r="DK48" s="87"/>
      <c r="DL48" s="87"/>
      <c r="DM48" s="87"/>
      <c r="DN48" s="87"/>
      <c r="DO48" s="87"/>
      <c r="DP48" s="87"/>
      <c r="DQ48" s="87"/>
      <c r="DR48" s="87"/>
      <c r="DS48" s="87"/>
      <c r="DT48" s="87"/>
      <c r="DU48" s="87"/>
      <c r="DV48" s="87"/>
      <c r="DW48" s="87"/>
      <c r="DX48" s="87"/>
      <c r="DY48" s="87"/>
      <c r="DZ48" s="87"/>
      <c r="EA48" s="87"/>
      <c r="EB48" s="87"/>
      <c r="EC48" s="87"/>
      <c r="ED48" s="87"/>
      <c r="EE48" s="87"/>
      <c r="EF48" s="87"/>
      <c r="EG48" s="87"/>
      <c r="EH48" s="87"/>
      <c r="EI48" s="87"/>
      <c r="EJ48" s="87"/>
      <c r="EK48" s="87"/>
      <c r="EL48" s="87"/>
      <c r="EM48" s="87"/>
      <c r="EN48" s="87"/>
      <c r="EO48" s="87"/>
      <c r="EP48" s="87"/>
      <c r="EQ48" s="87"/>
      <c r="ER48" s="87"/>
      <c r="ES48" s="87"/>
      <c r="ET48" s="87"/>
      <c r="EU48" s="87"/>
      <c r="EV48" s="87"/>
      <c r="EW48" s="87"/>
      <c r="EX48" s="87"/>
      <c r="EY48" s="87"/>
      <c r="EZ48" s="87"/>
      <c r="FA48" s="87"/>
      <c r="FB48" s="87"/>
      <c r="FC48" s="87"/>
      <c r="FD48" s="87"/>
      <c r="FE48" s="87"/>
      <c r="FF48" s="87"/>
      <c r="FG48" s="87"/>
      <c r="FH48" s="87"/>
      <c r="FI48" s="87"/>
      <c r="FJ48" s="87"/>
      <c r="FK48" s="87"/>
      <c r="FL48" s="87"/>
      <c r="FM48" s="87"/>
      <c r="FN48" s="87"/>
      <c r="FO48" s="87"/>
      <c r="FP48" s="87"/>
      <c r="FQ48" s="87"/>
      <c r="FR48" s="87"/>
      <c r="FS48" s="87"/>
      <c r="FT48" s="87"/>
      <c r="FU48" s="87"/>
      <c r="FV48" s="87"/>
      <c r="FW48" s="87"/>
      <c r="FX48" s="87"/>
      <c r="FY48" s="87"/>
      <c r="FZ48" s="87"/>
      <c r="GA48" s="87"/>
      <c r="GB48" s="87"/>
      <c r="GC48" s="87"/>
      <c r="GD48" s="87"/>
      <c r="GE48" s="87"/>
      <c r="GF48" s="87"/>
      <c r="GG48" s="87"/>
      <c r="GH48" s="87"/>
      <c r="GI48" s="87"/>
      <c r="GJ48" s="87"/>
      <c r="GK48" s="87"/>
      <c r="GL48" s="87"/>
      <c r="GM48" s="87"/>
      <c r="GN48" s="87"/>
      <c r="GO48" s="87"/>
      <c r="GP48" s="87"/>
      <c r="GQ48" s="87"/>
      <c r="GR48" s="87"/>
      <c r="GS48" s="87"/>
      <c r="GT48" s="87"/>
      <c r="GU48" s="87"/>
      <c r="GV48" s="87"/>
      <c r="GW48" s="87"/>
      <c r="GX48" s="87"/>
      <c r="GY48" s="87"/>
      <c r="GZ48" s="87"/>
      <c r="HA48" s="87"/>
      <c r="HB48" s="87"/>
      <c r="HC48" s="87"/>
      <c r="HD48" s="87"/>
      <c r="HE48" s="87"/>
      <c r="HF48" s="87"/>
      <c r="HG48" s="87"/>
      <c r="HH48" s="87"/>
      <c r="HI48" s="87"/>
      <c r="HJ48" s="87"/>
      <c r="HK48" s="87"/>
      <c r="HL48" s="87"/>
      <c r="HM48" s="87"/>
      <c r="HN48" s="87"/>
      <c r="HO48" s="87"/>
      <c r="HP48" s="87"/>
      <c r="HQ48" s="87"/>
      <c r="HR48" s="87"/>
      <c r="HS48" s="87"/>
      <c r="HT48" s="87"/>
      <c r="HU48" s="87"/>
      <c r="HV48" s="87"/>
      <c r="HW48" s="87"/>
      <c r="HX48" s="87"/>
      <c r="HY48" s="87"/>
      <c r="HZ48" s="87"/>
      <c r="IA48" s="87"/>
      <c r="IB48" s="87"/>
      <c r="IC48" s="87"/>
      <c r="ID48" s="87"/>
      <c r="IE48" s="87"/>
      <c r="IF48" s="87"/>
      <c r="IG48" s="87"/>
      <c r="IH48" s="87"/>
      <c r="II48" s="87"/>
      <c r="IJ48" s="87"/>
      <c r="IK48" s="87"/>
      <c r="IL48" s="87"/>
      <c r="IM48" s="87"/>
      <c r="IN48" s="87"/>
      <c r="IO48" s="87"/>
      <c r="IP48" s="87"/>
      <c r="IQ48" s="87"/>
      <c r="IR48" s="87"/>
      <c r="IS48" s="87"/>
      <c r="IT48" s="87"/>
      <c r="IU48" s="87"/>
      <c r="IV48" s="87"/>
    </row>
    <row r="49" spans="1:256" s="90" customFormat="1" ht="21.6" customHeight="1">
      <c r="A49" s="88"/>
      <c r="B49" s="88"/>
      <c r="C49" s="88"/>
      <c r="D49" s="88"/>
      <c r="E49" s="88"/>
      <c r="F49" s="89"/>
      <c r="G49" s="86"/>
      <c r="H49" s="302" t="s">
        <v>49</v>
      </c>
      <c r="I49" s="302"/>
      <c r="J49" s="302"/>
      <c r="K49" s="302"/>
      <c r="L49" s="302"/>
      <c r="M49" s="302"/>
      <c r="N49" s="302"/>
      <c r="O49" s="262"/>
      <c r="P49" s="261"/>
      <c r="Q49"/>
      <c r="R49"/>
      <c r="S49"/>
    </row>
    <row r="50" spans="1:256" s="90" customFormat="1" ht="21.6" customHeight="1">
      <c r="A50" s="35" t="s">
        <v>127</v>
      </c>
      <c r="B50" s="88"/>
      <c r="C50" s="88"/>
      <c r="D50" s="88"/>
      <c r="E50" s="88"/>
      <c r="F50" s="89"/>
      <c r="G50" s="86"/>
      <c r="H50" s="180">
        <f>H40</f>
        <v>73688</v>
      </c>
      <c r="I50" s="12"/>
      <c r="J50" s="293">
        <f>J40</f>
        <v>44611</v>
      </c>
      <c r="K50" s="12"/>
      <c r="L50" s="180">
        <f>L40</f>
        <v>11793</v>
      </c>
      <c r="M50" s="181"/>
      <c r="N50" s="180">
        <f>N40</f>
        <v>11854</v>
      </c>
      <c r="O50" s="262"/>
      <c r="P50" s="261"/>
      <c r="Q50"/>
      <c r="R50"/>
      <c r="S50"/>
    </row>
    <row r="51" spans="1:256" s="90" customFormat="1" ht="21.6" customHeight="1">
      <c r="A51" s="35"/>
      <c r="B51" s="88"/>
      <c r="C51" s="88"/>
      <c r="D51" s="88"/>
      <c r="E51" s="88"/>
      <c r="F51" s="85"/>
      <c r="G51" s="86"/>
      <c r="H51" s="7"/>
      <c r="I51" s="12"/>
      <c r="J51" s="7"/>
      <c r="K51" s="12"/>
      <c r="L51" s="7"/>
      <c r="M51" s="12"/>
      <c r="N51" s="7"/>
      <c r="O51" s="262"/>
      <c r="P51" s="261"/>
      <c r="Q51"/>
      <c r="R51"/>
      <c r="S51"/>
    </row>
    <row r="52" spans="1:256" s="251" customFormat="1" ht="21.6" customHeight="1">
      <c r="A52" s="193" t="s">
        <v>159</v>
      </c>
      <c r="B52" s="247"/>
      <c r="C52" s="247"/>
      <c r="D52" s="247"/>
      <c r="E52" s="247"/>
      <c r="F52" s="248"/>
      <c r="G52" s="249"/>
      <c r="H52" s="250"/>
      <c r="I52" s="218"/>
      <c r="J52" s="295"/>
      <c r="K52" s="218"/>
      <c r="L52" s="218"/>
      <c r="M52" s="218"/>
      <c r="N52" s="218"/>
      <c r="O52" s="190"/>
      <c r="P52" s="190"/>
      <c r="Q52" s="200"/>
      <c r="R52" s="200"/>
    </row>
    <row r="53" spans="1:256" s="251" customFormat="1" ht="21.6" customHeight="1">
      <c r="A53" s="184" t="s">
        <v>223</v>
      </c>
      <c r="B53" s="184"/>
      <c r="C53" s="247"/>
      <c r="D53" s="247"/>
      <c r="E53" s="247"/>
      <c r="F53" s="248"/>
      <c r="G53" s="249"/>
      <c r="H53" s="250"/>
      <c r="I53" s="218"/>
      <c r="J53" s="295"/>
      <c r="K53" s="218"/>
      <c r="L53" s="218"/>
      <c r="M53" s="218"/>
      <c r="N53" s="218"/>
      <c r="O53" s="269"/>
      <c r="P53" s="190"/>
      <c r="Q53" s="200"/>
      <c r="R53" s="200"/>
    </row>
    <row r="54" spans="1:256" s="251" customFormat="1" ht="21.6" customHeight="1">
      <c r="A54" s="186" t="s">
        <v>243</v>
      </c>
      <c r="B54" s="186"/>
      <c r="C54" s="252"/>
      <c r="D54" s="247"/>
      <c r="E54" s="247"/>
      <c r="F54" s="248"/>
      <c r="G54" s="249"/>
      <c r="H54" s="250"/>
      <c r="I54" s="218"/>
      <c r="J54" s="295"/>
      <c r="K54" s="218"/>
      <c r="L54" s="218"/>
      <c r="M54" s="218"/>
      <c r="N54" s="218"/>
      <c r="O54" s="269"/>
      <c r="P54" s="190"/>
      <c r="Q54" s="200"/>
      <c r="R54" s="200"/>
    </row>
    <row r="55" spans="1:256" s="251" customFormat="1" ht="21.6" customHeight="1">
      <c r="A55" s="186"/>
      <c r="B55" s="186" t="s">
        <v>224</v>
      </c>
      <c r="C55" s="252"/>
      <c r="D55" s="247"/>
      <c r="E55" s="247"/>
      <c r="F55" s="248"/>
      <c r="G55" s="249"/>
      <c r="H55" s="279">
        <v>-3850</v>
      </c>
      <c r="I55" s="188"/>
      <c r="J55" s="29">
        <v>0</v>
      </c>
      <c r="K55" s="188"/>
      <c r="L55" s="281">
        <f>L129-P55</f>
        <v>0</v>
      </c>
      <c r="M55" s="188"/>
      <c r="N55" s="188">
        <v>0</v>
      </c>
      <c r="O55" s="190"/>
      <c r="P55" s="190"/>
      <c r="Q55" s="200"/>
      <c r="R55" s="200"/>
    </row>
    <row r="56" spans="1:256" s="251" customFormat="1" ht="21.6" customHeight="1">
      <c r="A56" s="186" t="s">
        <v>161</v>
      </c>
      <c r="B56" s="184"/>
      <c r="C56" s="247"/>
      <c r="D56" s="247"/>
      <c r="E56" s="247"/>
      <c r="F56" s="248"/>
      <c r="G56" s="249"/>
      <c r="H56" s="250"/>
      <c r="I56" s="218"/>
      <c r="J56" s="295"/>
      <c r="K56" s="192"/>
      <c r="L56" s="282"/>
      <c r="M56" s="192"/>
      <c r="N56" s="192"/>
      <c r="O56" s="190"/>
      <c r="P56" s="190"/>
      <c r="Q56" s="200"/>
      <c r="R56" s="200"/>
    </row>
    <row r="57" spans="1:256" s="251" customFormat="1" ht="21.6" customHeight="1">
      <c r="A57" s="184"/>
      <c r="B57" s="186" t="s">
        <v>162</v>
      </c>
      <c r="C57" s="247"/>
      <c r="D57" s="247"/>
      <c r="E57" s="247"/>
      <c r="F57" s="248"/>
      <c r="G57" s="249"/>
      <c r="H57" s="280">
        <v>770</v>
      </c>
      <c r="I57" s="218"/>
      <c r="J57" s="296">
        <v>0</v>
      </c>
      <c r="K57" s="192"/>
      <c r="L57" s="283">
        <f>L131-P57</f>
        <v>0</v>
      </c>
      <c r="M57" s="192"/>
      <c r="N57" s="245">
        <v>0</v>
      </c>
      <c r="O57" s="276"/>
      <c r="P57" s="276"/>
      <c r="Q57" s="200"/>
      <c r="R57" s="200"/>
    </row>
    <row r="58" spans="1:256" s="251" customFormat="1" ht="21.6" customHeight="1">
      <c r="A58" s="193" t="s">
        <v>240</v>
      </c>
      <c r="B58" s="253"/>
      <c r="C58" s="247"/>
      <c r="D58" s="247"/>
      <c r="E58" s="247"/>
      <c r="F58" s="248"/>
      <c r="G58" s="249"/>
      <c r="H58" s="284">
        <f>SUM(H55:H57)</f>
        <v>-3080</v>
      </c>
      <c r="I58" s="218"/>
      <c r="J58" s="297">
        <f>SUM(J55:J57)</f>
        <v>0</v>
      </c>
      <c r="K58" s="218"/>
      <c r="L58" s="254">
        <f>SUM(L55:L57)</f>
        <v>0</v>
      </c>
      <c r="M58" s="218"/>
      <c r="N58" s="254">
        <f>SUM(N55:N57)</f>
        <v>0</v>
      </c>
      <c r="O58" s="105"/>
      <c r="P58" s="277"/>
      <c r="Q58" s="200"/>
      <c r="R58" s="200"/>
    </row>
    <row r="59" spans="1:256" s="251" customFormat="1" ht="21.6" customHeight="1" thickBot="1">
      <c r="A59" s="193" t="s">
        <v>94</v>
      </c>
      <c r="B59" s="247"/>
      <c r="C59" s="247"/>
      <c r="D59" s="247"/>
      <c r="E59" s="247"/>
      <c r="F59" s="248"/>
      <c r="G59" s="249"/>
      <c r="H59" s="236">
        <f>H50+H58</f>
        <v>70608</v>
      </c>
      <c r="I59" s="218"/>
      <c r="J59" s="79">
        <f>J50+J58</f>
        <v>44611</v>
      </c>
      <c r="K59" s="218"/>
      <c r="L59" s="236">
        <f>L50+L58</f>
        <v>11793</v>
      </c>
      <c r="M59" s="218"/>
      <c r="N59" s="236">
        <f>N50+N58</f>
        <v>11854</v>
      </c>
      <c r="O59" s="105"/>
      <c r="P59" s="277"/>
      <c r="Q59" s="200"/>
      <c r="R59" s="200"/>
    </row>
    <row r="60" spans="1:256" s="90" customFormat="1" ht="21.6" customHeight="1" thickTop="1">
      <c r="A60" s="88"/>
      <c r="B60" s="88"/>
      <c r="C60" s="88"/>
      <c r="D60" s="88"/>
      <c r="E60" s="88"/>
      <c r="F60" s="89"/>
      <c r="G60" s="86"/>
      <c r="H60" s="12"/>
      <c r="I60" s="12"/>
      <c r="J60" s="294"/>
      <c r="K60" s="12"/>
      <c r="L60" s="12"/>
      <c r="M60" s="12"/>
      <c r="N60" s="177"/>
      <c r="O60" s="260"/>
      <c r="P60" s="277"/>
      <c r="Q60"/>
      <c r="R60"/>
      <c r="S60"/>
    </row>
    <row r="61" spans="1:256" s="41" customFormat="1" ht="21.6" customHeight="1">
      <c r="A61" s="51" t="s">
        <v>180</v>
      </c>
      <c r="B61" s="88"/>
      <c r="C61" s="88"/>
      <c r="D61" s="88"/>
      <c r="E61" s="88"/>
      <c r="F61" s="89"/>
      <c r="G61" s="86"/>
      <c r="H61" s="12"/>
      <c r="I61" s="12"/>
      <c r="J61" s="294"/>
      <c r="K61" s="12"/>
      <c r="L61" s="12"/>
      <c r="M61" s="12"/>
      <c r="N61" s="177"/>
      <c r="O61" s="105"/>
      <c r="P61" s="277"/>
      <c r="Q61"/>
      <c r="R61"/>
      <c r="S61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  <c r="CW61" s="90"/>
      <c r="CX61" s="90"/>
      <c r="CY61" s="90"/>
      <c r="CZ61" s="90"/>
      <c r="DA61" s="90"/>
      <c r="DB61" s="90"/>
      <c r="DC61" s="90"/>
      <c r="DD61" s="90"/>
      <c r="DE61" s="90"/>
      <c r="DF61" s="90"/>
      <c r="DG61" s="90"/>
      <c r="DH61" s="90"/>
      <c r="DI61" s="90"/>
      <c r="DJ61" s="90"/>
      <c r="DK61" s="90"/>
      <c r="DL61" s="90"/>
      <c r="DM61" s="90"/>
      <c r="DN61" s="90"/>
      <c r="DO61" s="90"/>
      <c r="DP61" s="90"/>
      <c r="DQ61" s="90"/>
      <c r="DR61" s="90"/>
      <c r="DS61" s="90"/>
      <c r="DT61" s="90"/>
      <c r="DU61" s="90"/>
      <c r="DV61" s="90"/>
      <c r="DW61" s="90"/>
      <c r="DX61" s="90"/>
      <c r="DY61" s="90"/>
      <c r="DZ61" s="90"/>
      <c r="EA61" s="90"/>
      <c r="EB61" s="90"/>
      <c r="EC61" s="90"/>
      <c r="ED61" s="90"/>
      <c r="EE61" s="90"/>
      <c r="EF61" s="90"/>
      <c r="EG61" s="90"/>
      <c r="EH61" s="90"/>
      <c r="EI61" s="90"/>
      <c r="EJ61" s="90"/>
      <c r="EK61" s="90"/>
      <c r="EL61" s="90"/>
      <c r="EM61" s="90"/>
      <c r="EN61" s="90"/>
      <c r="EO61" s="90"/>
      <c r="EP61" s="90"/>
      <c r="EQ61" s="90"/>
      <c r="ER61" s="90"/>
      <c r="ES61" s="90"/>
      <c r="ET61" s="90"/>
      <c r="EU61" s="90"/>
      <c r="EV61" s="90"/>
      <c r="EW61" s="90"/>
      <c r="EX61" s="90"/>
      <c r="EY61" s="90"/>
      <c r="EZ61" s="90"/>
      <c r="FA61" s="90"/>
      <c r="FB61" s="90"/>
      <c r="FC61" s="90"/>
      <c r="FD61" s="90"/>
      <c r="FE61" s="90"/>
      <c r="FF61" s="90"/>
      <c r="FG61" s="90"/>
      <c r="FH61" s="90"/>
      <c r="FI61" s="90"/>
      <c r="FJ61" s="90"/>
      <c r="FK61" s="90"/>
      <c r="FL61" s="90"/>
      <c r="FM61" s="90"/>
      <c r="FN61" s="90"/>
      <c r="FO61" s="90"/>
      <c r="FP61" s="90"/>
      <c r="FQ61" s="90"/>
      <c r="FR61" s="90"/>
      <c r="FS61" s="90"/>
      <c r="FT61" s="90"/>
      <c r="FU61" s="90"/>
      <c r="FV61" s="90"/>
      <c r="FW61" s="90"/>
      <c r="FX61" s="90"/>
      <c r="FY61" s="90"/>
      <c r="FZ61" s="90"/>
      <c r="GA61" s="90"/>
      <c r="GB61" s="90"/>
      <c r="GC61" s="90"/>
      <c r="GD61" s="90"/>
      <c r="GE61" s="90"/>
      <c r="GF61" s="90"/>
      <c r="GG61" s="90"/>
      <c r="GH61" s="90"/>
      <c r="GI61" s="90"/>
      <c r="GJ61" s="90"/>
      <c r="GK61" s="90"/>
      <c r="GL61" s="90"/>
      <c r="GM61" s="90"/>
      <c r="GN61" s="90"/>
      <c r="GO61" s="90"/>
      <c r="GP61" s="90"/>
      <c r="GQ61" s="90"/>
      <c r="GR61" s="90"/>
      <c r="GS61" s="90"/>
      <c r="GT61" s="90"/>
      <c r="GU61" s="90"/>
      <c r="GV61" s="90"/>
      <c r="GW61" s="90"/>
      <c r="GX61" s="90"/>
      <c r="GY61" s="90"/>
      <c r="GZ61" s="90"/>
      <c r="HA61" s="90"/>
      <c r="HB61" s="90"/>
      <c r="HC61" s="90"/>
      <c r="HD61" s="90"/>
      <c r="HE61" s="90"/>
      <c r="HF61" s="90"/>
      <c r="HG61" s="90"/>
      <c r="HH61" s="90"/>
      <c r="HI61" s="90"/>
      <c r="HJ61" s="90"/>
      <c r="HK61" s="90"/>
      <c r="HL61" s="90"/>
      <c r="HM61" s="90"/>
      <c r="HN61" s="90"/>
      <c r="HO61" s="90"/>
      <c r="HP61" s="90"/>
      <c r="HQ61" s="90"/>
      <c r="HR61" s="90"/>
      <c r="HS61" s="90"/>
      <c r="HT61" s="90"/>
      <c r="HU61" s="90"/>
      <c r="HV61" s="90"/>
      <c r="HW61" s="90"/>
      <c r="HX61" s="90"/>
      <c r="HY61" s="90"/>
      <c r="HZ61" s="90"/>
      <c r="IA61" s="90"/>
      <c r="IB61" s="90"/>
      <c r="IC61" s="90"/>
      <c r="ID61" s="90"/>
      <c r="IE61" s="90"/>
      <c r="IF61" s="90"/>
      <c r="IG61" s="90"/>
      <c r="IH61" s="90"/>
      <c r="II61" s="90"/>
      <c r="IJ61" s="90"/>
      <c r="IK61" s="90"/>
      <c r="IL61" s="90"/>
      <c r="IM61" s="90"/>
      <c r="IN61" s="90"/>
      <c r="IO61" s="90"/>
      <c r="IP61" s="90"/>
      <c r="IQ61" s="90"/>
      <c r="IR61" s="90"/>
      <c r="IS61" s="90"/>
      <c r="IT61" s="90"/>
      <c r="IU61" s="90"/>
      <c r="IV61" s="90"/>
    </row>
    <row r="62" spans="1:256" s="41" customFormat="1" ht="21.6" customHeight="1">
      <c r="A62" s="78"/>
      <c r="B62" s="78" t="s">
        <v>36</v>
      </c>
      <c r="C62" s="88"/>
      <c r="D62" s="88"/>
      <c r="E62" s="88"/>
      <c r="F62" s="89"/>
      <c r="G62" s="86"/>
      <c r="H62" s="5">
        <v>75839</v>
      </c>
      <c r="I62" s="12"/>
      <c r="J62" s="5">
        <v>43824</v>
      </c>
      <c r="K62" s="12"/>
      <c r="L62" s="34">
        <v>11793</v>
      </c>
      <c r="M62" s="12"/>
      <c r="N62" s="34">
        <v>11854</v>
      </c>
      <c r="O62" s="105"/>
      <c r="P62" s="277"/>
      <c r="Q62"/>
      <c r="R62"/>
      <c r="S62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90"/>
      <c r="DP62" s="90"/>
      <c r="DQ62" s="90"/>
      <c r="DR62" s="90"/>
      <c r="DS62" s="90"/>
      <c r="DT62" s="90"/>
      <c r="DU62" s="90"/>
      <c r="DV62" s="90"/>
      <c r="DW62" s="90"/>
      <c r="DX62" s="90"/>
      <c r="DY62" s="90"/>
      <c r="DZ62" s="90"/>
      <c r="EA62" s="90"/>
      <c r="EB62" s="90"/>
      <c r="EC62" s="90"/>
      <c r="ED62" s="90"/>
      <c r="EE62" s="90"/>
      <c r="EF62" s="90"/>
      <c r="EG62" s="90"/>
      <c r="EH62" s="90"/>
      <c r="EI62" s="90"/>
      <c r="EJ62" s="90"/>
      <c r="EK62" s="90"/>
      <c r="EL62" s="90"/>
      <c r="EM62" s="90"/>
      <c r="EN62" s="90"/>
      <c r="EO62" s="90"/>
      <c r="EP62" s="90"/>
      <c r="EQ62" s="90"/>
      <c r="ER62" s="90"/>
      <c r="ES62" s="90"/>
      <c r="ET62" s="90"/>
      <c r="EU62" s="90"/>
      <c r="EV62" s="90"/>
      <c r="EW62" s="90"/>
      <c r="EX62" s="90"/>
      <c r="EY62" s="90"/>
      <c r="EZ62" s="90"/>
      <c r="FA62" s="90"/>
      <c r="FB62" s="90"/>
      <c r="FC62" s="90"/>
      <c r="FD62" s="90"/>
      <c r="FE62" s="90"/>
      <c r="FF62" s="90"/>
      <c r="FG62" s="90"/>
      <c r="FH62" s="90"/>
      <c r="FI62" s="90"/>
      <c r="FJ62" s="90"/>
      <c r="FK62" s="90"/>
      <c r="FL62" s="90"/>
      <c r="FM62" s="90"/>
      <c r="FN62" s="90"/>
      <c r="FO62" s="90"/>
      <c r="FP62" s="90"/>
      <c r="FQ62" s="90"/>
      <c r="FR62" s="90"/>
      <c r="FS62" s="90"/>
      <c r="FT62" s="90"/>
      <c r="FU62" s="90"/>
      <c r="FV62" s="90"/>
      <c r="FW62" s="90"/>
      <c r="FX62" s="90"/>
      <c r="FY62" s="90"/>
      <c r="FZ62" s="90"/>
      <c r="GA62" s="90"/>
      <c r="GB62" s="90"/>
      <c r="GC62" s="90"/>
      <c r="GD62" s="90"/>
      <c r="GE62" s="90"/>
      <c r="GF62" s="90"/>
      <c r="GG62" s="90"/>
      <c r="GH62" s="90"/>
      <c r="GI62" s="90"/>
      <c r="GJ62" s="90"/>
      <c r="GK62" s="90"/>
      <c r="GL62" s="90"/>
      <c r="GM62" s="90"/>
      <c r="GN62" s="90"/>
      <c r="GO62" s="90"/>
      <c r="GP62" s="90"/>
      <c r="GQ62" s="90"/>
      <c r="GR62" s="90"/>
      <c r="GS62" s="90"/>
      <c r="GT62" s="90"/>
      <c r="GU62" s="90"/>
      <c r="GV62" s="90"/>
      <c r="GW62" s="90"/>
      <c r="GX62" s="90"/>
      <c r="GY62" s="90"/>
      <c r="GZ62" s="90"/>
      <c r="HA62" s="90"/>
      <c r="HB62" s="90"/>
      <c r="HC62" s="90"/>
      <c r="HD62" s="90"/>
      <c r="HE62" s="90"/>
      <c r="HF62" s="90"/>
      <c r="HG62" s="90"/>
      <c r="HH62" s="90"/>
      <c r="HI62" s="90"/>
      <c r="HJ62" s="90"/>
      <c r="HK62" s="90"/>
      <c r="HL62" s="90"/>
      <c r="HM62" s="90"/>
      <c r="HN62" s="90"/>
      <c r="HO62" s="90"/>
      <c r="HP62" s="90"/>
      <c r="HQ62" s="90"/>
      <c r="HR62" s="90"/>
      <c r="HS62" s="90"/>
      <c r="HT62" s="90"/>
      <c r="HU62" s="90"/>
      <c r="HV62" s="90"/>
      <c r="HW62" s="90"/>
      <c r="HX62" s="90"/>
      <c r="HY62" s="90"/>
      <c r="HZ62" s="90"/>
      <c r="IA62" s="90"/>
      <c r="IB62" s="90"/>
      <c r="IC62" s="90"/>
      <c r="ID62" s="90"/>
      <c r="IE62" s="90"/>
      <c r="IF62" s="90"/>
      <c r="IG62" s="90"/>
      <c r="IH62" s="90"/>
      <c r="II62" s="90"/>
      <c r="IJ62" s="90"/>
      <c r="IK62" s="90"/>
      <c r="IL62" s="90"/>
      <c r="IM62" s="90"/>
      <c r="IN62" s="90"/>
      <c r="IO62" s="90"/>
      <c r="IP62" s="90"/>
      <c r="IQ62" s="90"/>
      <c r="IR62" s="90"/>
      <c r="IS62" s="90"/>
      <c r="IT62" s="90"/>
      <c r="IU62" s="90"/>
      <c r="IV62" s="90"/>
    </row>
    <row r="63" spans="1:256" s="41" customFormat="1" ht="21.6" customHeight="1">
      <c r="A63" s="27"/>
      <c r="B63" s="27" t="s">
        <v>30</v>
      </c>
      <c r="C63" s="35"/>
      <c r="D63" s="35"/>
      <c r="E63" s="35"/>
      <c r="F63" s="36"/>
      <c r="G63" s="37"/>
      <c r="H63" s="5">
        <v>-2151</v>
      </c>
      <c r="I63" s="44"/>
      <c r="J63" s="5">
        <v>787</v>
      </c>
      <c r="K63" s="44"/>
      <c r="L63" s="122">
        <v>0</v>
      </c>
      <c r="M63" s="20"/>
      <c r="N63" s="122">
        <v>0</v>
      </c>
      <c r="O63" s="105"/>
      <c r="P63" s="277"/>
      <c r="Q63"/>
      <c r="R63"/>
      <c r="S63"/>
    </row>
    <row r="64" spans="1:256" s="41" customFormat="1" ht="21.6" customHeight="1" thickBot="1">
      <c r="A64" s="35"/>
      <c r="B64" s="35"/>
      <c r="C64" s="35"/>
      <c r="D64" s="35"/>
      <c r="E64" s="35"/>
      <c r="F64" s="36"/>
      <c r="G64" s="37"/>
      <c r="H64" s="10">
        <f>SUM(H62:H63)</f>
        <v>73688</v>
      </c>
      <c r="I64" s="44"/>
      <c r="J64" s="10">
        <f>SUM(J62:J63)</f>
        <v>44611</v>
      </c>
      <c r="K64" s="44"/>
      <c r="L64" s="10">
        <f>SUM(L62:L63)</f>
        <v>11793</v>
      </c>
      <c r="M64" s="44"/>
      <c r="N64" s="10">
        <f>SUM(N62:N63)</f>
        <v>11854</v>
      </c>
      <c r="O64" s="105"/>
      <c r="P64" s="277"/>
      <c r="Q64"/>
      <c r="R64"/>
      <c r="S64"/>
    </row>
    <row r="65" spans="1:256" s="41" customFormat="1" ht="21.6" customHeight="1" thickTop="1">
      <c r="A65" s="27"/>
      <c r="B65" s="35"/>
      <c r="C65" s="35"/>
      <c r="D65" s="35"/>
      <c r="E65" s="35"/>
      <c r="F65" s="36"/>
      <c r="G65" s="37"/>
      <c r="H65" s="3"/>
      <c r="I65" s="44"/>
      <c r="J65" s="3"/>
      <c r="K65" s="44"/>
      <c r="L65" s="3"/>
      <c r="M65" s="44"/>
      <c r="N65" s="3"/>
      <c r="O65" s="105"/>
      <c r="P65" s="277"/>
      <c r="Q65"/>
      <c r="R65"/>
      <c r="S65"/>
    </row>
    <row r="66" spans="1:256" s="41" customFormat="1" ht="21.6" customHeight="1">
      <c r="A66" s="51" t="s">
        <v>183</v>
      </c>
      <c r="B66" s="88"/>
      <c r="C66" s="88"/>
      <c r="D66" s="88"/>
      <c r="E66" s="88"/>
      <c r="F66" s="89"/>
      <c r="G66" s="86"/>
      <c r="H66" s="12"/>
      <c r="I66" s="12"/>
      <c r="J66" s="294"/>
      <c r="K66" s="12"/>
      <c r="L66" s="12"/>
      <c r="M66" s="12"/>
      <c r="N66" s="177"/>
      <c r="O66" s="105"/>
      <c r="P66" s="277"/>
      <c r="Q66"/>
      <c r="R66"/>
      <c r="S66"/>
    </row>
    <row r="67" spans="1:256" s="90" customFormat="1" ht="21.6" customHeight="1">
      <c r="A67" s="41"/>
      <c r="B67" s="78" t="s">
        <v>36</v>
      </c>
      <c r="C67" s="88"/>
      <c r="D67" s="88"/>
      <c r="E67" s="88"/>
      <c r="F67" s="89"/>
      <c r="G67" s="86"/>
      <c r="H67" s="5">
        <v>72759</v>
      </c>
      <c r="I67" s="12"/>
      <c r="J67" s="5">
        <v>43824</v>
      </c>
      <c r="K67" s="12"/>
      <c r="L67" s="34">
        <v>11793</v>
      </c>
      <c r="M67" s="12"/>
      <c r="N67" s="34">
        <v>11854</v>
      </c>
      <c r="O67" s="105"/>
      <c r="P67" s="277"/>
      <c r="Q67"/>
      <c r="R67"/>
      <c r="S67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/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  <c r="ID67" s="41"/>
      <c r="IE67" s="41"/>
      <c r="IF67" s="41"/>
      <c r="IG67" s="41"/>
      <c r="IH67" s="41"/>
      <c r="II67" s="41"/>
      <c r="IJ67" s="41"/>
      <c r="IK67" s="41"/>
      <c r="IL67" s="41"/>
      <c r="IM67" s="41"/>
      <c r="IN67" s="41"/>
      <c r="IO67" s="41"/>
      <c r="IP67" s="41"/>
      <c r="IQ67" s="41"/>
      <c r="IR67" s="41"/>
      <c r="IS67" s="41"/>
      <c r="IT67" s="41"/>
      <c r="IU67" s="41"/>
      <c r="IV67" s="41"/>
    </row>
    <row r="68" spans="1:256" s="21" customFormat="1" ht="21.6" customHeight="1">
      <c r="A68" s="41"/>
      <c r="B68" s="27" t="s">
        <v>30</v>
      </c>
      <c r="C68" s="35"/>
      <c r="D68" s="35"/>
      <c r="E68" s="35"/>
      <c r="F68" s="36"/>
      <c r="G68" s="37"/>
      <c r="H68" s="5">
        <v>-2151</v>
      </c>
      <c r="I68" s="44"/>
      <c r="J68" s="5">
        <v>787</v>
      </c>
      <c r="K68" s="44"/>
      <c r="L68" s="122">
        <v>0</v>
      </c>
      <c r="M68" s="20"/>
      <c r="N68" s="122">
        <v>0</v>
      </c>
      <c r="O68" s="105"/>
      <c r="P68" s="277"/>
      <c r="Q68"/>
      <c r="R68"/>
      <c r="S68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  <c r="ID68" s="41"/>
      <c r="IE68" s="41"/>
      <c r="IF68" s="41"/>
      <c r="IG68" s="41"/>
      <c r="IH68" s="41"/>
      <c r="II68" s="41"/>
      <c r="IJ68" s="41"/>
      <c r="IK68" s="41"/>
      <c r="IL68" s="41"/>
      <c r="IM68" s="41"/>
      <c r="IN68" s="41"/>
      <c r="IO68" s="41"/>
      <c r="IP68" s="41"/>
      <c r="IQ68" s="41"/>
      <c r="IR68" s="41"/>
      <c r="IS68" s="41"/>
      <c r="IT68" s="41"/>
      <c r="IU68" s="41"/>
      <c r="IV68" s="41"/>
    </row>
    <row r="69" spans="1:256" ht="21.6" customHeight="1" thickBot="1">
      <c r="A69" s="35"/>
      <c r="B69" s="35"/>
      <c r="C69" s="35"/>
      <c r="D69" s="35"/>
      <c r="E69" s="35"/>
      <c r="F69" s="36"/>
      <c r="G69" s="37"/>
      <c r="H69" s="10">
        <f>SUM(H67:H68)</f>
        <v>70608</v>
      </c>
      <c r="I69" s="44"/>
      <c r="J69" s="10">
        <f>SUM(J67:J68)</f>
        <v>44611</v>
      </c>
      <c r="K69" s="44"/>
      <c r="L69" s="10">
        <f>SUM(L67:L68)</f>
        <v>11793</v>
      </c>
      <c r="M69" s="44"/>
      <c r="N69" s="10">
        <f>SUM(N67:N68)</f>
        <v>11854</v>
      </c>
      <c r="O69" s="31"/>
      <c r="P69" s="278"/>
      <c r="Q69"/>
      <c r="R69"/>
      <c r="S69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90"/>
      <c r="CW69" s="90"/>
      <c r="CX69" s="90"/>
      <c r="CY69" s="90"/>
      <c r="CZ69" s="90"/>
      <c r="DA69" s="90"/>
      <c r="DB69" s="90"/>
      <c r="DC69" s="90"/>
      <c r="DD69" s="90"/>
      <c r="DE69" s="90"/>
      <c r="DF69" s="90"/>
      <c r="DG69" s="90"/>
      <c r="DH69" s="90"/>
      <c r="DI69" s="90"/>
      <c r="DJ69" s="90"/>
      <c r="DK69" s="90"/>
      <c r="DL69" s="90"/>
      <c r="DM69" s="90"/>
      <c r="DN69" s="90"/>
      <c r="DO69" s="90"/>
      <c r="DP69" s="90"/>
      <c r="DQ69" s="90"/>
      <c r="DR69" s="90"/>
      <c r="DS69" s="90"/>
      <c r="DT69" s="90"/>
      <c r="DU69" s="90"/>
      <c r="DV69" s="90"/>
      <c r="DW69" s="90"/>
      <c r="DX69" s="90"/>
      <c r="DY69" s="90"/>
      <c r="DZ69" s="90"/>
      <c r="EA69" s="90"/>
      <c r="EB69" s="90"/>
      <c r="EC69" s="90"/>
      <c r="ED69" s="90"/>
      <c r="EE69" s="90"/>
      <c r="EF69" s="90"/>
      <c r="EG69" s="90"/>
      <c r="EH69" s="90"/>
      <c r="EI69" s="90"/>
      <c r="EJ69" s="90"/>
      <c r="EK69" s="90"/>
      <c r="EL69" s="90"/>
      <c r="EM69" s="90"/>
      <c r="EN69" s="90"/>
      <c r="EO69" s="90"/>
      <c r="EP69" s="90"/>
      <c r="EQ69" s="90"/>
      <c r="ER69" s="90"/>
      <c r="ES69" s="90"/>
      <c r="ET69" s="90"/>
      <c r="EU69" s="90"/>
      <c r="EV69" s="90"/>
      <c r="EW69" s="90"/>
      <c r="EX69" s="90"/>
      <c r="EY69" s="90"/>
      <c r="EZ69" s="90"/>
      <c r="FA69" s="90"/>
      <c r="FB69" s="90"/>
      <c r="FC69" s="90"/>
      <c r="FD69" s="90"/>
      <c r="FE69" s="90"/>
      <c r="FF69" s="90"/>
      <c r="FG69" s="90"/>
      <c r="FH69" s="90"/>
      <c r="FI69" s="90"/>
      <c r="FJ69" s="90"/>
      <c r="FK69" s="90"/>
      <c r="FL69" s="90"/>
      <c r="FM69" s="90"/>
      <c r="FN69" s="90"/>
      <c r="FO69" s="90"/>
      <c r="FP69" s="90"/>
      <c r="FQ69" s="90"/>
      <c r="FR69" s="90"/>
      <c r="FS69" s="90"/>
      <c r="FT69" s="90"/>
      <c r="FU69" s="90"/>
      <c r="FV69" s="90"/>
      <c r="FW69" s="90"/>
      <c r="FX69" s="90"/>
      <c r="FY69" s="90"/>
      <c r="FZ69" s="90"/>
      <c r="GA69" s="90"/>
      <c r="GB69" s="90"/>
      <c r="GC69" s="90"/>
      <c r="GD69" s="90"/>
      <c r="GE69" s="90"/>
      <c r="GF69" s="90"/>
      <c r="GG69" s="90"/>
      <c r="GH69" s="90"/>
      <c r="GI69" s="90"/>
      <c r="GJ69" s="90"/>
      <c r="GK69" s="90"/>
      <c r="GL69" s="90"/>
      <c r="GM69" s="90"/>
      <c r="GN69" s="90"/>
      <c r="GO69" s="90"/>
      <c r="GP69" s="90"/>
      <c r="GQ69" s="90"/>
      <c r="GR69" s="90"/>
      <c r="GS69" s="90"/>
      <c r="GT69" s="90"/>
      <c r="GU69" s="90"/>
      <c r="GV69" s="90"/>
      <c r="GW69" s="90"/>
      <c r="GX69" s="90"/>
      <c r="GY69" s="90"/>
      <c r="GZ69" s="90"/>
      <c r="HA69" s="90"/>
      <c r="HB69" s="90"/>
      <c r="HC69" s="90"/>
      <c r="HD69" s="90"/>
      <c r="HE69" s="90"/>
      <c r="HF69" s="90"/>
      <c r="HG69" s="90"/>
      <c r="HH69" s="90"/>
      <c r="HI69" s="90"/>
      <c r="HJ69" s="90"/>
      <c r="HK69" s="90"/>
      <c r="HL69" s="90"/>
      <c r="HM69" s="90"/>
      <c r="HN69" s="90"/>
      <c r="HO69" s="90"/>
      <c r="HP69" s="90"/>
      <c r="HQ69" s="90"/>
      <c r="HR69" s="90"/>
      <c r="HS69" s="90"/>
      <c r="HT69" s="90"/>
      <c r="HU69" s="90"/>
      <c r="HV69" s="90"/>
      <c r="HW69" s="90"/>
      <c r="HX69" s="90"/>
      <c r="HY69" s="90"/>
      <c r="HZ69" s="90"/>
      <c r="IA69" s="90"/>
      <c r="IB69" s="90"/>
      <c r="IC69" s="90"/>
      <c r="ID69" s="90"/>
      <c r="IE69" s="90"/>
      <c r="IF69" s="90"/>
      <c r="IG69" s="90"/>
      <c r="IH69" s="90"/>
      <c r="II69" s="90"/>
      <c r="IJ69" s="90"/>
      <c r="IK69" s="90"/>
      <c r="IL69" s="90"/>
      <c r="IM69" s="90"/>
      <c r="IN69" s="90"/>
      <c r="IO69" s="90"/>
      <c r="IP69" s="90"/>
      <c r="IQ69" s="90"/>
      <c r="IR69" s="90"/>
      <c r="IS69" s="90"/>
      <c r="IT69" s="90"/>
      <c r="IU69" s="90"/>
      <c r="IV69" s="90"/>
    </row>
    <row r="70" spans="1:256" ht="21.6" customHeight="1" thickTop="1">
      <c r="A70" s="109"/>
      <c r="B70" s="109"/>
      <c r="C70" s="109"/>
      <c r="D70" s="109"/>
      <c r="E70" s="109"/>
      <c r="F70" s="19"/>
      <c r="G70" s="20"/>
      <c r="H70" s="110"/>
      <c r="I70" s="44"/>
      <c r="J70" s="110"/>
      <c r="K70" s="44"/>
      <c r="L70" s="110"/>
      <c r="M70" s="110"/>
      <c r="N70" s="110"/>
      <c r="Q70"/>
      <c r="R70"/>
      <c r="S70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  <c r="IQ70" s="21"/>
      <c r="IR70" s="21"/>
      <c r="IS70" s="21"/>
      <c r="IT70" s="21"/>
      <c r="IU70" s="21"/>
      <c r="IV70" s="21"/>
    </row>
    <row r="71" spans="1:256" s="52" customFormat="1" ht="21.6" customHeight="1" thickBot="1">
      <c r="A71" s="139" t="s">
        <v>222</v>
      </c>
      <c r="B71" s="27"/>
      <c r="C71" s="78"/>
      <c r="D71" s="78"/>
      <c r="E71" s="78"/>
      <c r="F71" s="28"/>
      <c r="G71" s="29"/>
      <c r="H71" s="141">
        <f>H62/'BS-3-5'!H80</f>
        <v>0.17175203426027208</v>
      </c>
      <c r="I71" s="142"/>
      <c r="J71" s="141">
        <f>J62/'BS-3-5'!J80</f>
        <v>9.9247895534252339E-2</v>
      </c>
      <c r="K71" s="142"/>
      <c r="L71" s="141">
        <f>L62/'BS-3-5'!L80</f>
        <v>2.6707521724065306E-2</v>
      </c>
      <c r="M71" s="142"/>
      <c r="N71" s="141">
        <f>N62/'BS-3-5'!N80</f>
        <v>2.6845667982453161E-2</v>
      </c>
      <c r="Q71" s="138"/>
      <c r="R71" s="138"/>
      <c r="S71" s="138"/>
    </row>
    <row r="72" spans="1:256" s="81" customFormat="1" ht="21.6" customHeight="1" thickTop="1">
      <c r="A72" s="27"/>
      <c r="B72" s="27"/>
      <c r="C72" s="27"/>
      <c r="D72" s="27"/>
      <c r="E72" s="27"/>
      <c r="F72" s="28"/>
      <c r="G72" s="29"/>
      <c r="H72" s="29"/>
      <c r="I72" s="29"/>
      <c r="J72" s="29"/>
      <c r="K72" s="29"/>
      <c r="L72" s="32"/>
      <c r="M72" s="32"/>
      <c r="N72" s="32"/>
      <c r="O72" s="5"/>
      <c r="P72" s="270"/>
      <c r="Q72" s="32"/>
      <c r="R72" s="32"/>
      <c r="S72" s="129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  <c r="GD72" s="32"/>
      <c r="GE72" s="32"/>
      <c r="GF72" s="32"/>
      <c r="GG72" s="32"/>
      <c r="GH72" s="32"/>
      <c r="GI72" s="32"/>
      <c r="GJ72" s="32"/>
      <c r="GK72" s="32"/>
      <c r="GL72" s="32"/>
      <c r="GM72" s="32"/>
      <c r="GN72" s="32"/>
      <c r="GO72" s="32"/>
      <c r="GP72" s="32"/>
      <c r="GQ72" s="32"/>
      <c r="GR72" s="32"/>
      <c r="GS72" s="32"/>
      <c r="GT72" s="32"/>
      <c r="GU72" s="32"/>
      <c r="GV72" s="32"/>
      <c r="GW72" s="32"/>
      <c r="GX72" s="32"/>
      <c r="GY72" s="32"/>
      <c r="GZ72" s="32"/>
      <c r="HA72" s="32"/>
      <c r="HB72" s="32"/>
      <c r="HC72" s="32"/>
      <c r="HD72" s="32"/>
      <c r="HE72" s="32"/>
      <c r="HF72" s="32"/>
      <c r="HG72" s="32"/>
      <c r="HH72" s="32"/>
      <c r="HI72" s="32"/>
      <c r="HJ72" s="32"/>
      <c r="HK72" s="32"/>
      <c r="HL72" s="32"/>
      <c r="HM72" s="32"/>
      <c r="HN72" s="32"/>
      <c r="HO72" s="32"/>
      <c r="HP72" s="32"/>
      <c r="HQ72" s="32"/>
      <c r="HR72" s="32"/>
      <c r="HS72" s="32"/>
      <c r="HT72" s="32"/>
      <c r="HU72" s="32"/>
      <c r="HV72" s="32"/>
      <c r="HW72" s="32"/>
      <c r="HX72" s="32"/>
      <c r="HY72" s="32"/>
      <c r="HZ72" s="32"/>
      <c r="IA72" s="32"/>
      <c r="IB72" s="32"/>
      <c r="IC72" s="32"/>
      <c r="ID72" s="32"/>
      <c r="IE72" s="32"/>
      <c r="IF72" s="32"/>
      <c r="IG72" s="32"/>
      <c r="IH72" s="32"/>
      <c r="II72" s="32"/>
      <c r="IJ72" s="32"/>
      <c r="IK72" s="32"/>
      <c r="IL72" s="32"/>
      <c r="IM72" s="32"/>
      <c r="IN72" s="32"/>
      <c r="IO72" s="32"/>
      <c r="IP72" s="32"/>
      <c r="IQ72" s="32"/>
      <c r="IR72" s="32"/>
      <c r="IS72" s="32"/>
      <c r="IT72" s="32"/>
      <c r="IU72" s="32"/>
      <c r="IV72" s="32"/>
    </row>
    <row r="73" spans="1:256" s="81" customFormat="1" ht="21.6" customHeight="1">
      <c r="A73" s="14" t="s">
        <v>40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257"/>
      <c r="P73" s="258"/>
      <c r="R73" s="32"/>
      <c r="S73" s="125"/>
    </row>
    <row r="74" spans="1:256" s="21" customFormat="1" ht="21.6" customHeight="1">
      <c r="A74" s="14" t="s">
        <v>64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257"/>
      <c r="P74" s="258"/>
      <c r="Q74" s="81"/>
      <c r="R74" s="32"/>
      <c r="S74" s="125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1"/>
      <c r="CM74" s="81"/>
      <c r="CN74" s="81"/>
      <c r="CO74" s="81"/>
      <c r="CP74" s="81"/>
      <c r="CQ74" s="81"/>
      <c r="CR74" s="81"/>
      <c r="CS74" s="81"/>
      <c r="CT74" s="81"/>
      <c r="CU74" s="81"/>
      <c r="CV74" s="81"/>
      <c r="CW74" s="81"/>
      <c r="CX74" s="81"/>
      <c r="CY74" s="81"/>
      <c r="CZ74" s="81"/>
      <c r="DA74" s="81"/>
      <c r="DB74" s="81"/>
      <c r="DC74" s="81"/>
      <c r="DD74" s="81"/>
      <c r="DE74" s="81"/>
      <c r="DF74" s="81"/>
      <c r="DG74" s="81"/>
      <c r="DH74" s="81"/>
      <c r="DI74" s="81"/>
      <c r="DJ74" s="81"/>
      <c r="DK74" s="81"/>
      <c r="DL74" s="81"/>
      <c r="DM74" s="81"/>
      <c r="DN74" s="81"/>
      <c r="DO74" s="81"/>
      <c r="DP74" s="81"/>
      <c r="DQ74" s="81"/>
      <c r="DR74" s="81"/>
      <c r="DS74" s="81"/>
      <c r="DT74" s="81"/>
      <c r="DU74" s="81"/>
      <c r="DV74" s="81"/>
      <c r="DW74" s="81"/>
      <c r="DX74" s="81"/>
      <c r="DY74" s="81"/>
      <c r="DZ74" s="81"/>
      <c r="EA74" s="81"/>
      <c r="EB74" s="81"/>
      <c r="EC74" s="81"/>
      <c r="ED74" s="81"/>
      <c r="EE74" s="81"/>
      <c r="EF74" s="81"/>
      <c r="EG74" s="81"/>
      <c r="EH74" s="81"/>
      <c r="EI74" s="81"/>
      <c r="EJ74" s="81"/>
      <c r="EK74" s="81"/>
      <c r="EL74" s="81"/>
      <c r="EM74" s="81"/>
      <c r="EN74" s="81"/>
      <c r="EO74" s="81"/>
      <c r="EP74" s="81"/>
      <c r="EQ74" s="81"/>
      <c r="ER74" s="81"/>
      <c r="ES74" s="81"/>
      <c r="ET74" s="81"/>
      <c r="EU74" s="81"/>
      <c r="EV74" s="81"/>
      <c r="EW74" s="81"/>
      <c r="EX74" s="81"/>
      <c r="EY74" s="81"/>
      <c r="EZ74" s="81"/>
      <c r="FA74" s="81"/>
      <c r="FB74" s="81"/>
      <c r="FC74" s="81"/>
      <c r="FD74" s="81"/>
      <c r="FE74" s="81"/>
      <c r="FF74" s="81"/>
      <c r="FG74" s="81"/>
      <c r="FH74" s="81"/>
      <c r="FI74" s="81"/>
      <c r="FJ74" s="81"/>
      <c r="FK74" s="81"/>
      <c r="FL74" s="81"/>
      <c r="FM74" s="81"/>
      <c r="FN74" s="81"/>
      <c r="FO74" s="81"/>
      <c r="FP74" s="81"/>
      <c r="FQ74" s="81"/>
      <c r="FR74" s="81"/>
      <c r="FS74" s="81"/>
      <c r="FT74" s="81"/>
      <c r="FU74" s="81"/>
      <c r="FV74" s="81"/>
      <c r="FW74" s="81"/>
      <c r="FX74" s="81"/>
      <c r="FY74" s="81"/>
      <c r="FZ74" s="81"/>
      <c r="GA74" s="81"/>
      <c r="GB74" s="81"/>
      <c r="GC74" s="81"/>
      <c r="GD74" s="81"/>
      <c r="GE74" s="81"/>
      <c r="GF74" s="81"/>
      <c r="GG74" s="81"/>
      <c r="GH74" s="81"/>
      <c r="GI74" s="81"/>
      <c r="GJ74" s="81"/>
      <c r="GK74" s="81"/>
      <c r="GL74" s="81"/>
      <c r="GM74" s="81"/>
      <c r="GN74" s="81"/>
      <c r="GO74" s="81"/>
      <c r="GP74" s="81"/>
      <c r="GQ74" s="81"/>
      <c r="GR74" s="81"/>
      <c r="GS74" s="81"/>
      <c r="GT74" s="81"/>
      <c r="GU74" s="81"/>
      <c r="GV74" s="81"/>
      <c r="GW74" s="81"/>
      <c r="GX74" s="81"/>
      <c r="GY74" s="81"/>
      <c r="GZ74" s="81"/>
      <c r="HA74" s="81"/>
      <c r="HB74" s="81"/>
      <c r="HC74" s="81"/>
      <c r="HD74" s="81"/>
      <c r="HE74" s="81"/>
      <c r="HF74" s="81"/>
      <c r="HG74" s="81"/>
      <c r="HH74" s="81"/>
      <c r="HI74" s="81"/>
      <c r="HJ74" s="81"/>
      <c r="HK74" s="81"/>
      <c r="HL74" s="81"/>
      <c r="HM74" s="81"/>
      <c r="HN74" s="81"/>
      <c r="HO74" s="81"/>
      <c r="HP74" s="81"/>
      <c r="HQ74" s="81"/>
      <c r="HR74" s="81"/>
      <c r="HS74" s="81"/>
      <c r="HT74" s="81"/>
      <c r="HU74" s="81"/>
      <c r="HV74" s="81"/>
      <c r="HW74" s="81"/>
      <c r="HX74" s="81"/>
      <c r="HY74" s="81"/>
      <c r="HZ74" s="81"/>
      <c r="IA74" s="81"/>
      <c r="IB74" s="81"/>
      <c r="IC74" s="81"/>
      <c r="ID74" s="81"/>
      <c r="IE74" s="81"/>
      <c r="IF74" s="81"/>
      <c r="IG74" s="81"/>
      <c r="IH74" s="81"/>
      <c r="II74" s="81"/>
      <c r="IJ74" s="81"/>
      <c r="IK74" s="81"/>
      <c r="IL74" s="81"/>
      <c r="IM74" s="81"/>
      <c r="IN74" s="81"/>
      <c r="IO74" s="81"/>
      <c r="IP74" s="81"/>
      <c r="IQ74" s="81"/>
      <c r="IR74" s="81"/>
      <c r="IS74" s="81"/>
      <c r="IT74" s="81"/>
      <c r="IU74" s="81"/>
      <c r="IV74" s="81"/>
    </row>
    <row r="75" spans="1:256" s="21" customFormat="1" ht="21.6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257"/>
      <c r="P75" s="258"/>
      <c r="Q75" s="81"/>
      <c r="R75" s="32"/>
      <c r="S75" s="125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81"/>
      <c r="CZ75" s="81"/>
      <c r="DA75" s="81"/>
      <c r="DB75" s="81"/>
      <c r="DC75" s="81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1"/>
      <c r="DO75" s="81"/>
      <c r="DP75" s="81"/>
      <c r="DQ75" s="81"/>
      <c r="DR75" s="81"/>
      <c r="DS75" s="81"/>
      <c r="DT75" s="81"/>
      <c r="DU75" s="81"/>
      <c r="DV75" s="81"/>
      <c r="DW75" s="81"/>
      <c r="DX75" s="81"/>
      <c r="DY75" s="81"/>
      <c r="DZ75" s="81"/>
      <c r="EA75" s="81"/>
      <c r="EB75" s="81"/>
      <c r="EC75" s="81"/>
      <c r="ED75" s="81"/>
      <c r="EE75" s="81"/>
      <c r="EF75" s="81"/>
      <c r="EG75" s="81"/>
      <c r="EH75" s="81"/>
      <c r="EI75" s="81"/>
      <c r="EJ75" s="81"/>
      <c r="EK75" s="81"/>
      <c r="EL75" s="81"/>
      <c r="EM75" s="81"/>
      <c r="EN75" s="81"/>
      <c r="EO75" s="81"/>
      <c r="EP75" s="81"/>
      <c r="EQ75" s="81"/>
      <c r="ER75" s="81"/>
      <c r="ES75" s="81"/>
      <c r="ET75" s="81"/>
      <c r="EU75" s="81"/>
      <c r="EV75" s="81"/>
      <c r="EW75" s="81"/>
      <c r="EX75" s="81"/>
      <c r="EY75" s="81"/>
      <c r="EZ75" s="81"/>
      <c r="FA75" s="81"/>
      <c r="FB75" s="81"/>
      <c r="FC75" s="81"/>
      <c r="FD75" s="81"/>
      <c r="FE75" s="81"/>
      <c r="FF75" s="81"/>
      <c r="FG75" s="81"/>
      <c r="FH75" s="81"/>
      <c r="FI75" s="81"/>
      <c r="FJ75" s="81"/>
      <c r="FK75" s="81"/>
      <c r="FL75" s="81"/>
      <c r="FM75" s="81"/>
      <c r="FN75" s="81"/>
      <c r="FO75" s="81"/>
      <c r="FP75" s="81"/>
      <c r="FQ75" s="81"/>
      <c r="FR75" s="81"/>
      <c r="FS75" s="81"/>
      <c r="FT75" s="81"/>
      <c r="FU75" s="81"/>
      <c r="FV75" s="81"/>
      <c r="FW75" s="81"/>
      <c r="FX75" s="81"/>
      <c r="FY75" s="81"/>
      <c r="FZ75" s="81"/>
      <c r="GA75" s="81"/>
      <c r="GB75" s="81"/>
      <c r="GC75" s="81"/>
      <c r="GD75" s="81"/>
      <c r="GE75" s="81"/>
      <c r="GF75" s="81"/>
      <c r="GG75" s="81"/>
      <c r="GH75" s="81"/>
      <c r="GI75" s="81"/>
      <c r="GJ75" s="81"/>
      <c r="GK75" s="81"/>
      <c r="GL75" s="81"/>
      <c r="GM75" s="81"/>
      <c r="GN75" s="81"/>
      <c r="GO75" s="81"/>
      <c r="GP75" s="81"/>
      <c r="GQ75" s="81"/>
      <c r="GR75" s="81"/>
      <c r="GS75" s="81"/>
      <c r="GT75" s="81"/>
      <c r="GU75" s="81"/>
      <c r="GV75" s="81"/>
      <c r="GW75" s="81"/>
      <c r="GX75" s="81"/>
      <c r="GY75" s="81"/>
      <c r="GZ75" s="81"/>
      <c r="HA75" s="81"/>
      <c r="HB75" s="81"/>
      <c r="HC75" s="81"/>
      <c r="HD75" s="81"/>
      <c r="HE75" s="81"/>
      <c r="HF75" s="81"/>
      <c r="HG75" s="81"/>
      <c r="HH75" s="81"/>
      <c r="HI75" s="81"/>
      <c r="HJ75" s="81"/>
      <c r="HK75" s="81"/>
      <c r="HL75" s="81"/>
      <c r="HM75" s="81"/>
      <c r="HN75" s="81"/>
      <c r="HO75" s="81"/>
      <c r="HP75" s="81"/>
      <c r="HQ75" s="81"/>
      <c r="HR75" s="81"/>
      <c r="HS75" s="81"/>
      <c r="HT75" s="81"/>
      <c r="HU75" s="81"/>
      <c r="HV75" s="81"/>
      <c r="HW75" s="81"/>
      <c r="HX75" s="81"/>
      <c r="HY75" s="81"/>
      <c r="HZ75" s="81"/>
      <c r="IA75" s="81"/>
      <c r="IB75" s="81"/>
      <c r="IC75" s="81"/>
      <c r="ID75" s="81"/>
      <c r="IE75" s="81"/>
      <c r="IF75" s="81"/>
      <c r="IG75" s="81"/>
      <c r="IH75" s="81"/>
      <c r="II75" s="81"/>
      <c r="IJ75" s="81"/>
      <c r="IK75" s="81"/>
      <c r="IL75" s="81"/>
      <c r="IM75" s="81"/>
      <c r="IN75" s="81"/>
      <c r="IO75" s="81"/>
      <c r="IP75" s="81"/>
      <c r="IQ75" s="81"/>
      <c r="IR75" s="81"/>
      <c r="IS75" s="81"/>
      <c r="IT75" s="81"/>
      <c r="IU75" s="81"/>
      <c r="IV75" s="81"/>
    </row>
    <row r="76" spans="1:256" s="21" customFormat="1" ht="21.6" customHeight="1">
      <c r="A76" s="82"/>
      <c r="B76" s="23"/>
      <c r="C76" s="23"/>
      <c r="D76" s="23"/>
      <c r="E76" s="23"/>
      <c r="F76" s="83"/>
      <c r="G76" s="84"/>
      <c r="H76" s="301" t="s">
        <v>14</v>
      </c>
      <c r="I76" s="301"/>
      <c r="J76" s="301"/>
      <c r="K76" s="84"/>
      <c r="L76" s="301" t="s">
        <v>15</v>
      </c>
      <c r="M76" s="301"/>
      <c r="N76" s="301"/>
      <c r="O76" s="105"/>
      <c r="P76" s="259"/>
      <c r="R76" s="32"/>
      <c r="S76" s="126"/>
    </row>
    <row r="77" spans="1:256" s="21" customFormat="1" ht="21.6" customHeight="1">
      <c r="A77" s="82"/>
      <c r="B77" s="23"/>
      <c r="C77" s="23"/>
      <c r="D77" s="23"/>
      <c r="E77" s="23"/>
      <c r="F77" s="83"/>
      <c r="G77" s="84"/>
      <c r="H77" s="303" t="s">
        <v>138</v>
      </c>
      <c r="I77" s="303"/>
      <c r="J77" s="303"/>
      <c r="K77" s="22"/>
      <c r="L77" s="303" t="s">
        <v>138</v>
      </c>
      <c r="M77" s="303"/>
      <c r="N77" s="303"/>
      <c r="O77" s="105"/>
      <c r="P77" s="259"/>
      <c r="R77" s="32"/>
      <c r="S77" s="126"/>
    </row>
    <row r="78" spans="1:256" s="87" customFormat="1" ht="21.6" customHeight="1">
      <c r="A78" s="82"/>
      <c r="B78" s="23"/>
      <c r="C78" s="23"/>
      <c r="D78" s="23"/>
      <c r="E78" s="23"/>
      <c r="F78" s="21"/>
      <c r="G78" s="22"/>
      <c r="H78" s="300" t="s">
        <v>137</v>
      </c>
      <c r="I78" s="300"/>
      <c r="J78" s="300"/>
      <c r="K78" s="22"/>
      <c r="L78" s="300" t="s">
        <v>137</v>
      </c>
      <c r="M78" s="300"/>
      <c r="N78" s="300"/>
      <c r="O78" s="105"/>
      <c r="P78" s="259"/>
      <c r="Q78" s="21"/>
      <c r="R78" s="32"/>
      <c r="S78" s="126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/>
      <c r="HO78" s="21"/>
      <c r="HP78" s="21"/>
      <c r="HQ78" s="21"/>
      <c r="HR78" s="21"/>
      <c r="HS78" s="21"/>
      <c r="HT78" s="21"/>
      <c r="HU78" s="21"/>
      <c r="HV78" s="21"/>
      <c r="HW78" s="21"/>
      <c r="HX78" s="21"/>
      <c r="HY78" s="21"/>
      <c r="HZ78" s="21"/>
      <c r="IA78" s="21"/>
      <c r="IB78" s="21"/>
      <c r="IC78" s="21"/>
      <c r="ID78" s="21"/>
      <c r="IE78" s="21"/>
      <c r="IF78" s="21"/>
      <c r="IG78" s="21"/>
      <c r="IH78" s="21"/>
      <c r="II78" s="21"/>
      <c r="IJ78" s="21"/>
      <c r="IK78" s="21"/>
      <c r="IL78" s="21"/>
      <c r="IM78" s="21"/>
      <c r="IN78" s="21"/>
      <c r="IO78" s="21"/>
      <c r="IP78" s="21"/>
      <c r="IQ78" s="21"/>
      <c r="IR78" s="21"/>
      <c r="IS78" s="21"/>
      <c r="IT78" s="21"/>
      <c r="IU78" s="21"/>
      <c r="IV78" s="21"/>
    </row>
    <row r="79" spans="1:256" s="90" customFormat="1" ht="21.6" customHeight="1">
      <c r="A79" s="25"/>
      <c r="B79" s="25"/>
      <c r="C79" s="25"/>
      <c r="D79" s="25"/>
      <c r="E79" s="25"/>
      <c r="F79" s="85" t="s">
        <v>1</v>
      </c>
      <c r="G79" s="86"/>
      <c r="H79" s="2" t="s">
        <v>187</v>
      </c>
      <c r="I79" s="2"/>
      <c r="J79" s="2" t="s">
        <v>150</v>
      </c>
      <c r="K79" s="2"/>
      <c r="L79" s="2" t="s">
        <v>187</v>
      </c>
      <c r="M79" s="2"/>
      <c r="N79" s="2" t="s">
        <v>150</v>
      </c>
      <c r="O79" s="260"/>
      <c r="P79" s="271"/>
      <c r="Q79" s="87"/>
      <c r="R79" s="41"/>
      <c r="S79" s="12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7"/>
      <c r="BI79" s="87"/>
      <c r="BJ79" s="87"/>
      <c r="BK79" s="87"/>
      <c r="BL79" s="87"/>
      <c r="BM79" s="87"/>
      <c r="BN79" s="87"/>
      <c r="BO79" s="87"/>
      <c r="BP79" s="87"/>
      <c r="BQ79" s="87"/>
      <c r="BR79" s="87"/>
      <c r="BS79" s="87"/>
      <c r="BT79" s="87"/>
      <c r="BU79" s="87"/>
      <c r="BV79" s="87"/>
      <c r="BW79" s="87"/>
      <c r="BX79" s="87"/>
      <c r="BY79" s="87"/>
      <c r="BZ79" s="87"/>
      <c r="CA79" s="87"/>
      <c r="CB79" s="87"/>
      <c r="CC79" s="87"/>
      <c r="CD79" s="87"/>
      <c r="CE79" s="87"/>
      <c r="CF79" s="87"/>
      <c r="CG79" s="87"/>
      <c r="CH79" s="87"/>
      <c r="CI79" s="87"/>
      <c r="CJ79" s="87"/>
      <c r="CK79" s="87"/>
      <c r="CL79" s="87"/>
      <c r="CM79" s="87"/>
      <c r="CN79" s="87"/>
      <c r="CO79" s="87"/>
      <c r="CP79" s="87"/>
      <c r="CQ79" s="87"/>
      <c r="CR79" s="87"/>
      <c r="CS79" s="87"/>
      <c r="CT79" s="87"/>
      <c r="CU79" s="87"/>
      <c r="CV79" s="87"/>
      <c r="CW79" s="87"/>
      <c r="CX79" s="87"/>
      <c r="CY79" s="87"/>
      <c r="CZ79" s="87"/>
      <c r="DA79" s="87"/>
      <c r="DB79" s="87"/>
      <c r="DC79" s="87"/>
      <c r="DD79" s="87"/>
      <c r="DE79" s="87"/>
      <c r="DF79" s="87"/>
      <c r="DG79" s="87"/>
      <c r="DH79" s="87"/>
      <c r="DI79" s="87"/>
      <c r="DJ79" s="87"/>
      <c r="DK79" s="87"/>
      <c r="DL79" s="87"/>
      <c r="DM79" s="87"/>
      <c r="DN79" s="87"/>
      <c r="DO79" s="87"/>
      <c r="DP79" s="87"/>
      <c r="DQ79" s="87"/>
      <c r="DR79" s="87"/>
      <c r="DS79" s="87"/>
      <c r="DT79" s="87"/>
      <c r="DU79" s="87"/>
      <c r="DV79" s="87"/>
      <c r="DW79" s="87"/>
      <c r="DX79" s="87"/>
      <c r="DY79" s="87"/>
      <c r="DZ79" s="87"/>
      <c r="EA79" s="87"/>
      <c r="EB79" s="87"/>
      <c r="EC79" s="87"/>
      <c r="ED79" s="87"/>
      <c r="EE79" s="87"/>
      <c r="EF79" s="87"/>
      <c r="EG79" s="87"/>
      <c r="EH79" s="87"/>
      <c r="EI79" s="87"/>
      <c r="EJ79" s="87"/>
      <c r="EK79" s="87"/>
      <c r="EL79" s="87"/>
      <c r="EM79" s="87"/>
      <c r="EN79" s="87"/>
      <c r="EO79" s="87"/>
      <c r="EP79" s="87"/>
      <c r="EQ79" s="87"/>
      <c r="ER79" s="87"/>
      <c r="ES79" s="87"/>
      <c r="ET79" s="87"/>
      <c r="EU79" s="87"/>
      <c r="EV79" s="87"/>
      <c r="EW79" s="87"/>
      <c r="EX79" s="87"/>
      <c r="EY79" s="87"/>
      <c r="EZ79" s="87"/>
      <c r="FA79" s="87"/>
      <c r="FB79" s="87"/>
      <c r="FC79" s="87"/>
      <c r="FD79" s="87"/>
      <c r="FE79" s="87"/>
      <c r="FF79" s="87"/>
      <c r="FG79" s="87"/>
      <c r="FH79" s="87"/>
      <c r="FI79" s="87"/>
      <c r="FJ79" s="87"/>
      <c r="FK79" s="87"/>
      <c r="FL79" s="87"/>
      <c r="FM79" s="87"/>
      <c r="FN79" s="87"/>
      <c r="FO79" s="87"/>
      <c r="FP79" s="87"/>
      <c r="FQ79" s="87"/>
      <c r="FR79" s="87"/>
      <c r="FS79" s="87"/>
      <c r="FT79" s="87"/>
      <c r="FU79" s="87"/>
      <c r="FV79" s="87"/>
      <c r="FW79" s="87"/>
      <c r="FX79" s="87"/>
      <c r="FY79" s="87"/>
      <c r="FZ79" s="87"/>
      <c r="GA79" s="87"/>
      <c r="GB79" s="87"/>
      <c r="GC79" s="87"/>
      <c r="GD79" s="87"/>
      <c r="GE79" s="87"/>
      <c r="GF79" s="87"/>
      <c r="GG79" s="87"/>
      <c r="GH79" s="87"/>
      <c r="GI79" s="87"/>
      <c r="GJ79" s="87"/>
      <c r="GK79" s="87"/>
      <c r="GL79" s="87"/>
      <c r="GM79" s="87"/>
      <c r="GN79" s="87"/>
      <c r="GO79" s="87"/>
      <c r="GP79" s="87"/>
      <c r="GQ79" s="87"/>
      <c r="GR79" s="87"/>
      <c r="GS79" s="87"/>
      <c r="GT79" s="87"/>
      <c r="GU79" s="87"/>
      <c r="GV79" s="87"/>
      <c r="GW79" s="87"/>
      <c r="GX79" s="87"/>
      <c r="GY79" s="87"/>
      <c r="GZ79" s="87"/>
      <c r="HA79" s="87"/>
      <c r="HB79" s="87"/>
      <c r="HC79" s="87"/>
      <c r="HD79" s="87"/>
      <c r="HE79" s="87"/>
      <c r="HF79" s="87"/>
      <c r="HG79" s="87"/>
      <c r="HH79" s="87"/>
      <c r="HI79" s="87"/>
      <c r="HJ79" s="87"/>
      <c r="HK79" s="87"/>
      <c r="HL79" s="87"/>
      <c r="HM79" s="87"/>
      <c r="HN79" s="87"/>
      <c r="HO79" s="87"/>
      <c r="HP79" s="87"/>
      <c r="HQ79" s="87"/>
      <c r="HR79" s="87"/>
      <c r="HS79" s="87"/>
      <c r="HT79" s="87"/>
      <c r="HU79" s="87"/>
      <c r="HV79" s="87"/>
      <c r="HW79" s="87"/>
      <c r="HX79" s="87"/>
      <c r="HY79" s="87"/>
      <c r="HZ79" s="87"/>
      <c r="IA79" s="87"/>
      <c r="IB79" s="87"/>
      <c r="IC79" s="87"/>
      <c r="ID79" s="87"/>
      <c r="IE79" s="87"/>
      <c r="IF79" s="87"/>
      <c r="IG79" s="87"/>
      <c r="IH79" s="87"/>
      <c r="II79" s="87"/>
      <c r="IJ79" s="87"/>
      <c r="IK79" s="87"/>
      <c r="IL79" s="87"/>
      <c r="IM79" s="87"/>
      <c r="IN79" s="87"/>
      <c r="IO79" s="87"/>
      <c r="IP79" s="87"/>
      <c r="IQ79" s="87"/>
      <c r="IR79" s="87"/>
      <c r="IS79" s="87"/>
      <c r="IT79" s="87"/>
      <c r="IU79" s="87"/>
      <c r="IV79" s="87"/>
    </row>
    <row r="80" spans="1:256" s="93" customFormat="1" ht="21.6" customHeight="1">
      <c r="A80" s="88"/>
      <c r="B80" s="88"/>
      <c r="C80" s="88"/>
      <c r="D80" s="88"/>
      <c r="E80" s="88"/>
      <c r="F80" s="89"/>
      <c r="G80" s="86"/>
      <c r="H80" s="302" t="s">
        <v>49</v>
      </c>
      <c r="I80" s="302"/>
      <c r="J80" s="302"/>
      <c r="K80" s="302"/>
      <c r="L80" s="302"/>
      <c r="M80" s="302"/>
      <c r="N80" s="302"/>
      <c r="O80" s="262"/>
      <c r="P80" s="272"/>
      <c r="Q80" s="90"/>
      <c r="R80" s="41"/>
      <c r="S80" s="128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0"/>
      <c r="CF80" s="90"/>
      <c r="CG80" s="90"/>
      <c r="CH80" s="90"/>
      <c r="CI80" s="90"/>
      <c r="CJ80" s="90"/>
      <c r="CK80" s="90"/>
      <c r="CL80" s="90"/>
      <c r="CM80" s="90"/>
      <c r="CN80" s="90"/>
      <c r="CO80" s="90"/>
      <c r="CP80" s="90"/>
      <c r="CQ80" s="90"/>
      <c r="CR80" s="90"/>
      <c r="CS80" s="90"/>
      <c r="CT80" s="90"/>
      <c r="CU80" s="90"/>
      <c r="CV80" s="90"/>
      <c r="CW80" s="90"/>
      <c r="CX80" s="90"/>
      <c r="CY80" s="90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90"/>
      <c r="ED80" s="90"/>
      <c r="EE80" s="90"/>
      <c r="EF80" s="90"/>
      <c r="EG80" s="90"/>
      <c r="EH80" s="90"/>
      <c r="EI80" s="90"/>
      <c r="EJ80" s="90"/>
      <c r="EK80" s="90"/>
      <c r="EL80" s="90"/>
      <c r="EM80" s="90"/>
      <c r="EN80" s="90"/>
      <c r="EO80" s="90"/>
      <c r="EP80" s="90"/>
      <c r="EQ80" s="90"/>
      <c r="ER80" s="90"/>
      <c r="ES80" s="90"/>
      <c r="ET80" s="90"/>
      <c r="EU80" s="90"/>
      <c r="EV80" s="90"/>
      <c r="EW80" s="90"/>
      <c r="EX80" s="90"/>
      <c r="EY80" s="90"/>
      <c r="EZ80" s="90"/>
      <c r="FA80" s="90"/>
      <c r="FB80" s="90"/>
      <c r="FC80" s="90"/>
      <c r="FD80" s="90"/>
      <c r="FE80" s="90"/>
      <c r="FF80" s="90"/>
      <c r="FG80" s="90"/>
      <c r="FH80" s="90"/>
      <c r="FI80" s="90"/>
      <c r="FJ80" s="90"/>
      <c r="FK80" s="90"/>
      <c r="FL80" s="90"/>
      <c r="FM80" s="90"/>
      <c r="FN80" s="90"/>
      <c r="FO80" s="90"/>
      <c r="FP80" s="90"/>
      <c r="FQ80" s="90"/>
      <c r="FR80" s="90"/>
      <c r="FS80" s="90"/>
      <c r="FT80" s="90"/>
      <c r="FU80" s="90"/>
      <c r="FV80" s="90"/>
      <c r="FW80" s="90"/>
      <c r="FX80" s="90"/>
      <c r="FY80" s="90"/>
      <c r="FZ80" s="90"/>
      <c r="GA80" s="90"/>
      <c r="GB80" s="90"/>
      <c r="GC80" s="90"/>
      <c r="GD80" s="90"/>
      <c r="GE80" s="90"/>
      <c r="GF80" s="90"/>
      <c r="GG80" s="90"/>
      <c r="GH80" s="90"/>
      <c r="GI80" s="90"/>
      <c r="GJ80" s="90"/>
      <c r="GK80" s="90"/>
      <c r="GL80" s="90"/>
      <c r="GM80" s="90"/>
      <c r="GN80" s="90"/>
      <c r="GO80" s="90"/>
      <c r="GP80" s="90"/>
      <c r="GQ80" s="90"/>
      <c r="GR80" s="90"/>
      <c r="GS80" s="90"/>
      <c r="GT80" s="90"/>
      <c r="GU80" s="90"/>
      <c r="GV80" s="90"/>
      <c r="GW80" s="90"/>
      <c r="GX80" s="90"/>
      <c r="GY80" s="90"/>
      <c r="GZ80" s="90"/>
      <c r="HA80" s="90"/>
      <c r="HB80" s="90"/>
      <c r="HC80" s="90"/>
      <c r="HD80" s="90"/>
      <c r="HE80" s="90"/>
      <c r="HF80" s="90"/>
      <c r="HG80" s="90"/>
      <c r="HH80" s="90"/>
      <c r="HI80" s="90"/>
      <c r="HJ80" s="90"/>
      <c r="HK80" s="90"/>
      <c r="HL80" s="90"/>
      <c r="HM80" s="90"/>
      <c r="HN80" s="90"/>
      <c r="HO80" s="90"/>
      <c r="HP80" s="90"/>
      <c r="HQ80" s="90"/>
      <c r="HR80" s="90"/>
      <c r="HS80" s="90"/>
      <c r="HT80" s="90"/>
      <c r="HU80" s="90"/>
      <c r="HV80" s="90"/>
      <c r="HW80" s="90"/>
      <c r="HX80" s="90"/>
      <c r="HY80" s="90"/>
      <c r="HZ80" s="90"/>
      <c r="IA80" s="90"/>
      <c r="IB80" s="90"/>
      <c r="IC80" s="90"/>
      <c r="ID80" s="90"/>
      <c r="IE80" s="90"/>
      <c r="IF80" s="90"/>
      <c r="IG80" s="90"/>
      <c r="IH80" s="90"/>
      <c r="II80" s="90"/>
      <c r="IJ80" s="90"/>
      <c r="IK80" s="90"/>
      <c r="IL80" s="90"/>
      <c r="IM80" s="90"/>
      <c r="IN80" s="90"/>
      <c r="IO80" s="90"/>
      <c r="IP80" s="90"/>
      <c r="IQ80" s="90"/>
      <c r="IR80" s="90"/>
      <c r="IS80" s="90"/>
      <c r="IT80" s="90"/>
      <c r="IU80" s="90"/>
      <c r="IV80" s="90"/>
    </row>
    <row r="81" spans="1:256" ht="21.6" customHeight="1">
      <c r="A81" s="91" t="s">
        <v>50</v>
      </c>
      <c r="B81" s="91"/>
      <c r="C81" s="91"/>
      <c r="D81" s="91"/>
      <c r="E81" s="91"/>
      <c r="F81" s="85" t="s">
        <v>218</v>
      </c>
      <c r="G81" s="92"/>
      <c r="H81" s="4"/>
      <c r="I81" s="4"/>
      <c r="J81" s="4"/>
      <c r="K81" s="4"/>
      <c r="L81" s="4"/>
      <c r="M81" s="4"/>
      <c r="N81" s="4"/>
      <c r="O81" s="102"/>
      <c r="P81" s="273"/>
      <c r="Q81" s="93"/>
      <c r="R81" s="93"/>
      <c r="S81" s="131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3"/>
      <c r="DD81" s="93"/>
      <c r="DE81" s="93"/>
      <c r="DF81" s="93"/>
      <c r="DG81" s="93"/>
      <c r="DH81" s="93"/>
      <c r="DI81" s="93"/>
      <c r="DJ81" s="93"/>
      <c r="DK81" s="93"/>
      <c r="DL81" s="93"/>
      <c r="DM81" s="93"/>
      <c r="DN81" s="93"/>
      <c r="DO81" s="93"/>
      <c r="DP81" s="93"/>
      <c r="DQ81" s="93"/>
      <c r="DR81" s="93"/>
      <c r="DS81" s="93"/>
      <c r="DT81" s="93"/>
      <c r="DU81" s="93"/>
      <c r="DV81" s="93"/>
      <c r="DW81" s="93"/>
      <c r="DX81" s="93"/>
      <c r="DY81" s="93"/>
      <c r="DZ81" s="93"/>
      <c r="EA81" s="93"/>
      <c r="EB81" s="93"/>
      <c r="EC81" s="93"/>
      <c r="ED81" s="93"/>
      <c r="EE81" s="93"/>
      <c r="EF81" s="93"/>
      <c r="EG81" s="93"/>
      <c r="EH81" s="93"/>
      <c r="EI81" s="93"/>
      <c r="EJ81" s="93"/>
      <c r="EK81" s="93"/>
      <c r="EL81" s="93"/>
      <c r="EM81" s="93"/>
      <c r="EN81" s="93"/>
      <c r="EO81" s="93"/>
      <c r="EP81" s="93"/>
      <c r="EQ81" s="93"/>
      <c r="ER81" s="93"/>
      <c r="ES81" s="93"/>
      <c r="ET81" s="93"/>
      <c r="EU81" s="93"/>
      <c r="EV81" s="93"/>
      <c r="EW81" s="93"/>
      <c r="EX81" s="93"/>
      <c r="EY81" s="93"/>
      <c r="EZ81" s="93"/>
      <c r="FA81" s="93"/>
      <c r="FB81" s="93"/>
      <c r="FC81" s="93"/>
      <c r="FD81" s="93"/>
      <c r="FE81" s="93"/>
      <c r="FF81" s="93"/>
      <c r="FG81" s="93"/>
      <c r="FH81" s="93"/>
      <c r="FI81" s="93"/>
      <c r="FJ81" s="93"/>
      <c r="FK81" s="93"/>
      <c r="FL81" s="93"/>
      <c r="FM81" s="93"/>
      <c r="FN81" s="93"/>
      <c r="FO81" s="93"/>
      <c r="FP81" s="93"/>
      <c r="FQ81" s="93"/>
      <c r="FR81" s="93"/>
      <c r="FS81" s="93"/>
      <c r="FT81" s="93"/>
      <c r="FU81" s="93"/>
      <c r="FV81" s="93"/>
      <c r="FW81" s="93"/>
      <c r="FX81" s="93"/>
      <c r="FY81" s="93"/>
      <c r="FZ81" s="93"/>
      <c r="GA81" s="93"/>
      <c r="GB81" s="93"/>
      <c r="GC81" s="93"/>
      <c r="GD81" s="93"/>
      <c r="GE81" s="93"/>
      <c r="GF81" s="93"/>
      <c r="GG81" s="93"/>
      <c r="GH81" s="93"/>
      <c r="GI81" s="93"/>
      <c r="GJ81" s="93"/>
      <c r="GK81" s="93"/>
      <c r="GL81" s="93"/>
      <c r="GM81" s="93"/>
      <c r="GN81" s="93"/>
      <c r="GO81" s="93"/>
      <c r="GP81" s="93"/>
      <c r="GQ81" s="93"/>
      <c r="GR81" s="93"/>
      <c r="GS81" s="93"/>
      <c r="GT81" s="93"/>
      <c r="GU81" s="93"/>
      <c r="GV81" s="93"/>
      <c r="GW81" s="93"/>
      <c r="GX81" s="93"/>
      <c r="GY81" s="93"/>
      <c r="GZ81" s="93"/>
      <c r="HA81" s="93"/>
      <c r="HB81" s="93"/>
      <c r="HC81" s="93"/>
      <c r="HD81" s="93"/>
      <c r="HE81" s="93"/>
      <c r="HF81" s="93"/>
      <c r="HG81" s="93"/>
      <c r="HH81" s="93"/>
      <c r="HI81" s="93"/>
      <c r="HJ81" s="93"/>
      <c r="HK81" s="93"/>
      <c r="HL81" s="93"/>
      <c r="HM81" s="93"/>
      <c r="HN81" s="93"/>
      <c r="HO81" s="93"/>
      <c r="HP81" s="93"/>
      <c r="HQ81" s="93"/>
      <c r="HR81" s="93"/>
      <c r="HS81" s="93"/>
      <c r="HT81" s="93"/>
      <c r="HU81" s="93"/>
      <c r="HV81" s="93"/>
      <c r="HW81" s="93"/>
      <c r="HX81" s="93"/>
      <c r="HY81" s="93"/>
      <c r="HZ81" s="93"/>
      <c r="IA81" s="93"/>
      <c r="IB81" s="93"/>
      <c r="IC81" s="93"/>
      <c r="ID81" s="93"/>
      <c r="IE81" s="93"/>
      <c r="IF81" s="93"/>
      <c r="IG81" s="93"/>
      <c r="IH81" s="93"/>
      <c r="II81" s="93"/>
      <c r="IJ81" s="93"/>
      <c r="IK81" s="93"/>
      <c r="IL81" s="93"/>
      <c r="IM81" s="93"/>
      <c r="IN81" s="93"/>
      <c r="IO81" s="93"/>
      <c r="IP81" s="93"/>
      <c r="IQ81" s="93"/>
      <c r="IR81" s="93"/>
      <c r="IS81" s="93"/>
      <c r="IT81" s="93"/>
      <c r="IU81" s="93"/>
      <c r="IV81" s="93"/>
    </row>
    <row r="82" spans="1:256" ht="21.6" customHeight="1">
      <c r="A82" s="27" t="s">
        <v>19</v>
      </c>
      <c r="F82" s="98" t="s">
        <v>153</v>
      </c>
      <c r="H82" s="95">
        <v>1272538</v>
      </c>
      <c r="I82" s="6"/>
      <c r="J82" s="95">
        <v>1690438</v>
      </c>
      <c r="K82" s="6"/>
      <c r="L82" s="5">
        <v>608</v>
      </c>
      <c r="M82" s="95"/>
      <c r="N82" s="5">
        <v>1446</v>
      </c>
    </row>
    <row r="83" spans="1:256" ht="21.6" customHeight="1">
      <c r="A83" s="27" t="s">
        <v>157</v>
      </c>
      <c r="F83" s="98"/>
      <c r="H83" s="290">
        <v>0</v>
      </c>
      <c r="I83" s="6"/>
      <c r="J83" s="95">
        <v>1000</v>
      </c>
      <c r="K83" s="34"/>
      <c r="L83" s="135">
        <v>0</v>
      </c>
      <c r="M83" s="45"/>
      <c r="N83" s="135">
        <v>0</v>
      </c>
    </row>
    <row r="84" spans="1:256" ht="21.6" customHeight="1">
      <c r="A84" s="27" t="s">
        <v>91</v>
      </c>
      <c r="F84" s="94"/>
      <c r="H84" s="95">
        <v>28007</v>
      </c>
      <c r="I84" s="6"/>
      <c r="J84" s="95">
        <v>79829</v>
      </c>
      <c r="K84" s="6"/>
      <c r="L84" s="1">
        <v>0</v>
      </c>
      <c r="M84" s="95"/>
      <c r="N84" s="1">
        <v>0</v>
      </c>
    </row>
    <row r="85" spans="1:256" ht="21.6" customHeight="1">
      <c r="A85" s="27" t="s">
        <v>20</v>
      </c>
      <c r="F85" s="98" t="s">
        <v>153</v>
      </c>
      <c r="H85" s="95">
        <v>58594</v>
      </c>
      <c r="I85" s="6"/>
      <c r="J85" s="95">
        <v>185519</v>
      </c>
      <c r="K85" s="6"/>
      <c r="L85" s="1">
        <v>0</v>
      </c>
      <c r="M85" s="5"/>
      <c r="N85" s="1">
        <v>0</v>
      </c>
    </row>
    <row r="86" spans="1:256" ht="21.6" customHeight="1">
      <c r="A86" s="27" t="s">
        <v>119</v>
      </c>
      <c r="F86" s="98" t="s">
        <v>153</v>
      </c>
      <c r="H86" s="95">
        <v>288</v>
      </c>
      <c r="I86" s="6"/>
      <c r="J86" s="95">
        <v>184</v>
      </c>
      <c r="K86" s="6"/>
      <c r="L86" s="5">
        <v>131817</v>
      </c>
      <c r="M86" s="95"/>
      <c r="N86" s="5">
        <v>129210</v>
      </c>
    </row>
    <row r="87" spans="1:256" s="41" customFormat="1" ht="21.6" customHeight="1">
      <c r="A87" s="27" t="s">
        <v>108</v>
      </c>
      <c r="B87" s="27"/>
      <c r="C87" s="27"/>
      <c r="D87" s="27"/>
      <c r="E87" s="27"/>
      <c r="F87" s="98" t="s">
        <v>153</v>
      </c>
      <c r="G87" s="29"/>
      <c r="H87" s="95">
        <v>275601</v>
      </c>
      <c r="I87" s="6"/>
      <c r="J87" s="95">
        <v>144875</v>
      </c>
      <c r="K87" s="6"/>
      <c r="L87" s="5">
        <v>133862</v>
      </c>
      <c r="M87" s="95"/>
      <c r="N87" s="5">
        <v>144799</v>
      </c>
      <c r="O87" s="5"/>
      <c r="P87" s="270"/>
      <c r="Q87" s="32"/>
      <c r="R87" s="32"/>
      <c r="S87" s="129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2"/>
      <c r="GX87" s="32"/>
      <c r="GY87" s="32"/>
      <c r="GZ87" s="32"/>
      <c r="HA87" s="32"/>
      <c r="HB87" s="32"/>
      <c r="HC87" s="32"/>
      <c r="HD87" s="32"/>
      <c r="HE87" s="32"/>
      <c r="HF87" s="32"/>
      <c r="HG87" s="32"/>
      <c r="HH87" s="32"/>
      <c r="HI87" s="32"/>
      <c r="HJ87" s="32"/>
      <c r="HK87" s="32"/>
      <c r="HL87" s="32"/>
      <c r="HM87" s="32"/>
      <c r="HN87" s="32"/>
      <c r="HO87" s="32"/>
      <c r="HP87" s="32"/>
      <c r="HQ87" s="32"/>
      <c r="HR87" s="32"/>
      <c r="HS87" s="32"/>
      <c r="HT87" s="32"/>
      <c r="HU87" s="32"/>
      <c r="HV87" s="32"/>
      <c r="HW87" s="32"/>
      <c r="HX87" s="32"/>
      <c r="HY87" s="32"/>
      <c r="HZ87" s="32"/>
      <c r="IA87" s="32"/>
      <c r="IB87" s="32"/>
      <c r="IC87" s="32"/>
      <c r="ID87" s="32"/>
      <c r="IE87" s="32"/>
      <c r="IF87" s="32"/>
      <c r="IG87" s="32"/>
      <c r="IH87" s="32"/>
      <c r="II87" s="32"/>
      <c r="IJ87" s="32"/>
      <c r="IK87" s="32"/>
      <c r="IL87" s="32"/>
      <c r="IM87" s="32"/>
      <c r="IN87" s="32"/>
      <c r="IO87" s="32"/>
      <c r="IP87" s="32"/>
      <c r="IQ87" s="32"/>
      <c r="IR87" s="32"/>
      <c r="IS87" s="32"/>
      <c r="IT87" s="32"/>
      <c r="IU87" s="32"/>
      <c r="IV87" s="32"/>
    </row>
    <row r="88" spans="1:256" s="41" customFormat="1" ht="21.6" customHeight="1">
      <c r="A88" s="35" t="s">
        <v>37</v>
      </c>
      <c r="B88" s="35"/>
      <c r="C88" s="35"/>
      <c r="D88" s="35"/>
      <c r="E88" s="35"/>
      <c r="F88" s="94"/>
      <c r="G88" s="37"/>
      <c r="H88" s="96">
        <f>SUM(H82:H87)</f>
        <v>1635028</v>
      </c>
      <c r="I88" s="39"/>
      <c r="J88" s="96">
        <f>SUM(J82:J87)</f>
        <v>2101845</v>
      </c>
      <c r="K88" s="39"/>
      <c r="L88" s="96">
        <f>SUM(L82:L87)</f>
        <v>266287</v>
      </c>
      <c r="M88" s="47"/>
      <c r="N88" s="96">
        <f>SUM(N82:N87)</f>
        <v>275455</v>
      </c>
      <c r="O88" s="47"/>
      <c r="P88" s="274"/>
      <c r="S88" s="130"/>
    </row>
    <row r="89" spans="1:256" s="93" customFormat="1" ht="14.4" customHeight="1">
      <c r="A89" s="35"/>
      <c r="B89" s="35"/>
      <c r="C89" s="35"/>
      <c r="D89" s="35"/>
      <c r="E89" s="35"/>
      <c r="F89" s="28"/>
      <c r="G89" s="37"/>
      <c r="H89" s="97"/>
      <c r="I89" s="39"/>
      <c r="J89" s="97"/>
      <c r="K89" s="39"/>
      <c r="L89" s="97"/>
      <c r="M89" s="47"/>
      <c r="N89" s="97"/>
      <c r="O89" s="47"/>
      <c r="P89" s="274"/>
      <c r="Q89" s="41"/>
      <c r="R89" s="41"/>
      <c r="S89" s="130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/>
      <c r="GU89" s="41"/>
      <c r="GV89" s="41"/>
      <c r="GW89" s="41"/>
      <c r="GX89" s="41"/>
      <c r="GY89" s="41"/>
      <c r="GZ89" s="41"/>
      <c r="HA89" s="41"/>
      <c r="HB89" s="41"/>
      <c r="HC89" s="41"/>
      <c r="HD89" s="41"/>
      <c r="HE89" s="41"/>
      <c r="HF89" s="41"/>
      <c r="HG89" s="41"/>
      <c r="HH89" s="41"/>
      <c r="HI89" s="41"/>
      <c r="HJ89" s="41"/>
      <c r="HK89" s="41"/>
      <c r="HL89" s="41"/>
      <c r="HM89" s="41"/>
      <c r="HN89" s="41"/>
      <c r="HO89" s="41"/>
      <c r="HP89" s="41"/>
      <c r="HQ89" s="41"/>
      <c r="HR89" s="41"/>
      <c r="HS89" s="41"/>
      <c r="HT89" s="41"/>
      <c r="HU89" s="41"/>
      <c r="HV89" s="41"/>
      <c r="HW89" s="41"/>
      <c r="HX89" s="41"/>
      <c r="HY89" s="41"/>
      <c r="HZ89" s="41"/>
      <c r="IA89" s="41"/>
      <c r="IB89" s="41"/>
      <c r="IC89" s="41"/>
      <c r="ID89" s="41"/>
      <c r="IE89" s="41"/>
      <c r="IF89" s="41"/>
      <c r="IG89" s="41"/>
      <c r="IH89" s="41"/>
      <c r="II89" s="41"/>
      <c r="IJ89" s="41"/>
      <c r="IK89" s="41"/>
      <c r="IL89" s="41"/>
      <c r="IM89" s="41"/>
      <c r="IN89" s="41"/>
      <c r="IO89" s="41"/>
      <c r="IP89" s="41"/>
      <c r="IQ89" s="41"/>
      <c r="IR89" s="41"/>
      <c r="IS89" s="41"/>
      <c r="IT89" s="41"/>
      <c r="IU89" s="41"/>
      <c r="IV89" s="41"/>
    </row>
    <row r="90" spans="1:256" ht="21.6" customHeight="1">
      <c r="A90" s="26" t="s">
        <v>63</v>
      </c>
      <c r="B90" s="26"/>
      <c r="C90" s="26"/>
      <c r="D90" s="26"/>
      <c r="E90" s="26"/>
      <c r="F90" s="98"/>
      <c r="G90" s="99"/>
      <c r="H90" s="100"/>
      <c r="I90" s="101"/>
      <c r="J90" s="100"/>
      <c r="K90" s="101"/>
      <c r="L90" s="100"/>
      <c r="M90" s="102"/>
      <c r="N90" s="100"/>
      <c r="O90" s="102"/>
      <c r="P90" s="273"/>
      <c r="Q90" s="93"/>
      <c r="R90" s="41"/>
      <c r="S90" s="131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  <c r="AX90" s="93"/>
      <c r="AY90" s="93"/>
      <c r="AZ90" s="93"/>
      <c r="BA90" s="93"/>
      <c r="BB90" s="93"/>
      <c r="BC90" s="93"/>
      <c r="BD90" s="93"/>
      <c r="BE90" s="93"/>
      <c r="BF90" s="93"/>
      <c r="BG90" s="93"/>
      <c r="BH90" s="93"/>
      <c r="BI90" s="93"/>
      <c r="BJ90" s="93"/>
      <c r="BK90" s="93"/>
      <c r="BL90" s="93"/>
      <c r="BM90" s="93"/>
      <c r="BN90" s="93"/>
      <c r="BO90" s="93"/>
      <c r="BP90" s="93"/>
      <c r="BQ90" s="93"/>
      <c r="BR90" s="93"/>
      <c r="BS90" s="93"/>
      <c r="BT90" s="93"/>
      <c r="BU90" s="93"/>
      <c r="BV90" s="93"/>
      <c r="BW90" s="93"/>
      <c r="BX90" s="93"/>
      <c r="BY90" s="93"/>
      <c r="BZ90" s="93"/>
      <c r="CA90" s="93"/>
      <c r="CB90" s="93"/>
      <c r="CC90" s="93"/>
      <c r="CD90" s="93"/>
      <c r="CE90" s="93"/>
      <c r="CF90" s="93"/>
      <c r="CG90" s="93"/>
      <c r="CH90" s="93"/>
      <c r="CI90" s="93"/>
      <c r="CJ90" s="93"/>
      <c r="CK90" s="93"/>
      <c r="CL90" s="93"/>
      <c r="CM90" s="93"/>
      <c r="CN90" s="93"/>
      <c r="CO90" s="93"/>
      <c r="CP90" s="93"/>
      <c r="CQ90" s="93"/>
      <c r="CR90" s="93"/>
      <c r="CS90" s="93"/>
      <c r="CT90" s="93"/>
      <c r="CU90" s="93"/>
      <c r="CV90" s="93"/>
      <c r="CW90" s="93"/>
      <c r="CX90" s="93"/>
      <c r="CY90" s="93"/>
      <c r="CZ90" s="93"/>
      <c r="DA90" s="93"/>
      <c r="DB90" s="93"/>
      <c r="DC90" s="93"/>
      <c r="DD90" s="93"/>
      <c r="DE90" s="93"/>
      <c r="DF90" s="93"/>
      <c r="DG90" s="93"/>
      <c r="DH90" s="93"/>
      <c r="DI90" s="93"/>
      <c r="DJ90" s="93"/>
      <c r="DK90" s="93"/>
      <c r="DL90" s="93"/>
      <c r="DM90" s="93"/>
      <c r="DN90" s="93"/>
      <c r="DO90" s="93"/>
      <c r="DP90" s="93"/>
      <c r="DQ90" s="93"/>
      <c r="DR90" s="93"/>
      <c r="DS90" s="93"/>
      <c r="DT90" s="93"/>
      <c r="DU90" s="93"/>
      <c r="DV90" s="93"/>
      <c r="DW90" s="93"/>
      <c r="DX90" s="93"/>
      <c r="DY90" s="93"/>
      <c r="DZ90" s="93"/>
      <c r="EA90" s="93"/>
      <c r="EB90" s="93"/>
      <c r="EC90" s="93"/>
      <c r="ED90" s="93"/>
      <c r="EE90" s="93"/>
      <c r="EF90" s="93"/>
      <c r="EG90" s="93"/>
      <c r="EH90" s="93"/>
      <c r="EI90" s="93"/>
      <c r="EJ90" s="93"/>
      <c r="EK90" s="93"/>
      <c r="EL90" s="93"/>
      <c r="EM90" s="93"/>
      <c r="EN90" s="93"/>
      <c r="EO90" s="93"/>
      <c r="EP90" s="93"/>
      <c r="EQ90" s="93"/>
      <c r="ER90" s="93"/>
      <c r="ES90" s="93"/>
      <c r="ET90" s="93"/>
      <c r="EU90" s="93"/>
      <c r="EV90" s="93"/>
      <c r="EW90" s="93"/>
      <c r="EX90" s="93"/>
      <c r="EY90" s="93"/>
      <c r="EZ90" s="93"/>
      <c r="FA90" s="93"/>
      <c r="FB90" s="93"/>
      <c r="FC90" s="93"/>
      <c r="FD90" s="93"/>
      <c r="FE90" s="93"/>
      <c r="FF90" s="93"/>
      <c r="FG90" s="93"/>
      <c r="FH90" s="93"/>
      <c r="FI90" s="93"/>
      <c r="FJ90" s="93"/>
      <c r="FK90" s="93"/>
      <c r="FL90" s="93"/>
      <c r="FM90" s="93"/>
      <c r="FN90" s="93"/>
      <c r="FO90" s="93"/>
      <c r="FP90" s="93"/>
      <c r="FQ90" s="93"/>
      <c r="FR90" s="93"/>
      <c r="FS90" s="93"/>
      <c r="FT90" s="93"/>
      <c r="FU90" s="93"/>
      <c r="FV90" s="93"/>
      <c r="FW90" s="93"/>
      <c r="FX90" s="93"/>
      <c r="FY90" s="93"/>
      <c r="FZ90" s="93"/>
      <c r="GA90" s="93"/>
      <c r="GB90" s="93"/>
      <c r="GC90" s="93"/>
      <c r="GD90" s="93"/>
      <c r="GE90" s="93"/>
      <c r="GF90" s="93"/>
      <c r="GG90" s="93"/>
      <c r="GH90" s="93"/>
      <c r="GI90" s="93"/>
      <c r="GJ90" s="93"/>
      <c r="GK90" s="93"/>
      <c r="GL90" s="93"/>
      <c r="GM90" s="93"/>
      <c r="GN90" s="93"/>
      <c r="GO90" s="93"/>
      <c r="GP90" s="93"/>
      <c r="GQ90" s="93"/>
      <c r="GR90" s="93"/>
      <c r="GS90" s="93"/>
      <c r="GT90" s="93"/>
      <c r="GU90" s="93"/>
      <c r="GV90" s="93"/>
      <c r="GW90" s="93"/>
      <c r="GX90" s="93"/>
      <c r="GY90" s="93"/>
      <c r="GZ90" s="93"/>
      <c r="HA90" s="93"/>
      <c r="HB90" s="93"/>
      <c r="HC90" s="93"/>
      <c r="HD90" s="93"/>
      <c r="HE90" s="93"/>
      <c r="HF90" s="93"/>
      <c r="HG90" s="93"/>
      <c r="HH90" s="93"/>
      <c r="HI90" s="93"/>
      <c r="HJ90" s="93"/>
      <c r="HK90" s="93"/>
      <c r="HL90" s="93"/>
      <c r="HM90" s="93"/>
      <c r="HN90" s="93"/>
      <c r="HO90" s="93"/>
      <c r="HP90" s="93"/>
      <c r="HQ90" s="93"/>
      <c r="HR90" s="93"/>
      <c r="HS90" s="93"/>
      <c r="HT90" s="93"/>
      <c r="HU90" s="93"/>
      <c r="HV90" s="93"/>
      <c r="HW90" s="93"/>
      <c r="HX90" s="93"/>
      <c r="HY90" s="93"/>
      <c r="HZ90" s="93"/>
      <c r="IA90" s="93"/>
      <c r="IB90" s="93"/>
      <c r="IC90" s="93"/>
      <c r="ID90" s="93"/>
      <c r="IE90" s="93"/>
      <c r="IF90" s="93"/>
      <c r="IG90" s="93"/>
      <c r="IH90" s="93"/>
      <c r="II90" s="93"/>
      <c r="IJ90" s="93"/>
      <c r="IK90" s="93"/>
      <c r="IL90" s="93"/>
      <c r="IM90" s="93"/>
      <c r="IN90" s="93"/>
      <c r="IO90" s="93"/>
      <c r="IP90" s="93"/>
      <c r="IQ90" s="93"/>
      <c r="IR90" s="93"/>
      <c r="IS90" s="93"/>
      <c r="IT90" s="93"/>
      <c r="IU90" s="93"/>
      <c r="IV90" s="93"/>
    </row>
    <row r="91" spans="1:256" ht="21.6" customHeight="1">
      <c r="A91" s="27" t="s">
        <v>22</v>
      </c>
      <c r="F91" s="98" t="s">
        <v>153</v>
      </c>
      <c r="H91" s="7">
        <v>-826960</v>
      </c>
      <c r="I91" s="34"/>
      <c r="J91" s="7">
        <v>-1028188</v>
      </c>
      <c r="K91" s="34"/>
      <c r="L91" s="7">
        <v>-799</v>
      </c>
      <c r="M91" s="45"/>
      <c r="N91" s="7">
        <v>-799</v>
      </c>
      <c r="R91" s="41"/>
    </row>
    <row r="92" spans="1:256" ht="21.6" customHeight="1">
      <c r="A92" s="27" t="s">
        <v>158</v>
      </c>
      <c r="F92" s="98" t="s">
        <v>153</v>
      </c>
      <c r="H92" s="135">
        <v>0</v>
      </c>
      <c r="I92" s="34"/>
      <c r="J92" s="7">
        <v>-700</v>
      </c>
      <c r="K92" s="34"/>
      <c r="L92" s="135">
        <v>0</v>
      </c>
      <c r="M92" s="45"/>
      <c r="N92" s="135">
        <v>0</v>
      </c>
      <c r="R92" s="41"/>
    </row>
    <row r="93" spans="1:256" ht="21.6" customHeight="1">
      <c r="A93" s="27" t="s">
        <v>92</v>
      </c>
      <c r="F93" s="98" t="s">
        <v>153</v>
      </c>
      <c r="H93" s="7">
        <v>-32561</v>
      </c>
      <c r="I93" s="6"/>
      <c r="J93" s="7">
        <v>-68786</v>
      </c>
      <c r="K93" s="6"/>
      <c r="L93" s="53">
        <v>0</v>
      </c>
      <c r="M93" s="5"/>
      <c r="N93" s="53">
        <v>0</v>
      </c>
      <c r="R93" s="41"/>
    </row>
    <row r="94" spans="1:256" ht="21.6" customHeight="1">
      <c r="A94" s="27" t="s">
        <v>23</v>
      </c>
      <c r="F94" s="98" t="s">
        <v>153</v>
      </c>
      <c r="H94" s="7">
        <v>-45905</v>
      </c>
      <c r="I94" s="34"/>
      <c r="J94" s="7">
        <v>-149173</v>
      </c>
      <c r="K94" s="45"/>
      <c r="L94" s="53">
        <v>0</v>
      </c>
      <c r="M94" s="45"/>
      <c r="N94" s="53">
        <v>0</v>
      </c>
    </row>
    <row r="95" spans="1:256" ht="21.6" customHeight="1">
      <c r="A95" s="27" t="s">
        <v>120</v>
      </c>
      <c r="H95" s="53">
        <v>0</v>
      </c>
      <c r="I95" s="6"/>
      <c r="J95" s="53">
        <v>0</v>
      </c>
      <c r="K95" s="6"/>
      <c r="L95" s="45">
        <v>-88938</v>
      </c>
      <c r="M95" s="5"/>
      <c r="N95" s="45">
        <v>-88938</v>
      </c>
    </row>
    <row r="96" spans="1:256" s="41" customFormat="1" ht="21.6" customHeight="1">
      <c r="A96" s="27" t="s">
        <v>125</v>
      </c>
      <c r="B96" s="27"/>
      <c r="C96" s="27"/>
      <c r="D96" s="27"/>
      <c r="E96" s="27"/>
      <c r="F96" s="98" t="s">
        <v>153</v>
      </c>
      <c r="G96" s="29"/>
      <c r="H96" s="7">
        <v>-29296</v>
      </c>
      <c r="I96" s="6"/>
      <c r="J96" s="7">
        <v>-32918</v>
      </c>
      <c r="K96" s="6"/>
      <c r="L96" s="45">
        <v>-39343</v>
      </c>
      <c r="M96" s="5"/>
      <c r="N96" s="45">
        <v>-39933</v>
      </c>
      <c r="O96" s="5"/>
      <c r="P96" s="270"/>
      <c r="Q96" s="32"/>
      <c r="R96" s="32"/>
      <c r="S96" s="129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K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C96" s="32"/>
      <c r="HD96" s="32"/>
      <c r="HE96" s="32"/>
      <c r="HF96" s="32"/>
      <c r="HG96" s="32"/>
      <c r="HH96" s="32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U96" s="32"/>
      <c r="HV96" s="32"/>
      <c r="HW96" s="32"/>
      <c r="HX96" s="32"/>
      <c r="HY96" s="32"/>
      <c r="HZ96" s="32"/>
      <c r="IA96" s="32"/>
      <c r="IB96" s="32"/>
      <c r="IC96" s="32"/>
      <c r="ID96" s="32"/>
      <c r="IE96" s="32"/>
      <c r="IF96" s="32"/>
      <c r="IG96" s="32"/>
      <c r="IH96" s="32"/>
      <c r="II96" s="32"/>
      <c r="IJ96" s="32"/>
      <c r="IK96" s="32"/>
      <c r="IL96" s="32"/>
      <c r="IM96" s="32"/>
      <c r="IN96" s="32"/>
      <c r="IO96" s="32"/>
      <c r="IP96" s="32"/>
      <c r="IQ96" s="32"/>
      <c r="IR96" s="32"/>
      <c r="IS96" s="32"/>
      <c r="IT96" s="32"/>
      <c r="IU96" s="32"/>
      <c r="IV96" s="32"/>
    </row>
    <row r="97" spans="1:256" s="41" customFormat="1" ht="21.6" customHeight="1">
      <c r="A97" s="35" t="s">
        <v>38</v>
      </c>
      <c r="B97" s="35"/>
      <c r="C97" s="35"/>
      <c r="D97" s="35"/>
      <c r="E97" s="35"/>
      <c r="F97" s="36"/>
      <c r="G97" s="37"/>
      <c r="H97" s="103">
        <f>SUM(H91:H96)</f>
        <v>-934722</v>
      </c>
      <c r="I97" s="9"/>
      <c r="J97" s="103">
        <f>SUM(J91:J96)</f>
        <v>-1279765</v>
      </c>
      <c r="K97" s="9"/>
      <c r="L97" s="103">
        <f>SUM(L91:L96)</f>
        <v>-129080</v>
      </c>
      <c r="M97" s="9"/>
      <c r="N97" s="103">
        <f>SUM(N91:N96)</f>
        <v>-129670</v>
      </c>
      <c r="O97" s="47"/>
      <c r="P97" s="274"/>
      <c r="R97" s="32"/>
      <c r="S97" s="130"/>
    </row>
    <row r="98" spans="1:256" s="41" customFormat="1" ht="14.4" customHeight="1">
      <c r="A98" s="35"/>
      <c r="B98" s="35"/>
      <c r="C98" s="35"/>
      <c r="D98" s="35"/>
      <c r="E98" s="35"/>
      <c r="F98" s="94"/>
      <c r="G98" s="37"/>
      <c r="H98" s="3"/>
      <c r="I98" s="9"/>
      <c r="J98" s="3"/>
      <c r="K98" s="9"/>
      <c r="L98" s="3"/>
      <c r="M98" s="9"/>
      <c r="N98" s="3"/>
      <c r="O98" s="47"/>
      <c r="P98" s="274"/>
      <c r="R98" s="32"/>
      <c r="S98" s="130"/>
    </row>
    <row r="99" spans="1:256" s="41" customFormat="1" ht="21.6" customHeight="1">
      <c r="A99" s="35" t="s">
        <v>31</v>
      </c>
      <c r="B99" s="35"/>
      <c r="C99" s="35"/>
      <c r="D99" s="35"/>
      <c r="E99" s="35"/>
      <c r="F99" s="94"/>
      <c r="G99" s="37"/>
      <c r="H99" s="104">
        <f>SUM(H88+H97)</f>
        <v>700306</v>
      </c>
      <c r="I99" s="44"/>
      <c r="J99" s="104">
        <f>SUM(J88+J97)</f>
        <v>822080</v>
      </c>
      <c r="K99" s="44"/>
      <c r="L99" s="104">
        <f>SUM(L88+L97)</f>
        <v>137207</v>
      </c>
      <c r="M99" s="105"/>
      <c r="N99" s="104">
        <f>SUM(N88+N97)</f>
        <v>145785</v>
      </c>
      <c r="O99" s="47"/>
      <c r="P99" s="274"/>
      <c r="S99" s="130"/>
    </row>
    <row r="100" spans="1:256" ht="14.4" customHeight="1">
      <c r="A100" s="35"/>
      <c r="B100" s="35"/>
      <c r="C100" s="35"/>
      <c r="D100" s="35"/>
      <c r="E100" s="35"/>
      <c r="F100" s="94"/>
      <c r="G100" s="37"/>
      <c r="H100" s="104"/>
      <c r="I100" s="44"/>
      <c r="J100" s="104"/>
      <c r="K100" s="44"/>
      <c r="L100" s="104"/>
      <c r="M100" s="105"/>
      <c r="N100" s="104"/>
      <c r="O100" s="47"/>
      <c r="P100" s="274"/>
      <c r="Q100" s="41"/>
      <c r="S100" s="130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41"/>
      <c r="FB100" s="41"/>
      <c r="FC100" s="41"/>
      <c r="FD100" s="41"/>
      <c r="FE100" s="41"/>
      <c r="FF100" s="41"/>
      <c r="FG100" s="41"/>
      <c r="FH100" s="41"/>
      <c r="FI100" s="41"/>
      <c r="FJ100" s="41"/>
      <c r="FK100" s="41"/>
      <c r="FL100" s="41"/>
      <c r="FM100" s="41"/>
      <c r="FN100" s="41"/>
      <c r="FO100" s="41"/>
      <c r="FP100" s="41"/>
      <c r="FQ100" s="41"/>
      <c r="FR100" s="41"/>
      <c r="FS100" s="41"/>
      <c r="FT100" s="41"/>
      <c r="FU100" s="41"/>
      <c r="FV100" s="41"/>
      <c r="FW100" s="41"/>
      <c r="FX100" s="41"/>
      <c r="FY100" s="41"/>
      <c r="FZ100" s="41"/>
      <c r="GA100" s="41"/>
      <c r="GB100" s="41"/>
      <c r="GC100" s="41"/>
      <c r="GD100" s="41"/>
      <c r="GE100" s="41"/>
      <c r="GF100" s="41"/>
      <c r="GG100" s="41"/>
      <c r="GH100" s="41"/>
      <c r="GI100" s="41"/>
      <c r="GJ100" s="41"/>
      <c r="GK100" s="41"/>
      <c r="GL100" s="41"/>
      <c r="GM100" s="41"/>
      <c r="GN100" s="41"/>
      <c r="GO100" s="41"/>
      <c r="GP100" s="41"/>
      <c r="GQ100" s="41"/>
      <c r="GR100" s="41"/>
      <c r="GS100" s="41"/>
      <c r="GT100" s="41"/>
      <c r="GU100" s="41"/>
      <c r="GV100" s="41"/>
      <c r="GW100" s="41"/>
      <c r="GX100" s="41"/>
      <c r="GY100" s="41"/>
      <c r="GZ100" s="41"/>
      <c r="HA100" s="41"/>
      <c r="HB100" s="41"/>
      <c r="HC100" s="41"/>
      <c r="HD100" s="41"/>
      <c r="HE100" s="41"/>
      <c r="HF100" s="41"/>
      <c r="HG100" s="41"/>
      <c r="HH100" s="41"/>
      <c r="HI100" s="41"/>
      <c r="HJ100" s="41"/>
      <c r="HK100" s="41"/>
      <c r="HL100" s="41"/>
      <c r="HM100" s="41"/>
      <c r="HN100" s="41"/>
      <c r="HO100" s="41"/>
      <c r="HP100" s="41"/>
      <c r="HQ100" s="41"/>
      <c r="HR100" s="41"/>
      <c r="HS100" s="41"/>
      <c r="HT100" s="41"/>
      <c r="HU100" s="41"/>
      <c r="HV100" s="41"/>
      <c r="HW100" s="41"/>
      <c r="HX100" s="41"/>
      <c r="HY100" s="41"/>
      <c r="HZ100" s="41"/>
      <c r="IA100" s="41"/>
      <c r="IB100" s="41"/>
      <c r="IC100" s="41"/>
      <c r="ID100" s="41"/>
      <c r="IE100" s="41"/>
      <c r="IF100" s="41"/>
      <c r="IG100" s="41"/>
      <c r="IH100" s="41"/>
      <c r="II100" s="41"/>
      <c r="IJ100" s="41"/>
      <c r="IK100" s="41"/>
      <c r="IL100" s="41"/>
      <c r="IM100" s="41"/>
      <c r="IN100" s="41"/>
      <c r="IO100" s="41"/>
      <c r="IP100" s="41"/>
      <c r="IQ100" s="41"/>
      <c r="IR100" s="41"/>
      <c r="IS100" s="41"/>
      <c r="IT100" s="41"/>
      <c r="IU100" s="41"/>
      <c r="IV100" s="41"/>
    </row>
    <row r="101" spans="1:256" s="41" customFormat="1" ht="21.6" customHeight="1">
      <c r="A101" s="27" t="s">
        <v>90</v>
      </c>
      <c r="B101" s="27"/>
      <c r="C101" s="27"/>
      <c r="D101" s="27"/>
      <c r="E101" s="27"/>
      <c r="F101" s="106">
        <v>5</v>
      </c>
      <c r="G101" s="29"/>
      <c r="H101" s="291">
        <v>880</v>
      </c>
      <c r="I101" s="29"/>
      <c r="J101" s="53">
        <v>0</v>
      </c>
      <c r="K101" s="6"/>
      <c r="L101" s="7">
        <v>985</v>
      </c>
      <c r="M101" s="5"/>
      <c r="N101" s="7">
        <v>6000</v>
      </c>
      <c r="O101" s="5"/>
      <c r="P101" s="270"/>
      <c r="Q101" s="32"/>
      <c r="S101" s="129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  <c r="DU101" s="32"/>
      <c r="DV101" s="32"/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P101" s="32"/>
      <c r="EQ101" s="32"/>
      <c r="ER101" s="32"/>
      <c r="ES101" s="32"/>
      <c r="ET101" s="32"/>
      <c r="EU101" s="32"/>
      <c r="EV101" s="32"/>
      <c r="EW101" s="32"/>
      <c r="EX101" s="32"/>
      <c r="EY101" s="32"/>
      <c r="EZ101" s="32"/>
      <c r="FA101" s="32"/>
      <c r="FB101" s="32"/>
      <c r="FC101" s="32"/>
      <c r="FD101" s="32"/>
      <c r="FE101" s="32"/>
      <c r="FF101" s="32"/>
      <c r="FG101" s="32"/>
      <c r="FH101" s="32"/>
      <c r="FI101" s="32"/>
      <c r="FJ101" s="32"/>
      <c r="FK101" s="32"/>
      <c r="FL101" s="32"/>
      <c r="FM101" s="32"/>
      <c r="FN101" s="32"/>
      <c r="FO101" s="32"/>
      <c r="FP101" s="32"/>
      <c r="FQ101" s="32"/>
      <c r="FR101" s="32"/>
      <c r="FS101" s="32"/>
      <c r="FT101" s="32"/>
      <c r="FU101" s="32"/>
      <c r="FV101" s="32"/>
      <c r="FW101" s="32"/>
      <c r="FX101" s="32"/>
      <c r="FY101" s="32"/>
      <c r="FZ101" s="32"/>
      <c r="GA101" s="32"/>
      <c r="GB101" s="32"/>
      <c r="GC101" s="32"/>
      <c r="GD101" s="32"/>
      <c r="GE101" s="32"/>
      <c r="GF101" s="32"/>
      <c r="GG101" s="32"/>
      <c r="GH101" s="32"/>
      <c r="GI101" s="32"/>
      <c r="GJ101" s="32"/>
      <c r="GK101" s="32"/>
      <c r="GL101" s="32"/>
      <c r="GM101" s="32"/>
      <c r="GN101" s="32"/>
      <c r="GO101" s="32"/>
      <c r="GP101" s="32"/>
      <c r="GQ101" s="32"/>
      <c r="GR101" s="32"/>
      <c r="GS101" s="32"/>
      <c r="GT101" s="32"/>
      <c r="GU101" s="32"/>
      <c r="GV101" s="32"/>
      <c r="GW101" s="32"/>
      <c r="GX101" s="32"/>
      <c r="GY101" s="32"/>
      <c r="GZ101" s="32"/>
      <c r="HA101" s="32"/>
      <c r="HB101" s="32"/>
      <c r="HC101" s="32"/>
      <c r="HD101" s="32"/>
      <c r="HE101" s="32"/>
      <c r="HF101" s="32"/>
      <c r="HG101" s="32"/>
      <c r="HH101" s="32"/>
      <c r="HI101" s="32"/>
      <c r="HJ101" s="32"/>
      <c r="HK101" s="32"/>
      <c r="HL101" s="32"/>
      <c r="HM101" s="32"/>
      <c r="HN101" s="32"/>
      <c r="HO101" s="32"/>
      <c r="HP101" s="32"/>
      <c r="HQ101" s="32"/>
      <c r="HR101" s="32"/>
      <c r="HS101" s="32"/>
      <c r="HT101" s="32"/>
      <c r="HU101" s="32"/>
      <c r="HV101" s="32"/>
      <c r="HW101" s="32"/>
      <c r="HX101" s="32"/>
      <c r="HY101" s="32"/>
      <c r="HZ101" s="32"/>
      <c r="IA101" s="32"/>
      <c r="IB101" s="32"/>
      <c r="IC101" s="32"/>
      <c r="ID101" s="32"/>
      <c r="IE101" s="32"/>
      <c r="IF101" s="32"/>
      <c r="IG101" s="32"/>
      <c r="IH101" s="32"/>
      <c r="II101" s="32"/>
      <c r="IJ101" s="32"/>
      <c r="IK101" s="32"/>
      <c r="IL101" s="32"/>
      <c r="IM101" s="32"/>
      <c r="IN101" s="32"/>
      <c r="IO101" s="32"/>
      <c r="IP101" s="32"/>
      <c r="IQ101" s="32"/>
      <c r="IR101" s="32"/>
      <c r="IS101" s="32"/>
      <c r="IT101" s="32"/>
      <c r="IU101" s="32"/>
      <c r="IV101" s="32"/>
    </row>
    <row r="102" spans="1:256" ht="21.6" customHeight="1">
      <c r="A102" s="27" t="s">
        <v>21</v>
      </c>
      <c r="F102" s="106" t="s">
        <v>153</v>
      </c>
      <c r="H102" s="7">
        <v>44287</v>
      </c>
      <c r="I102" s="6"/>
      <c r="J102" s="7">
        <v>53134</v>
      </c>
      <c r="K102" s="6"/>
      <c r="L102" s="6">
        <v>5152</v>
      </c>
      <c r="M102" s="5"/>
      <c r="N102" s="6">
        <v>50178</v>
      </c>
      <c r="O102" s="47"/>
      <c r="P102" s="274"/>
      <c r="Q102" s="41"/>
      <c r="R102" s="21"/>
      <c r="S102" s="130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41"/>
      <c r="FB102" s="41"/>
      <c r="FC102" s="41"/>
      <c r="FD102" s="41"/>
      <c r="FE102" s="41"/>
      <c r="FF102" s="41"/>
      <c r="FG102" s="41"/>
      <c r="FH102" s="41"/>
      <c r="FI102" s="41"/>
      <c r="FJ102" s="41"/>
      <c r="FK102" s="41"/>
      <c r="FL102" s="41"/>
      <c r="FM102" s="41"/>
      <c r="FN102" s="41"/>
      <c r="FO102" s="41"/>
      <c r="FP102" s="41"/>
      <c r="FQ102" s="41"/>
      <c r="FR102" s="41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41"/>
      <c r="GE102" s="41"/>
      <c r="GF102" s="41"/>
      <c r="GG102" s="41"/>
      <c r="GH102" s="41"/>
      <c r="GI102" s="41"/>
      <c r="GJ102" s="41"/>
      <c r="GK102" s="41"/>
      <c r="GL102" s="41"/>
      <c r="GM102" s="41"/>
      <c r="GN102" s="41"/>
      <c r="GO102" s="41"/>
      <c r="GP102" s="41"/>
      <c r="GQ102" s="41"/>
      <c r="GR102" s="41"/>
      <c r="GS102" s="41"/>
      <c r="GT102" s="41"/>
      <c r="GU102" s="41"/>
      <c r="GV102" s="41"/>
      <c r="GW102" s="41"/>
      <c r="GX102" s="41"/>
      <c r="GY102" s="41"/>
      <c r="GZ102" s="41"/>
      <c r="HA102" s="41"/>
      <c r="HB102" s="41"/>
      <c r="HC102" s="41"/>
      <c r="HD102" s="41"/>
      <c r="HE102" s="41"/>
      <c r="HF102" s="41"/>
      <c r="HG102" s="41"/>
      <c r="HH102" s="41"/>
      <c r="HI102" s="41"/>
      <c r="HJ102" s="41"/>
      <c r="HK102" s="41"/>
      <c r="HL102" s="41"/>
      <c r="HM102" s="41"/>
      <c r="HN102" s="41"/>
      <c r="HO102" s="41"/>
      <c r="HP102" s="41"/>
      <c r="HQ102" s="41"/>
      <c r="HR102" s="41"/>
      <c r="HS102" s="41"/>
      <c r="HT102" s="41"/>
      <c r="HU102" s="41"/>
      <c r="HV102" s="41"/>
      <c r="HW102" s="41"/>
      <c r="HX102" s="41"/>
      <c r="HY102" s="41"/>
      <c r="HZ102" s="41"/>
      <c r="IA102" s="41"/>
      <c r="IB102" s="41"/>
      <c r="IC102" s="41"/>
      <c r="ID102" s="41"/>
      <c r="IE102" s="41"/>
      <c r="IF102" s="41"/>
      <c r="IG102" s="41"/>
      <c r="IH102" s="41"/>
      <c r="II102" s="41"/>
      <c r="IJ102" s="41"/>
      <c r="IK102" s="41"/>
      <c r="IL102" s="41"/>
      <c r="IM102" s="41"/>
      <c r="IN102" s="41"/>
      <c r="IO102" s="41"/>
      <c r="IP102" s="41"/>
      <c r="IQ102" s="41"/>
      <c r="IR102" s="41"/>
      <c r="IS102" s="41"/>
      <c r="IT102" s="41"/>
      <c r="IU102" s="41"/>
      <c r="IV102" s="41"/>
    </row>
    <row r="103" spans="1:256" ht="21.6" customHeight="1">
      <c r="A103" s="27" t="s">
        <v>24</v>
      </c>
      <c r="F103" s="28" t="s">
        <v>153</v>
      </c>
      <c r="H103" s="7">
        <v>-237439</v>
      </c>
      <c r="I103" s="6"/>
      <c r="J103" s="7">
        <v>-192143</v>
      </c>
      <c r="K103" s="6"/>
      <c r="L103" s="7">
        <v>-461</v>
      </c>
      <c r="M103" s="5"/>
      <c r="N103" s="7">
        <v>-1298</v>
      </c>
      <c r="R103" s="108"/>
    </row>
    <row r="104" spans="1:256" ht="21.6" customHeight="1">
      <c r="A104" s="27" t="s">
        <v>25</v>
      </c>
      <c r="F104" s="28" t="s">
        <v>153</v>
      </c>
      <c r="H104" s="8">
        <v>-334971</v>
      </c>
      <c r="I104" s="6"/>
      <c r="J104" s="8">
        <v>-420033</v>
      </c>
      <c r="K104" s="6"/>
      <c r="L104" s="8">
        <v>-102302</v>
      </c>
      <c r="M104" s="5"/>
      <c r="N104" s="8">
        <v>-137607</v>
      </c>
      <c r="R104" s="108"/>
    </row>
    <row r="105" spans="1:256" ht="14.4" customHeight="1">
      <c r="H105" s="7"/>
      <c r="I105" s="6"/>
      <c r="J105" s="7"/>
      <c r="K105" s="6"/>
      <c r="L105" s="7"/>
      <c r="M105" s="5"/>
      <c r="N105" s="7"/>
      <c r="R105" s="108"/>
    </row>
    <row r="106" spans="1:256" ht="21.6" customHeight="1">
      <c r="A106" s="35" t="s">
        <v>219</v>
      </c>
      <c r="H106" s="3">
        <f>SUM(H99:H104)</f>
        <v>173063</v>
      </c>
      <c r="I106" s="6"/>
      <c r="J106" s="3">
        <f>SUM(J99:J104)</f>
        <v>263038</v>
      </c>
      <c r="K106" s="6"/>
      <c r="L106" s="3">
        <f>SUM(L99:L104)</f>
        <v>40581</v>
      </c>
      <c r="M106" s="5"/>
      <c r="N106" s="3">
        <f>SUM(N99:N104)</f>
        <v>63058</v>
      </c>
      <c r="R106" s="108"/>
    </row>
    <row r="107" spans="1:256" ht="21.6" customHeight="1">
      <c r="A107" s="27" t="s">
        <v>29</v>
      </c>
      <c r="H107" s="7">
        <v>-2327</v>
      </c>
      <c r="I107" s="6"/>
      <c r="J107" s="7">
        <v>-22807</v>
      </c>
      <c r="K107" s="6"/>
      <c r="L107" s="7">
        <v>-301</v>
      </c>
      <c r="M107" s="5"/>
      <c r="N107" s="7">
        <v>-15982</v>
      </c>
      <c r="R107" s="108"/>
    </row>
    <row r="108" spans="1:256" ht="21.6" customHeight="1">
      <c r="A108" s="27" t="s">
        <v>225</v>
      </c>
      <c r="F108" s="28" t="s">
        <v>189</v>
      </c>
      <c r="H108" s="7">
        <v>-25932</v>
      </c>
      <c r="I108" s="6"/>
      <c r="J108" s="135">
        <v>0</v>
      </c>
      <c r="K108" s="6"/>
      <c r="L108" s="7">
        <v>-2</v>
      </c>
      <c r="M108" s="5"/>
      <c r="N108" s="135">
        <v>0</v>
      </c>
      <c r="R108" s="108"/>
    </row>
    <row r="109" spans="1:256" ht="21.6" customHeight="1">
      <c r="A109" s="27" t="s">
        <v>220</v>
      </c>
      <c r="H109" s="7"/>
      <c r="I109" s="6"/>
      <c r="J109" s="7"/>
      <c r="K109" s="6"/>
      <c r="L109" s="7"/>
      <c r="M109" s="5"/>
      <c r="N109" s="7"/>
      <c r="R109" s="108"/>
    </row>
    <row r="110" spans="1:256" ht="21.6" customHeight="1">
      <c r="A110" s="32"/>
      <c r="B110" s="27" t="s">
        <v>221</v>
      </c>
      <c r="F110" s="107">
        <v>6</v>
      </c>
      <c r="H110" s="8">
        <v>1516</v>
      </c>
      <c r="I110" s="5"/>
      <c r="J110" s="8">
        <v>-10344</v>
      </c>
      <c r="K110" s="6"/>
      <c r="L110" s="150">
        <v>0</v>
      </c>
      <c r="M110" s="5"/>
      <c r="N110" s="150">
        <v>0</v>
      </c>
      <c r="R110" s="21"/>
    </row>
    <row r="111" spans="1:256" ht="14.4" customHeight="1">
      <c r="A111" s="32"/>
      <c r="F111" s="107"/>
      <c r="H111" s="7"/>
      <c r="I111" s="5"/>
      <c r="J111" s="7"/>
      <c r="K111" s="6"/>
      <c r="L111" s="182"/>
      <c r="M111" s="5"/>
      <c r="N111" s="182"/>
      <c r="R111" s="21"/>
    </row>
    <row r="112" spans="1:256" ht="21.6" customHeight="1">
      <c r="A112" s="35" t="s">
        <v>126</v>
      </c>
      <c r="B112" s="35"/>
      <c r="C112" s="35"/>
      <c r="D112" s="35"/>
      <c r="E112" s="35"/>
      <c r="F112" s="36"/>
      <c r="G112" s="37"/>
      <c r="H112" s="3">
        <f>SUM(H106:H110)</f>
        <v>146320</v>
      </c>
      <c r="I112" s="39"/>
      <c r="J112" s="3">
        <f>SUM(J106:J110)</f>
        <v>229887</v>
      </c>
      <c r="K112" s="39"/>
      <c r="L112" s="3">
        <f>SUM(L106:L110)</f>
        <v>40278</v>
      </c>
      <c r="M112" s="47"/>
      <c r="N112" s="3">
        <f>SUM(N106:N110)</f>
        <v>47076</v>
      </c>
      <c r="O112" s="47"/>
      <c r="P112" s="274"/>
      <c r="Q112" s="41"/>
      <c r="R112" s="21"/>
      <c r="S112" s="130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41"/>
      <c r="CH112" s="41"/>
      <c r="CI112" s="41"/>
      <c r="CJ112" s="41"/>
      <c r="CK112" s="41"/>
      <c r="CL112" s="41"/>
      <c r="CM112" s="41"/>
      <c r="CN112" s="41"/>
      <c r="CO112" s="41"/>
      <c r="CP112" s="41"/>
      <c r="CQ112" s="41"/>
      <c r="CR112" s="41"/>
      <c r="CS112" s="41"/>
      <c r="CT112" s="41"/>
      <c r="CU112" s="41"/>
      <c r="CV112" s="41"/>
      <c r="CW112" s="41"/>
      <c r="CX112" s="41"/>
      <c r="CY112" s="41"/>
      <c r="CZ112" s="41"/>
      <c r="DA112" s="41"/>
      <c r="DB112" s="41"/>
      <c r="DC112" s="41"/>
      <c r="DD112" s="41"/>
      <c r="DE112" s="41"/>
      <c r="DF112" s="41"/>
      <c r="DG112" s="41"/>
      <c r="DH112" s="41"/>
      <c r="DI112" s="41"/>
      <c r="DJ112" s="41"/>
      <c r="DK112" s="41"/>
      <c r="DL112" s="41"/>
      <c r="DM112" s="41"/>
      <c r="DN112" s="41"/>
      <c r="DO112" s="41"/>
      <c r="DP112" s="41"/>
      <c r="DQ112" s="41"/>
      <c r="DR112" s="41"/>
      <c r="DS112" s="41"/>
      <c r="DT112" s="41"/>
      <c r="DU112" s="41"/>
      <c r="DV112" s="41"/>
      <c r="DW112" s="41"/>
      <c r="DX112" s="41"/>
      <c r="DY112" s="41"/>
      <c r="DZ112" s="41"/>
      <c r="EA112" s="41"/>
      <c r="EB112" s="41"/>
      <c r="EC112" s="41"/>
      <c r="ED112" s="41"/>
      <c r="EE112" s="41"/>
      <c r="EF112" s="41"/>
      <c r="EG112" s="41"/>
      <c r="EH112" s="41"/>
      <c r="EI112" s="41"/>
      <c r="EJ112" s="41"/>
      <c r="EK112" s="41"/>
      <c r="EL112" s="41"/>
      <c r="EM112" s="41"/>
      <c r="EN112" s="41"/>
      <c r="EO112" s="41"/>
      <c r="EP112" s="41"/>
      <c r="EQ112" s="41"/>
      <c r="ER112" s="41"/>
      <c r="ES112" s="41"/>
      <c r="ET112" s="41"/>
      <c r="EU112" s="41"/>
      <c r="EV112" s="41"/>
      <c r="EW112" s="41"/>
      <c r="EX112" s="41"/>
      <c r="EY112" s="41"/>
      <c r="EZ112" s="41"/>
      <c r="FA112" s="41"/>
      <c r="FB112" s="41"/>
      <c r="FC112" s="41"/>
      <c r="FD112" s="41"/>
      <c r="FE112" s="41"/>
      <c r="FF112" s="41"/>
      <c r="FG112" s="41"/>
      <c r="FH112" s="41"/>
      <c r="FI112" s="41"/>
      <c r="FJ112" s="41"/>
      <c r="FK112" s="41"/>
      <c r="FL112" s="41"/>
      <c r="FM112" s="41"/>
      <c r="FN112" s="41"/>
      <c r="FO112" s="41"/>
      <c r="FP112" s="41"/>
      <c r="FQ112" s="41"/>
      <c r="FR112" s="41"/>
      <c r="FS112" s="41"/>
      <c r="FT112" s="41"/>
      <c r="FU112" s="41"/>
      <c r="FV112" s="41"/>
      <c r="FW112" s="41"/>
      <c r="FX112" s="41"/>
      <c r="FY112" s="41"/>
      <c r="FZ112" s="41"/>
      <c r="GA112" s="41"/>
      <c r="GB112" s="41"/>
      <c r="GC112" s="41"/>
      <c r="GD112" s="41"/>
      <c r="GE112" s="41"/>
      <c r="GF112" s="41"/>
      <c r="GG112" s="41"/>
      <c r="GH112" s="41"/>
      <c r="GI112" s="41"/>
      <c r="GJ112" s="41"/>
      <c r="GK112" s="41"/>
      <c r="GL112" s="41"/>
      <c r="GM112" s="41"/>
      <c r="GN112" s="41"/>
      <c r="GO112" s="41"/>
      <c r="GP112" s="41"/>
      <c r="GQ112" s="41"/>
      <c r="GR112" s="41"/>
      <c r="GS112" s="41"/>
      <c r="GT112" s="41"/>
      <c r="GU112" s="41"/>
      <c r="GV112" s="41"/>
      <c r="GW112" s="41"/>
      <c r="GX112" s="41"/>
      <c r="GY112" s="41"/>
      <c r="GZ112" s="41"/>
      <c r="HA112" s="41"/>
      <c r="HB112" s="41"/>
      <c r="HC112" s="41"/>
      <c r="HD112" s="41"/>
      <c r="HE112" s="41"/>
      <c r="HF112" s="41"/>
      <c r="HG112" s="41"/>
      <c r="HH112" s="41"/>
      <c r="HI112" s="41"/>
      <c r="HJ112" s="41"/>
      <c r="HK112" s="41"/>
      <c r="HL112" s="41"/>
      <c r="HM112" s="41"/>
      <c r="HN112" s="41"/>
      <c r="HO112" s="41"/>
      <c r="HP112" s="41"/>
      <c r="HQ112" s="41"/>
      <c r="HR112" s="41"/>
      <c r="HS112" s="41"/>
      <c r="HT112" s="41"/>
      <c r="HU112" s="41"/>
      <c r="HV112" s="41"/>
      <c r="HW112" s="41"/>
      <c r="HX112" s="41"/>
      <c r="HY112" s="41"/>
      <c r="HZ112" s="41"/>
      <c r="IA112" s="41"/>
      <c r="IB112" s="41"/>
      <c r="IC112" s="41"/>
      <c r="ID112" s="41"/>
      <c r="IE112" s="41"/>
      <c r="IF112" s="41"/>
      <c r="IG112" s="41"/>
      <c r="IH112" s="41"/>
      <c r="II112" s="41"/>
      <c r="IJ112" s="41"/>
      <c r="IK112" s="41"/>
      <c r="IL112" s="41"/>
      <c r="IM112" s="41"/>
      <c r="IN112" s="41"/>
      <c r="IO112" s="41"/>
      <c r="IP112" s="41"/>
      <c r="IQ112" s="41"/>
      <c r="IR112" s="41"/>
      <c r="IS112" s="41"/>
      <c r="IT112" s="41"/>
      <c r="IU112" s="41"/>
      <c r="IV112" s="41"/>
    </row>
    <row r="113" spans="1:256" s="41" customFormat="1" ht="21.6" customHeight="1">
      <c r="A113" s="27" t="s">
        <v>106</v>
      </c>
      <c r="B113" s="27"/>
      <c r="C113" s="27"/>
      <c r="D113" s="27"/>
      <c r="E113" s="27"/>
      <c r="F113" s="43"/>
      <c r="G113" s="29"/>
      <c r="H113" s="9">
        <v>-28201</v>
      </c>
      <c r="I113" s="9"/>
      <c r="J113" s="9">
        <v>-45502</v>
      </c>
      <c r="K113" s="9"/>
      <c r="L113" s="8">
        <v>-8040</v>
      </c>
      <c r="M113" s="9"/>
      <c r="N113" s="8">
        <v>-9580</v>
      </c>
      <c r="O113" s="5"/>
      <c r="P113" s="275"/>
      <c r="Q113" s="137"/>
      <c r="R113" s="87"/>
      <c r="S113" s="129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  <c r="HT113" s="32"/>
      <c r="HU113" s="32"/>
      <c r="HV113" s="32"/>
      <c r="HW113" s="32"/>
      <c r="HX113" s="32"/>
      <c r="HY113" s="32"/>
      <c r="HZ113" s="32"/>
      <c r="IA113" s="32"/>
      <c r="IB113" s="32"/>
      <c r="IC113" s="32"/>
      <c r="ID113" s="32"/>
      <c r="IE113" s="32"/>
      <c r="IF113" s="32"/>
      <c r="IG113" s="32"/>
      <c r="IH113" s="32"/>
      <c r="II113" s="32"/>
      <c r="IJ113" s="32"/>
      <c r="IK113" s="32"/>
      <c r="IL113" s="32"/>
      <c r="IM113" s="32"/>
      <c r="IN113" s="32"/>
      <c r="IO113" s="32"/>
      <c r="IP113" s="32"/>
      <c r="IQ113" s="32"/>
      <c r="IR113" s="32"/>
      <c r="IS113" s="32"/>
      <c r="IT113" s="32"/>
      <c r="IU113" s="32"/>
      <c r="IV113" s="32"/>
    </row>
    <row r="114" spans="1:256" s="21" customFormat="1" ht="21.6" customHeight="1" thickBot="1">
      <c r="A114" s="35" t="s">
        <v>127</v>
      </c>
      <c r="B114" s="35"/>
      <c r="C114" s="35"/>
      <c r="D114" s="35"/>
      <c r="E114" s="35"/>
      <c r="F114" s="36"/>
      <c r="G114" s="37"/>
      <c r="H114" s="10">
        <f>SUM(H112:H113)</f>
        <v>118119</v>
      </c>
      <c r="I114" s="44"/>
      <c r="J114" s="10">
        <f>SUM(J112:J113)</f>
        <v>184385</v>
      </c>
      <c r="K114" s="44"/>
      <c r="L114" s="10">
        <f>SUM(L112:L113)</f>
        <v>32238</v>
      </c>
      <c r="M114" s="44"/>
      <c r="N114" s="10">
        <f>SUM(N112:N113)</f>
        <v>37496</v>
      </c>
      <c r="O114" s="47"/>
      <c r="P114" s="274"/>
      <c r="Q114" s="41"/>
      <c r="R114" s="90"/>
      <c r="S114" s="130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/>
      <c r="CI114" s="41"/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1"/>
      <c r="CX114" s="41"/>
      <c r="CY114" s="41"/>
      <c r="CZ114" s="41"/>
      <c r="DA114" s="41"/>
      <c r="DB114" s="41"/>
      <c r="DC114" s="41"/>
      <c r="DD114" s="41"/>
      <c r="DE114" s="41"/>
      <c r="DF114" s="41"/>
      <c r="DG114" s="41"/>
      <c r="DH114" s="41"/>
      <c r="DI114" s="41"/>
      <c r="DJ114" s="41"/>
      <c r="DK114" s="41"/>
      <c r="DL114" s="41"/>
      <c r="DM114" s="41"/>
      <c r="DN114" s="41"/>
      <c r="DO114" s="41"/>
      <c r="DP114" s="41"/>
      <c r="DQ114" s="41"/>
      <c r="DR114" s="41"/>
      <c r="DS114" s="41"/>
      <c r="DT114" s="41"/>
      <c r="DU114" s="41"/>
      <c r="DV114" s="41"/>
      <c r="DW114" s="41"/>
      <c r="DX114" s="41"/>
      <c r="DY114" s="41"/>
      <c r="DZ114" s="41"/>
      <c r="EA114" s="41"/>
      <c r="EB114" s="41"/>
      <c r="EC114" s="41"/>
      <c r="ED114" s="41"/>
      <c r="EE114" s="41"/>
      <c r="EF114" s="41"/>
      <c r="EG114" s="41"/>
      <c r="EH114" s="41"/>
      <c r="EI114" s="41"/>
      <c r="EJ114" s="41"/>
      <c r="EK114" s="41"/>
      <c r="EL114" s="41"/>
      <c r="EM114" s="41"/>
      <c r="EN114" s="41"/>
      <c r="EO114" s="41"/>
      <c r="EP114" s="4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/>
      <c r="FA114" s="41"/>
      <c r="FB114" s="41"/>
      <c r="FC114" s="41"/>
      <c r="FD114" s="41"/>
      <c r="FE114" s="41"/>
      <c r="FF114" s="41"/>
      <c r="FG114" s="41"/>
      <c r="FH114" s="41"/>
      <c r="FI114" s="41"/>
      <c r="FJ114" s="41"/>
      <c r="FK114" s="41"/>
      <c r="FL114" s="41"/>
      <c r="FM114" s="41"/>
      <c r="FN114" s="41"/>
      <c r="FO114" s="41"/>
      <c r="FP114" s="41"/>
      <c r="FQ114" s="41"/>
      <c r="FR114" s="41"/>
      <c r="FS114" s="41"/>
      <c r="FT114" s="41"/>
      <c r="FU114" s="41"/>
      <c r="FV114" s="41"/>
      <c r="FW114" s="41"/>
      <c r="FX114" s="41"/>
      <c r="FY114" s="41"/>
      <c r="FZ114" s="41"/>
      <c r="GA114" s="41"/>
      <c r="GB114" s="41"/>
      <c r="GC114" s="41"/>
      <c r="GD114" s="41"/>
      <c r="GE114" s="41"/>
      <c r="GF114" s="41"/>
      <c r="GG114" s="41"/>
      <c r="GH114" s="41"/>
      <c r="GI114" s="41"/>
      <c r="GJ114" s="41"/>
      <c r="GK114" s="41"/>
      <c r="GL114" s="41"/>
      <c r="GM114" s="41"/>
      <c r="GN114" s="41"/>
      <c r="GO114" s="41"/>
      <c r="GP114" s="41"/>
      <c r="GQ114" s="41"/>
      <c r="GR114" s="41"/>
      <c r="GS114" s="41"/>
      <c r="GT114" s="41"/>
      <c r="GU114" s="41"/>
      <c r="GV114" s="41"/>
      <c r="GW114" s="41"/>
      <c r="GX114" s="41"/>
      <c r="GY114" s="41"/>
      <c r="GZ114" s="41"/>
      <c r="HA114" s="41"/>
      <c r="HB114" s="41"/>
      <c r="HC114" s="41"/>
      <c r="HD114" s="41"/>
      <c r="HE114" s="41"/>
      <c r="HF114" s="41"/>
      <c r="HG114" s="41"/>
      <c r="HH114" s="41"/>
      <c r="HI114" s="41"/>
      <c r="HJ114" s="41"/>
      <c r="HK114" s="41"/>
      <c r="HL114" s="41"/>
      <c r="HM114" s="41"/>
      <c r="HN114" s="41"/>
      <c r="HO114" s="41"/>
      <c r="HP114" s="41"/>
      <c r="HQ114" s="41"/>
      <c r="HR114" s="41"/>
      <c r="HS114" s="41"/>
      <c r="HT114" s="41"/>
      <c r="HU114" s="41"/>
      <c r="HV114" s="41"/>
      <c r="HW114" s="41"/>
      <c r="HX114" s="41"/>
      <c r="HY114" s="41"/>
      <c r="HZ114" s="41"/>
      <c r="IA114" s="41"/>
      <c r="IB114" s="41"/>
      <c r="IC114" s="41"/>
      <c r="ID114" s="41"/>
      <c r="IE114" s="41"/>
      <c r="IF114" s="41"/>
      <c r="IG114" s="41"/>
      <c r="IH114" s="41"/>
      <c r="II114" s="41"/>
      <c r="IJ114" s="41"/>
      <c r="IK114" s="41"/>
      <c r="IL114" s="41"/>
      <c r="IM114" s="41"/>
      <c r="IN114" s="41"/>
      <c r="IO114" s="41"/>
      <c r="IP114" s="41"/>
      <c r="IQ114" s="41"/>
      <c r="IR114" s="41"/>
      <c r="IS114" s="41"/>
      <c r="IT114" s="41"/>
      <c r="IU114" s="41"/>
      <c r="IV114" s="41"/>
    </row>
    <row r="115" spans="1:256" s="108" customFormat="1" ht="21.6" customHeight="1" thickTop="1">
      <c r="A115" s="109"/>
      <c r="B115" s="109"/>
      <c r="C115" s="109"/>
      <c r="D115" s="109"/>
      <c r="E115" s="109"/>
      <c r="F115" s="19"/>
      <c r="G115" s="20"/>
      <c r="H115" s="3"/>
      <c r="I115" s="44"/>
      <c r="J115" s="3"/>
      <c r="K115" s="44"/>
      <c r="L115" s="3"/>
      <c r="M115" s="44"/>
      <c r="N115" s="3"/>
      <c r="O115" s="105"/>
      <c r="P115" s="259"/>
      <c r="Q115" s="21"/>
      <c r="R115" s="90"/>
      <c r="S115" s="126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  <c r="FL115" s="21"/>
      <c r="FM115" s="21"/>
      <c r="FN115" s="21"/>
      <c r="FO115" s="21"/>
      <c r="FP115" s="21"/>
      <c r="FQ115" s="21"/>
      <c r="FR115" s="21"/>
      <c r="FS115" s="21"/>
      <c r="FT115" s="21"/>
      <c r="FU115" s="21"/>
      <c r="FV115" s="21"/>
      <c r="FW115" s="21"/>
      <c r="FX115" s="21"/>
      <c r="FY115" s="21"/>
      <c r="FZ115" s="21"/>
      <c r="GA115" s="21"/>
      <c r="GB115" s="21"/>
      <c r="GC115" s="21"/>
      <c r="GD115" s="21"/>
      <c r="GE115" s="21"/>
      <c r="GF115" s="21"/>
      <c r="GG115" s="21"/>
      <c r="GH115" s="21"/>
      <c r="GI115" s="21"/>
      <c r="GJ115" s="21"/>
      <c r="GK115" s="21"/>
      <c r="GL115" s="21"/>
      <c r="GM115" s="21"/>
      <c r="GN115" s="21"/>
      <c r="GO115" s="21"/>
      <c r="GP115" s="21"/>
      <c r="GQ115" s="21"/>
      <c r="GR115" s="21"/>
      <c r="GS115" s="21"/>
      <c r="GT115" s="21"/>
      <c r="GU115" s="21"/>
      <c r="GV115" s="21"/>
      <c r="GW115" s="21"/>
      <c r="GX115" s="21"/>
      <c r="GY115" s="21"/>
      <c r="GZ115" s="21"/>
      <c r="HA115" s="21"/>
      <c r="HB115" s="21"/>
      <c r="HC115" s="21"/>
      <c r="HD115" s="21"/>
      <c r="HE115" s="21"/>
      <c r="HF115" s="21"/>
      <c r="HG115" s="21"/>
      <c r="HH115" s="21"/>
      <c r="HI115" s="21"/>
      <c r="HJ115" s="21"/>
      <c r="HK115" s="21"/>
      <c r="HL115" s="21"/>
      <c r="HM115" s="21"/>
      <c r="HN115" s="21"/>
      <c r="HO115" s="21"/>
      <c r="HP115" s="21"/>
      <c r="HQ115" s="21"/>
      <c r="HR115" s="21"/>
      <c r="HS115" s="21"/>
      <c r="HT115" s="21"/>
      <c r="HU115" s="21"/>
      <c r="HV115" s="21"/>
      <c r="HW115" s="21"/>
      <c r="HX115" s="21"/>
      <c r="HY115" s="21"/>
      <c r="HZ115" s="21"/>
      <c r="IA115" s="21"/>
      <c r="IB115" s="21"/>
      <c r="IC115" s="21"/>
      <c r="ID115" s="21"/>
      <c r="IE115" s="21"/>
      <c r="IF115" s="21"/>
      <c r="IG115" s="21"/>
      <c r="IH115" s="21"/>
      <c r="II115" s="21"/>
      <c r="IJ115" s="21"/>
      <c r="IK115" s="21"/>
      <c r="IL115" s="21"/>
      <c r="IM115" s="21"/>
      <c r="IN115" s="21"/>
      <c r="IO115" s="21"/>
      <c r="IP115" s="21"/>
      <c r="IQ115" s="21"/>
      <c r="IR115" s="21"/>
      <c r="IS115" s="21"/>
      <c r="IT115" s="21"/>
      <c r="IU115" s="21"/>
      <c r="IV115" s="21"/>
    </row>
    <row r="116" spans="1:256" s="108" customFormat="1" ht="21.6" customHeight="1">
      <c r="A116" s="14" t="s">
        <v>40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257"/>
      <c r="P116" s="258"/>
      <c r="R116" s="90"/>
      <c r="S116" s="125"/>
    </row>
    <row r="117" spans="1:256" s="108" customFormat="1" ht="21.6" customHeight="1">
      <c r="A117" s="14" t="s">
        <v>64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257"/>
      <c r="P117" s="258"/>
      <c r="R117" s="90"/>
      <c r="S117" s="125"/>
    </row>
    <row r="118" spans="1:256" s="21" customFormat="1" ht="21.6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257"/>
      <c r="P118" s="258"/>
      <c r="Q118" s="108"/>
      <c r="R118" s="90"/>
      <c r="S118" s="125"/>
      <c r="T118" s="108"/>
      <c r="U118" s="108"/>
      <c r="V118" s="108"/>
      <c r="W118" s="108"/>
      <c r="X118" s="108"/>
      <c r="Y118" s="108"/>
      <c r="Z118" s="108"/>
      <c r="AA118" s="108"/>
      <c r="AB118" s="108"/>
      <c r="AC118" s="108"/>
      <c r="AD118" s="108"/>
      <c r="AE118" s="108"/>
      <c r="AF118" s="108"/>
      <c r="AG118" s="108"/>
      <c r="AH118" s="108"/>
      <c r="AI118" s="108"/>
      <c r="AJ118" s="108"/>
      <c r="AK118" s="108"/>
      <c r="AL118" s="108"/>
      <c r="AM118" s="108"/>
      <c r="AN118" s="108"/>
      <c r="AO118" s="108"/>
      <c r="AP118" s="108"/>
      <c r="AQ118" s="108"/>
      <c r="AR118" s="108"/>
      <c r="AS118" s="108"/>
      <c r="AT118" s="108"/>
      <c r="AU118" s="108"/>
      <c r="AV118" s="108"/>
      <c r="AW118" s="108"/>
      <c r="AX118" s="108"/>
      <c r="AY118" s="108"/>
      <c r="AZ118" s="108"/>
      <c r="BA118" s="108"/>
      <c r="BB118" s="108"/>
      <c r="BC118" s="108"/>
      <c r="BD118" s="108"/>
      <c r="BE118" s="108"/>
      <c r="BF118" s="108"/>
      <c r="BG118" s="108"/>
      <c r="BH118" s="108"/>
      <c r="BI118" s="108"/>
      <c r="BJ118" s="108"/>
      <c r="BK118" s="108"/>
      <c r="BL118" s="108"/>
      <c r="BM118" s="108"/>
      <c r="BN118" s="108"/>
      <c r="BO118" s="108"/>
      <c r="BP118" s="108"/>
      <c r="BQ118" s="108"/>
      <c r="BR118" s="108"/>
      <c r="BS118" s="108"/>
      <c r="BT118" s="108"/>
      <c r="BU118" s="108"/>
      <c r="BV118" s="108"/>
      <c r="BW118" s="108"/>
      <c r="BX118" s="108"/>
      <c r="BY118" s="108"/>
      <c r="BZ118" s="108"/>
      <c r="CA118" s="108"/>
      <c r="CB118" s="108"/>
      <c r="CC118" s="108"/>
      <c r="CD118" s="108"/>
      <c r="CE118" s="108"/>
      <c r="CF118" s="108"/>
      <c r="CG118" s="108"/>
      <c r="CH118" s="108"/>
      <c r="CI118" s="108"/>
      <c r="CJ118" s="108"/>
      <c r="CK118" s="108"/>
      <c r="CL118" s="108"/>
      <c r="CM118" s="108"/>
      <c r="CN118" s="108"/>
      <c r="CO118" s="108"/>
      <c r="CP118" s="108"/>
      <c r="CQ118" s="108"/>
      <c r="CR118" s="108"/>
      <c r="CS118" s="108"/>
      <c r="CT118" s="108"/>
      <c r="CU118" s="108"/>
      <c r="CV118" s="108"/>
      <c r="CW118" s="108"/>
      <c r="CX118" s="108"/>
      <c r="CY118" s="108"/>
      <c r="CZ118" s="108"/>
      <c r="DA118" s="108"/>
      <c r="DB118" s="108"/>
      <c r="DC118" s="108"/>
      <c r="DD118" s="108"/>
      <c r="DE118" s="108"/>
      <c r="DF118" s="108"/>
      <c r="DG118" s="108"/>
      <c r="DH118" s="108"/>
      <c r="DI118" s="108"/>
      <c r="DJ118" s="108"/>
      <c r="DK118" s="108"/>
      <c r="DL118" s="108"/>
      <c r="DM118" s="108"/>
      <c r="DN118" s="108"/>
      <c r="DO118" s="108"/>
      <c r="DP118" s="108"/>
      <c r="DQ118" s="108"/>
      <c r="DR118" s="108"/>
      <c r="DS118" s="108"/>
      <c r="DT118" s="108"/>
      <c r="DU118" s="108"/>
      <c r="DV118" s="108"/>
      <c r="DW118" s="108"/>
      <c r="DX118" s="108"/>
      <c r="DY118" s="108"/>
      <c r="DZ118" s="108"/>
      <c r="EA118" s="108"/>
      <c r="EB118" s="108"/>
      <c r="EC118" s="108"/>
      <c r="ED118" s="108"/>
      <c r="EE118" s="108"/>
      <c r="EF118" s="108"/>
      <c r="EG118" s="108"/>
      <c r="EH118" s="108"/>
      <c r="EI118" s="108"/>
      <c r="EJ118" s="108"/>
      <c r="EK118" s="108"/>
      <c r="EL118" s="108"/>
      <c r="EM118" s="108"/>
      <c r="EN118" s="108"/>
      <c r="EO118" s="108"/>
      <c r="EP118" s="108"/>
      <c r="EQ118" s="108"/>
      <c r="ER118" s="108"/>
      <c r="ES118" s="108"/>
      <c r="ET118" s="108"/>
      <c r="EU118" s="108"/>
      <c r="EV118" s="108"/>
      <c r="EW118" s="108"/>
      <c r="EX118" s="108"/>
      <c r="EY118" s="108"/>
      <c r="EZ118" s="108"/>
      <c r="FA118" s="108"/>
      <c r="FB118" s="108"/>
      <c r="FC118" s="108"/>
      <c r="FD118" s="108"/>
      <c r="FE118" s="108"/>
      <c r="FF118" s="108"/>
      <c r="FG118" s="108"/>
      <c r="FH118" s="108"/>
      <c r="FI118" s="108"/>
      <c r="FJ118" s="108"/>
      <c r="FK118" s="108"/>
      <c r="FL118" s="108"/>
      <c r="FM118" s="108"/>
      <c r="FN118" s="108"/>
      <c r="FO118" s="108"/>
      <c r="FP118" s="108"/>
      <c r="FQ118" s="108"/>
      <c r="FR118" s="108"/>
      <c r="FS118" s="108"/>
      <c r="FT118" s="108"/>
      <c r="FU118" s="108"/>
      <c r="FV118" s="108"/>
      <c r="FW118" s="108"/>
      <c r="FX118" s="108"/>
      <c r="FY118" s="108"/>
      <c r="FZ118" s="108"/>
      <c r="GA118" s="108"/>
      <c r="GB118" s="108"/>
      <c r="GC118" s="108"/>
      <c r="GD118" s="108"/>
      <c r="GE118" s="108"/>
      <c r="GF118" s="108"/>
      <c r="GG118" s="108"/>
      <c r="GH118" s="108"/>
      <c r="GI118" s="108"/>
      <c r="GJ118" s="108"/>
      <c r="GK118" s="108"/>
      <c r="GL118" s="108"/>
      <c r="GM118" s="108"/>
      <c r="GN118" s="108"/>
      <c r="GO118" s="108"/>
      <c r="GP118" s="108"/>
      <c r="GQ118" s="108"/>
      <c r="GR118" s="108"/>
      <c r="GS118" s="108"/>
      <c r="GT118" s="108"/>
      <c r="GU118" s="108"/>
      <c r="GV118" s="108"/>
      <c r="GW118" s="108"/>
      <c r="GX118" s="108"/>
      <c r="GY118" s="108"/>
      <c r="GZ118" s="108"/>
      <c r="HA118" s="108"/>
      <c r="HB118" s="108"/>
      <c r="HC118" s="108"/>
      <c r="HD118" s="108"/>
      <c r="HE118" s="108"/>
      <c r="HF118" s="108"/>
      <c r="HG118" s="108"/>
      <c r="HH118" s="108"/>
      <c r="HI118" s="108"/>
      <c r="HJ118" s="108"/>
      <c r="HK118" s="108"/>
      <c r="HL118" s="108"/>
      <c r="HM118" s="108"/>
      <c r="HN118" s="108"/>
      <c r="HO118" s="108"/>
      <c r="HP118" s="108"/>
      <c r="HQ118" s="108"/>
      <c r="HR118" s="108"/>
      <c r="HS118" s="108"/>
      <c r="HT118" s="108"/>
      <c r="HU118" s="108"/>
      <c r="HV118" s="108"/>
      <c r="HW118" s="108"/>
      <c r="HX118" s="108"/>
      <c r="HY118" s="108"/>
      <c r="HZ118" s="108"/>
      <c r="IA118" s="108"/>
      <c r="IB118" s="108"/>
      <c r="IC118" s="108"/>
      <c r="ID118" s="108"/>
      <c r="IE118" s="108"/>
      <c r="IF118" s="108"/>
      <c r="IG118" s="108"/>
      <c r="IH118" s="108"/>
      <c r="II118" s="108"/>
      <c r="IJ118" s="108"/>
      <c r="IK118" s="108"/>
      <c r="IL118" s="108"/>
      <c r="IM118" s="108"/>
      <c r="IN118" s="108"/>
      <c r="IO118" s="108"/>
      <c r="IP118" s="108"/>
      <c r="IQ118" s="108"/>
      <c r="IR118" s="108"/>
      <c r="IS118" s="108"/>
      <c r="IT118" s="108"/>
      <c r="IU118" s="108"/>
      <c r="IV118" s="108"/>
    </row>
    <row r="119" spans="1:256" s="21" customFormat="1" ht="21.6" customHeight="1">
      <c r="A119" s="82"/>
      <c r="B119" s="23"/>
      <c r="C119" s="23"/>
      <c r="D119" s="23"/>
      <c r="E119" s="23"/>
      <c r="F119" s="83"/>
      <c r="G119" s="84"/>
      <c r="H119" s="301" t="s">
        <v>14</v>
      </c>
      <c r="I119" s="301"/>
      <c r="J119" s="301"/>
      <c r="K119" s="84"/>
      <c r="L119" s="301" t="s">
        <v>15</v>
      </c>
      <c r="M119" s="301"/>
      <c r="N119" s="301"/>
      <c r="O119" s="105"/>
      <c r="P119" s="259"/>
      <c r="R119" s="90"/>
      <c r="S119" s="126"/>
    </row>
    <row r="120" spans="1:256" s="21" customFormat="1" ht="21.6" customHeight="1">
      <c r="A120" s="82"/>
      <c r="B120" s="23"/>
      <c r="C120" s="23"/>
      <c r="D120" s="23"/>
      <c r="E120" s="23"/>
      <c r="F120" s="83"/>
      <c r="G120" s="84"/>
      <c r="H120" s="303" t="s">
        <v>138</v>
      </c>
      <c r="I120" s="303"/>
      <c r="J120" s="303"/>
      <c r="K120" s="22"/>
      <c r="L120" s="303" t="s">
        <v>138</v>
      </c>
      <c r="M120" s="303"/>
      <c r="N120" s="303"/>
      <c r="O120" s="105"/>
      <c r="P120" s="259"/>
      <c r="R120" s="90"/>
      <c r="S120" s="126"/>
    </row>
    <row r="121" spans="1:256" s="87" customFormat="1" ht="21.6" customHeight="1">
      <c r="A121" s="82"/>
      <c r="B121" s="23"/>
      <c r="C121" s="23"/>
      <c r="D121" s="23"/>
      <c r="E121" s="23"/>
      <c r="F121" s="21"/>
      <c r="G121" s="22"/>
      <c r="H121" s="300" t="s">
        <v>137</v>
      </c>
      <c r="I121" s="300"/>
      <c r="J121" s="300"/>
      <c r="K121" s="22"/>
      <c r="L121" s="300" t="s">
        <v>137</v>
      </c>
      <c r="M121" s="300"/>
      <c r="N121" s="300"/>
      <c r="O121" s="105"/>
      <c r="P121" s="259"/>
      <c r="Q121" s="21"/>
      <c r="R121" s="41"/>
      <c r="S121" s="126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1"/>
      <c r="GI121" s="21"/>
      <c r="GJ121" s="21"/>
      <c r="GK121" s="21"/>
      <c r="GL121" s="21"/>
      <c r="GM121" s="21"/>
      <c r="GN121" s="21"/>
      <c r="GO121" s="21"/>
      <c r="GP121" s="21"/>
      <c r="GQ121" s="21"/>
      <c r="GR121" s="21"/>
      <c r="GS121" s="21"/>
      <c r="GT121" s="21"/>
      <c r="GU121" s="21"/>
      <c r="GV121" s="21"/>
      <c r="GW121" s="21"/>
      <c r="GX121" s="21"/>
      <c r="GY121" s="21"/>
      <c r="GZ121" s="21"/>
      <c r="HA121" s="21"/>
      <c r="HB121" s="21"/>
      <c r="HC121" s="21"/>
      <c r="HD121" s="21"/>
      <c r="HE121" s="21"/>
      <c r="HF121" s="21"/>
      <c r="HG121" s="21"/>
      <c r="HH121" s="21"/>
      <c r="HI121" s="21"/>
      <c r="HJ121" s="21"/>
      <c r="HK121" s="21"/>
      <c r="HL121" s="21"/>
      <c r="HM121" s="21"/>
      <c r="HN121" s="21"/>
      <c r="HO121" s="21"/>
      <c r="HP121" s="21"/>
      <c r="HQ121" s="21"/>
      <c r="HR121" s="21"/>
      <c r="HS121" s="21"/>
      <c r="HT121" s="21"/>
      <c r="HU121" s="21"/>
      <c r="HV121" s="21"/>
      <c r="HW121" s="21"/>
      <c r="HX121" s="21"/>
      <c r="HY121" s="21"/>
      <c r="HZ121" s="21"/>
      <c r="IA121" s="21"/>
      <c r="IB121" s="21"/>
      <c r="IC121" s="21"/>
      <c r="ID121" s="21"/>
      <c r="IE121" s="21"/>
      <c r="IF121" s="21"/>
      <c r="IG121" s="21"/>
      <c r="IH121" s="21"/>
      <c r="II121" s="21"/>
      <c r="IJ121" s="21"/>
      <c r="IK121" s="21"/>
      <c r="IL121" s="21"/>
      <c r="IM121" s="21"/>
      <c r="IN121" s="21"/>
      <c r="IO121" s="21"/>
      <c r="IP121" s="21"/>
      <c r="IQ121" s="21"/>
      <c r="IR121" s="21"/>
      <c r="IS121" s="21"/>
      <c r="IT121" s="21"/>
      <c r="IU121" s="21"/>
      <c r="IV121" s="21"/>
    </row>
    <row r="122" spans="1:256" s="90" customFormat="1" ht="21.6" customHeight="1">
      <c r="A122" s="25"/>
      <c r="B122" s="25"/>
      <c r="C122" s="25"/>
      <c r="D122" s="25"/>
      <c r="E122" s="25"/>
      <c r="F122" s="85"/>
      <c r="G122" s="86"/>
      <c r="H122" s="2" t="s">
        <v>187</v>
      </c>
      <c r="I122" s="2"/>
      <c r="J122" s="2" t="s">
        <v>150</v>
      </c>
      <c r="K122" s="2"/>
      <c r="L122" s="2" t="s">
        <v>187</v>
      </c>
      <c r="M122" s="2"/>
      <c r="N122" s="2" t="s">
        <v>150</v>
      </c>
      <c r="O122" s="260"/>
      <c r="P122" s="271"/>
      <c r="Q122" s="87"/>
      <c r="R122" s="41"/>
      <c r="S122" s="12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7"/>
      <c r="BZ122" s="87"/>
      <c r="CA122" s="87"/>
      <c r="CB122" s="87"/>
      <c r="CC122" s="87"/>
      <c r="CD122" s="87"/>
      <c r="CE122" s="87"/>
      <c r="CF122" s="87"/>
      <c r="CG122" s="87"/>
      <c r="CH122" s="87"/>
      <c r="CI122" s="87"/>
      <c r="CJ122" s="87"/>
      <c r="CK122" s="87"/>
      <c r="CL122" s="87"/>
      <c r="CM122" s="87"/>
      <c r="CN122" s="87"/>
      <c r="CO122" s="87"/>
      <c r="CP122" s="87"/>
      <c r="CQ122" s="87"/>
      <c r="CR122" s="87"/>
      <c r="CS122" s="87"/>
      <c r="CT122" s="87"/>
      <c r="CU122" s="87"/>
      <c r="CV122" s="87"/>
      <c r="CW122" s="87"/>
      <c r="CX122" s="87"/>
      <c r="CY122" s="87"/>
      <c r="CZ122" s="87"/>
      <c r="DA122" s="87"/>
      <c r="DB122" s="87"/>
      <c r="DC122" s="87"/>
      <c r="DD122" s="87"/>
      <c r="DE122" s="87"/>
      <c r="DF122" s="87"/>
      <c r="DG122" s="87"/>
      <c r="DH122" s="87"/>
      <c r="DI122" s="87"/>
      <c r="DJ122" s="87"/>
      <c r="DK122" s="87"/>
      <c r="DL122" s="87"/>
      <c r="DM122" s="87"/>
      <c r="DN122" s="87"/>
      <c r="DO122" s="87"/>
      <c r="DP122" s="87"/>
      <c r="DQ122" s="87"/>
      <c r="DR122" s="87"/>
      <c r="DS122" s="87"/>
      <c r="DT122" s="87"/>
      <c r="DU122" s="87"/>
      <c r="DV122" s="87"/>
      <c r="DW122" s="87"/>
      <c r="DX122" s="87"/>
      <c r="DY122" s="87"/>
      <c r="DZ122" s="87"/>
      <c r="EA122" s="87"/>
      <c r="EB122" s="87"/>
      <c r="EC122" s="87"/>
      <c r="ED122" s="87"/>
      <c r="EE122" s="87"/>
      <c r="EF122" s="87"/>
      <c r="EG122" s="87"/>
      <c r="EH122" s="87"/>
      <c r="EI122" s="87"/>
      <c r="EJ122" s="87"/>
      <c r="EK122" s="87"/>
      <c r="EL122" s="87"/>
      <c r="EM122" s="87"/>
      <c r="EN122" s="87"/>
      <c r="EO122" s="87"/>
      <c r="EP122" s="87"/>
      <c r="EQ122" s="87"/>
      <c r="ER122" s="87"/>
      <c r="ES122" s="87"/>
      <c r="ET122" s="87"/>
      <c r="EU122" s="87"/>
      <c r="EV122" s="87"/>
      <c r="EW122" s="87"/>
      <c r="EX122" s="87"/>
      <c r="EY122" s="87"/>
      <c r="EZ122" s="87"/>
      <c r="FA122" s="87"/>
      <c r="FB122" s="87"/>
      <c r="FC122" s="87"/>
      <c r="FD122" s="87"/>
      <c r="FE122" s="87"/>
      <c r="FF122" s="87"/>
      <c r="FG122" s="87"/>
      <c r="FH122" s="87"/>
      <c r="FI122" s="87"/>
      <c r="FJ122" s="87"/>
      <c r="FK122" s="87"/>
      <c r="FL122" s="87"/>
      <c r="FM122" s="87"/>
      <c r="FN122" s="87"/>
      <c r="FO122" s="87"/>
      <c r="FP122" s="87"/>
      <c r="FQ122" s="87"/>
      <c r="FR122" s="87"/>
      <c r="FS122" s="87"/>
      <c r="FT122" s="87"/>
      <c r="FU122" s="87"/>
      <c r="FV122" s="87"/>
      <c r="FW122" s="87"/>
      <c r="FX122" s="87"/>
      <c r="FY122" s="87"/>
      <c r="FZ122" s="87"/>
      <c r="GA122" s="87"/>
      <c r="GB122" s="87"/>
      <c r="GC122" s="87"/>
      <c r="GD122" s="87"/>
      <c r="GE122" s="87"/>
      <c r="GF122" s="87"/>
      <c r="GG122" s="87"/>
      <c r="GH122" s="87"/>
      <c r="GI122" s="87"/>
      <c r="GJ122" s="87"/>
      <c r="GK122" s="87"/>
      <c r="GL122" s="87"/>
      <c r="GM122" s="87"/>
      <c r="GN122" s="87"/>
      <c r="GO122" s="87"/>
      <c r="GP122" s="87"/>
      <c r="GQ122" s="87"/>
      <c r="GR122" s="87"/>
      <c r="GS122" s="87"/>
      <c r="GT122" s="87"/>
      <c r="GU122" s="87"/>
      <c r="GV122" s="87"/>
      <c r="GW122" s="87"/>
      <c r="GX122" s="87"/>
      <c r="GY122" s="87"/>
      <c r="GZ122" s="87"/>
      <c r="HA122" s="87"/>
      <c r="HB122" s="87"/>
      <c r="HC122" s="87"/>
      <c r="HD122" s="87"/>
      <c r="HE122" s="87"/>
      <c r="HF122" s="87"/>
      <c r="HG122" s="87"/>
      <c r="HH122" s="87"/>
      <c r="HI122" s="87"/>
      <c r="HJ122" s="87"/>
      <c r="HK122" s="87"/>
      <c r="HL122" s="87"/>
      <c r="HM122" s="87"/>
      <c r="HN122" s="87"/>
      <c r="HO122" s="87"/>
      <c r="HP122" s="87"/>
      <c r="HQ122" s="87"/>
      <c r="HR122" s="87"/>
      <c r="HS122" s="87"/>
      <c r="HT122" s="87"/>
      <c r="HU122" s="87"/>
      <c r="HV122" s="87"/>
      <c r="HW122" s="87"/>
      <c r="HX122" s="87"/>
      <c r="HY122" s="87"/>
      <c r="HZ122" s="87"/>
      <c r="IA122" s="87"/>
      <c r="IB122" s="87"/>
      <c r="IC122" s="87"/>
      <c r="ID122" s="87"/>
      <c r="IE122" s="87"/>
      <c r="IF122" s="87"/>
      <c r="IG122" s="87"/>
      <c r="IH122" s="87"/>
      <c r="II122" s="87"/>
      <c r="IJ122" s="87"/>
      <c r="IK122" s="87"/>
      <c r="IL122" s="87"/>
      <c r="IM122" s="87"/>
      <c r="IN122" s="87"/>
      <c r="IO122" s="87"/>
      <c r="IP122" s="87"/>
      <c r="IQ122" s="87"/>
      <c r="IR122" s="87"/>
      <c r="IS122" s="87"/>
      <c r="IT122" s="87"/>
      <c r="IU122" s="87"/>
      <c r="IV122" s="87"/>
    </row>
    <row r="123" spans="1:256" s="90" customFormat="1" ht="21.6" customHeight="1">
      <c r="A123" s="88"/>
      <c r="B123" s="88"/>
      <c r="C123" s="88"/>
      <c r="D123" s="88"/>
      <c r="E123" s="88"/>
      <c r="F123" s="89"/>
      <c r="G123" s="86"/>
      <c r="H123" s="302" t="s">
        <v>49</v>
      </c>
      <c r="I123" s="302"/>
      <c r="J123" s="302"/>
      <c r="K123" s="302"/>
      <c r="L123" s="302"/>
      <c r="M123" s="302"/>
      <c r="N123" s="302"/>
      <c r="O123" s="262"/>
      <c r="P123" s="272"/>
      <c r="R123" s="41"/>
      <c r="S123" s="128"/>
    </row>
    <row r="124" spans="1:256" s="90" customFormat="1" ht="21.6" customHeight="1">
      <c r="A124" s="35" t="s">
        <v>127</v>
      </c>
      <c r="B124" s="88"/>
      <c r="C124" s="88"/>
      <c r="D124" s="88"/>
      <c r="E124" s="88"/>
      <c r="F124" s="89"/>
      <c r="G124" s="86"/>
      <c r="H124" s="180">
        <f>H114</f>
        <v>118119</v>
      </c>
      <c r="I124" s="12"/>
      <c r="J124" s="293">
        <f>J114</f>
        <v>184385</v>
      </c>
      <c r="K124" s="12"/>
      <c r="L124" s="180">
        <f>L114</f>
        <v>32238</v>
      </c>
      <c r="M124" s="12"/>
      <c r="N124" s="180">
        <f>N114</f>
        <v>37496</v>
      </c>
      <c r="O124" s="262"/>
      <c r="P124" s="272"/>
      <c r="R124" s="41"/>
      <c r="S124" s="128"/>
    </row>
    <row r="125" spans="1:256" s="90" customFormat="1" ht="21.6" customHeight="1">
      <c r="A125" s="35"/>
      <c r="B125" s="88"/>
      <c r="C125" s="88"/>
      <c r="D125" s="88"/>
      <c r="E125" s="88"/>
      <c r="F125" s="89"/>
      <c r="G125" s="86"/>
      <c r="H125" s="12"/>
      <c r="I125" s="12"/>
      <c r="J125" s="294"/>
      <c r="K125" s="12"/>
      <c r="L125" s="12"/>
      <c r="M125" s="12"/>
      <c r="N125" s="177"/>
      <c r="O125" s="262"/>
      <c r="P125" s="272"/>
      <c r="R125" s="41"/>
      <c r="S125" s="128"/>
    </row>
    <row r="126" spans="1:256" s="90" customFormat="1" ht="21.6" customHeight="1">
      <c r="A126" s="193" t="s">
        <v>159</v>
      </c>
      <c r="B126" s="88"/>
      <c r="C126" s="88"/>
      <c r="D126" s="88"/>
      <c r="E126" s="88"/>
      <c r="F126" s="85"/>
      <c r="G126" s="86"/>
      <c r="H126" s="153"/>
      <c r="I126" s="153"/>
      <c r="J126" s="294"/>
      <c r="K126" s="153"/>
      <c r="L126" s="153"/>
      <c r="M126" s="153"/>
      <c r="N126" s="177"/>
      <c r="O126" s="262"/>
      <c r="P126" s="272"/>
    </row>
    <row r="127" spans="1:256" s="90" customFormat="1" ht="21.6" customHeight="1">
      <c r="A127" s="184" t="s">
        <v>223</v>
      </c>
      <c r="B127" s="88"/>
      <c r="C127" s="88"/>
      <c r="D127" s="88"/>
      <c r="E127" s="88"/>
      <c r="F127" s="85"/>
      <c r="G127" s="86"/>
      <c r="H127" s="153"/>
      <c r="I127" s="153"/>
      <c r="J127" s="294"/>
      <c r="K127" s="153"/>
      <c r="L127" s="153"/>
      <c r="M127" s="153"/>
      <c r="N127" s="177"/>
      <c r="O127" s="262"/>
      <c r="P127" s="272"/>
    </row>
    <row r="128" spans="1:256" s="90" customFormat="1" ht="21.6" customHeight="1">
      <c r="A128" s="255" t="s">
        <v>243</v>
      </c>
      <c r="B128" s="186"/>
      <c r="C128" s="247"/>
      <c r="D128" s="88"/>
      <c r="E128" s="88"/>
      <c r="F128" s="85"/>
      <c r="G128" s="86"/>
      <c r="H128" s="181"/>
      <c r="I128" s="181"/>
      <c r="J128" s="294"/>
      <c r="K128" s="181"/>
      <c r="L128" s="181"/>
      <c r="M128" s="181"/>
      <c r="N128" s="181"/>
      <c r="O128" s="262"/>
      <c r="P128" s="272"/>
    </row>
    <row r="129" spans="1:256" s="90" customFormat="1" ht="21.6" customHeight="1">
      <c r="A129" s="255"/>
      <c r="B129" s="186" t="s">
        <v>224</v>
      </c>
      <c r="C129" s="247"/>
      <c r="D129" s="88"/>
      <c r="E129" s="88"/>
      <c r="F129" s="85"/>
      <c r="G129" s="86"/>
      <c r="H129" s="7">
        <v>-2524</v>
      </c>
      <c r="I129" s="181"/>
      <c r="J129" s="135">
        <v>0</v>
      </c>
      <c r="K129" s="135"/>
      <c r="L129" s="135">
        <v>0</v>
      </c>
      <c r="M129" s="135"/>
      <c r="N129" s="135">
        <v>0</v>
      </c>
      <c r="O129" s="262"/>
      <c r="P129" s="272"/>
    </row>
    <row r="130" spans="1:256" s="90" customFormat="1" ht="21.6" customHeight="1">
      <c r="A130" s="186" t="s">
        <v>226</v>
      </c>
      <c r="B130" s="247"/>
      <c r="C130" s="247"/>
      <c r="D130" s="88"/>
      <c r="E130" s="88"/>
      <c r="F130" s="85"/>
      <c r="G130" s="86"/>
      <c r="H130" s="153"/>
      <c r="I130" s="153"/>
      <c r="J130" s="294"/>
      <c r="K130" s="153"/>
      <c r="L130" s="153"/>
      <c r="M130" s="153"/>
      <c r="N130" s="177"/>
      <c r="O130" s="262"/>
      <c r="P130" s="272"/>
    </row>
    <row r="131" spans="1:256" s="90" customFormat="1" ht="21.6" customHeight="1">
      <c r="A131" s="255"/>
      <c r="B131" s="186" t="s">
        <v>160</v>
      </c>
      <c r="C131" s="247"/>
      <c r="D131" s="88"/>
      <c r="E131" s="88"/>
      <c r="F131" s="85"/>
      <c r="G131" s="86"/>
      <c r="H131" s="135">
        <v>0</v>
      </c>
      <c r="I131" s="153"/>
      <c r="J131" s="7">
        <v>9482</v>
      </c>
      <c r="K131" s="153"/>
      <c r="L131" s="135">
        <v>0</v>
      </c>
      <c r="M131" s="153"/>
      <c r="N131" s="45">
        <v>10849</v>
      </c>
      <c r="O131" s="262"/>
      <c r="P131" s="272"/>
    </row>
    <row r="132" spans="1:256" s="90" customFormat="1" ht="21.6" customHeight="1">
      <c r="A132" s="255" t="s">
        <v>161</v>
      </c>
      <c r="B132" s="247"/>
      <c r="C132" s="88"/>
      <c r="D132" s="88"/>
      <c r="E132" s="88"/>
      <c r="F132" s="85"/>
      <c r="G132" s="86"/>
      <c r="H132" s="7"/>
      <c r="I132" s="153"/>
      <c r="J132" s="7"/>
      <c r="K132" s="153"/>
      <c r="L132" s="45"/>
      <c r="M132" s="153"/>
      <c r="N132" s="45"/>
      <c r="O132" s="262"/>
      <c r="P132" s="272"/>
    </row>
    <row r="133" spans="1:256" s="90" customFormat="1" ht="21.6" customHeight="1">
      <c r="A133" s="255"/>
      <c r="B133" s="186" t="s">
        <v>162</v>
      </c>
      <c r="C133" s="88"/>
      <c r="D133" s="88"/>
      <c r="E133" s="88"/>
      <c r="F133" s="85"/>
      <c r="G133" s="86"/>
      <c r="H133" s="8">
        <v>505</v>
      </c>
      <c r="I133" s="153"/>
      <c r="J133" s="8">
        <v>-1897</v>
      </c>
      <c r="K133" s="153"/>
      <c r="L133" s="149">
        <v>0</v>
      </c>
      <c r="M133" s="153"/>
      <c r="N133" s="124">
        <v>-2170</v>
      </c>
      <c r="O133" s="262"/>
      <c r="P133" s="272"/>
    </row>
    <row r="134" spans="1:256" s="90" customFormat="1" ht="21.6" customHeight="1">
      <c r="A134" s="35" t="s">
        <v>240</v>
      </c>
      <c r="B134" s="51"/>
      <c r="C134" s="88"/>
      <c r="D134" s="88"/>
      <c r="E134" s="88"/>
      <c r="F134" s="89"/>
      <c r="G134" s="86"/>
      <c r="H134" s="292">
        <f>SUM(H129:H133)</f>
        <v>-2019</v>
      </c>
      <c r="I134" s="157"/>
      <c r="J134" s="156">
        <f>SUM(J129:J133)</f>
        <v>7585</v>
      </c>
      <c r="K134" s="157"/>
      <c r="L134" s="256">
        <f>SUM(L129:L133)</f>
        <v>0</v>
      </c>
      <c r="M134" s="157"/>
      <c r="N134" s="156">
        <f>SUM(N129:N133)</f>
        <v>8679</v>
      </c>
      <c r="O134" s="262"/>
      <c r="P134" s="272"/>
    </row>
    <row r="135" spans="1:256" s="90" customFormat="1" ht="21.6" customHeight="1" thickBot="1">
      <c r="A135" s="35" t="s">
        <v>94</v>
      </c>
      <c r="B135" s="88"/>
      <c r="C135" s="88"/>
      <c r="D135" s="88"/>
      <c r="E135" s="88"/>
      <c r="F135" s="89"/>
      <c r="G135" s="86"/>
      <c r="H135" s="158">
        <f>+H124+H134</f>
        <v>116100</v>
      </c>
      <c r="I135" s="153"/>
      <c r="J135" s="158">
        <f>+J124+J134</f>
        <v>191970</v>
      </c>
      <c r="K135" s="153"/>
      <c r="L135" s="158">
        <f>+L124+L134</f>
        <v>32238</v>
      </c>
      <c r="M135" s="153"/>
      <c r="N135" s="158">
        <f>+N124+N134</f>
        <v>46175</v>
      </c>
      <c r="O135" s="262"/>
      <c r="P135" s="272"/>
    </row>
    <row r="136" spans="1:256" s="90" customFormat="1" ht="21.6" customHeight="1" thickTop="1">
      <c r="A136" s="88"/>
      <c r="B136" s="88"/>
      <c r="C136" s="88"/>
      <c r="D136" s="88"/>
      <c r="E136" s="88"/>
      <c r="F136" s="89"/>
      <c r="G136" s="86"/>
      <c r="H136" s="12"/>
      <c r="I136" s="12"/>
      <c r="J136" s="294"/>
      <c r="K136" s="12"/>
      <c r="L136" s="12"/>
      <c r="M136" s="12"/>
      <c r="N136" s="177"/>
      <c r="O136" s="262"/>
      <c r="P136" s="272"/>
      <c r="S136" s="128"/>
    </row>
    <row r="137" spans="1:256" s="90" customFormat="1" ht="21.6" customHeight="1">
      <c r="A137" s="51" t="s">
        <v>180</v>
      </c>
      <c r="B137" s="88"/>
      <c r="C137" s="88"/>
      <c r="D137" s="88"/>
      <c r="E137" s="88"/>
      <c r="F137" s="89"/>
      <c r="G137" s="86"/>
      <c r="H137" s="12"/>
      <c r="I137" s="12"/>
      <c r="J137" s="294"/>
      <c r="K137" s="12"/>
      <c r="L137" s="12"/>
      <c r="M137" s="12"/>
      <c r="N137" s="177"/>
      <c r="O137" s="262"/>
      <c r="P137" s="272"/>
      <c r="R137" s="21"/>
      <c r="S137" s="128"/>
    </row>
    <row r="138" spans="1:256" s="90" customFormat="1" ht="21.6" customHeight="1">
      <c r="A138" s="78"/>
      <c r="B138" s="78" t="s">
        <v>36</v>
      </c>
      <c r="C138" s="88"/>
      <c r="D138" s="88"/>
      <c r="E138" s="88"/>
      <c r="F138" s="89"/>
      <c r="G138" s="86"/>
      <c r="H138" s="7">
        <v>124165</v>
      </c>
      <c r="I138" s="12"/>
      <c r="J138" s="7">
        <v>190907</v>
      </c>
      <c r="K138" s="12"/>
      <c r="L138" s="34">
        <f>L124</f>
        <v>32238</v>
      </c>
      <c r="M138" s="12"/>
      <c r="N138" s="34">
        <v>37496</v>
      </c>
      <c r="O138" s="262"/>
      <c r="P138" s="272"/>
      <c r="R138" s="32"/>
      <c r="S138" s="128"/>
    </row>
    <row r="139" spans="1:256" s="90" customFormat="1" ht="21.6" customHeight="1">
      <c r="A139" s="27"/>
      <c r="B139" s="27" t="s">
        <v>30</v>
      </c>
      <c r="C139" s="35"/>
      <c r="D139" s="35"/>
      <c r="E139" s="35"/>
      <c r="F139" s="36"/>
      <c r="G139" s="37"/>
      <c r="H139" s="7">
        <v>-6046</v>
      </c>
      <c r="I139" s="44"/>
      <c r="J139" s="7">
        <v>-6522</v>
      </c>
      <c r="K139" s="44"/>
      <c r="L139" s="149">
        <v>0</v>
      </c>
      <c r="M139" s="20"/>
      <c r="N139" s="149">
        <v>0</v>
      </c>
      <c r="O139" s="47"/>
      <c r="P139" s="274"/>
      <c r="Q139" s="41"/>
      <c r="R139" s="32"/>
      <c r="S139" s="130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  <c r="CB139" s="41"/>
      <c r="CC139" s="41"/>
      <c r="CD139" s="41"/>
      <c r="CE139" s="41"/>
      <c r="CF139" s="41"/>
      <c r="CG139" s="41"/>
      <c r="CH139" s="41"/>
      <c r="CI139" s="41"/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1"/>
      <c r="CX139" s="41"/>
      <c r="CY139" s="41"/>
      <c r="CZ139" s="41"/>
      <c r="DA139" s="41"/>
      <c r="DB139" s="41"/>
      <c r="DC139" s="41"/>
      <c r="DD139" s="41"/>
      <c r="DE139" s="41"/>
      <c r="DF139" s="41"/>
      <c r="DG139" s="41"/>
      <c r="DH139" s="41"/>
      <c r="DI139" s="41"/>
      <c r="DJ139" s="41"/>
      <c r="DK139" s="41"/>
      <c r="DL139" s="41"/>
      <c r="DM139" s="41"/>
      <c r="DN139" s="41"/>
      <c r="DO139" s="41"/>
      <c r="DP139" s="41"/>
      <c r="DQ139" s="41"/>
      <c r="DR139" s="41"/>
      <c r="DS139" s="41"/>
      <c r="DT139" s="41"/>
      <c r="DU139" s="41"/>
      <c r="DV139" s="41"/>
      <c r="DW139" s="41"/>
      <c r="DX139" s="41"/>
      <c r="DY139" s="41"/>
      <c r="DZ139" s="41"/>
      <c r="EA139" s="41"/>
      <c r="EB139" s="41"/>
      <c r="EC139" s="41"/>
      <c r="ED139" s="41"/>
      <c r="EE139" s="41"/>
      <c r="EF139" s="41"/>
      <c r="EG139" s="41"/>
      <c r="EH139" s="41"/>
      <c r="EI139" s="41"/>
      <c r="EJ139" s="41"/>
      <c r="EK139" s="41"/>
      <c r="EL139" s="41"/>
      <c r="EM139" s="41"/>
      <c r="EN139" s="41"/>
      <c r="EO139" s="41"/>
      <c r="EP139" s="41"/>
      <c r="EQ139" s="41"/>
      <c r="ER139" s="41"/>
      <c r="ES139" s="41"/>
      <c r="ET139" s="41"/>
      <c r="EU139" s="41"/>
      <c r="EV139" s="41"/>
      <c r="EW139" s="41"/>
      <c r="EX139" s="41"/>
      <c r="EY139" s="41"/>
      <c r="EZ139" s="41"/>
      <c r="FA139" s="41"/>
      <c r="FB139" s="41"/>
      <c r="FC139" s="41"/>
      <c r="FD139" s="41"/>
      <c r="FE139" s="41"/>
      <c r="FF139" s="41"/>
      <c r="FG139" s="41"/>
      <c r="FH139" s="41"/>
      <c r="FI139" s="41"/>
      <c r="FJ139" s="41"/>
      <c r="FK139" s="41"/>
      <c r="FL139" s="41"/>
      <c r="FM139" s="41"/>
      <c r="FN139" s="41"/>
      <c r="FO139" s="41"/>
      <c r="FP139" s="41"/>
      <c r="FQ139" s="41"/>
      <c r="FR139" s="41"/>
      <c r="FS139" s="41"/>
      <c r="FT139" s="41"/>
      <c r="FU139" s="41"/>
      <c r="FV139" s="41"/>
      <c r="FW139" s="41"/>
      <c r="FX139" s="41"/>
      <c r="FY139" s="41"/>
      <c r="FZ139" s="41"/>
      <c r="GA139" s="41"/>
      <c r="GB139" s="41"/>
      <c r="GC139" s="41"/>
      <c r="GD139" s="41"/>
      <c r="GE139" s="41"/>
      <c r="GF139" s="41"/>
      <c r="GG139" s="41"/>
      <c r="GH139" s="41"/>
      <c r="GI139" s="41"/>
      <c r="GJ139" s="41"/>
      <c r="GK139" s="41"/>
      <c r="GL139" s="41"/>
      <c r="GM139" s="41"/>
      <c r="GN139" s="41"/>
      <c r="GO139" s="41"/>
      <c r="GP139" s="41"/>
      <c r="GQ139" s="41"/>
      <c r="GR139" s="41"/>
      <c r="GS139" s="41"/>
      <c r="GT139" s="41"/>
      <c r="GU139" s="41"/>
      <c r="GV139" s="41"/>
      <c r="GW139" s="41"/>
      <c r="GX139" s="41"/>
      <c r="GY139" s="41"/>
      <c r="GZ139" s="41"/>
      <c r="HA139" s="41"/>
      <c r="HB139" s="41"/>
      <c r="HC139" s="41"/>
      <c r="HD139" s="41"/>
      <c r="HE139" s="41"/>
      <c r="HF139" s="41"/>
      <c r="HG139" s="41"/>
      <c r="HH139" s="41"/>
      <c r="HI139" s="41"/>
      <c r="HJ139" s="41"/>
      <c r="HK139" s="41"/>
      <c r="HL139" s="41"/>
      <c r="HM139" s="41"/>
      <c r="HN139" s="41"/>
      <c r="HO139" s="41"/>
      <c r="HP139" s="41"/>
      <c r="HQ139" s="41"/>
      <c r="HR139" s="41"/>
      <c r="HS139" s="41"/>
      <c r="HT139" s="41"/>
      <c r="HU139" s="41"/>
      <c r="HV139" s="41"/>
      <c r="HW139" s="41"/>
      <c r="HX139" s="41"/>
      <c r="HY139" s="41"/>
      <c r="HZ139" s="41"/>
      <c r="IA139" s="41"/>
      <c r="IB139" s="41"/>
      <c r="IC139" s="41"/>
      <c r="ID139" s="41"/>
      <c r="IE139" s="41"/>
      <c r="IF139" s="41"/>
      <c r="IG139" s="41"/>
      <c r="IH139" s="41"/>
      <c r="II139" s="41"/>
      <c r="IJ139" s="41"/>
      <c r="IK139" s="41"/>
      <c r="IL139" s="41"/>
      <c r="IM139" s="41"/>
      <c r="IN139" s="41"/>
      <c r="IO139" s="41"/>
      <c r="IP139" s="41"/>
      <c r="IQ139" s="41"/>
      <c r="IR139" s="41"/>
      <c r="IS139" s="41"/>
      <c r="IT139" s="41"/>
      <c r="IU139" s="41"/>
      <c r="IV139" s="41"/>
    </row>
    <row r="140" spans="1:256" s="90" customFormat="1" ht="21.6" customHeight="1" thickBot="1">
      <c r="A140" s="35"/>
      <c r="B140" s="35"/>
      <c r="C140" s="35"/>
      <c r="D140" s="35"/>
      <c r="E140" s="35"/>
      <c r="F140" s="36"/>
      <c r="G140" s="37"/>
      <c r="H140" s="10">
        <f>SUM(H138:H139)</f>
        <v>118119</v>
      </c>
      <c r="I140" s="44"/>
      <c r="J140" s="10">
        <f>SUM(J138:J139)</f>
        <v>184385</v>
      </c>
      <c r="K140" s="44"/>
      <c r="L140" s="10">
        <f>SUM(L138:L139)</f>
        <v>32238</v>
      </c>
      <c r="M140" s="44"/>
      <c r="N140" s="10">
        <f>SUM(N138:N139)</f>
        <v>37496</v>
      </c>
      <c r="O140" s="47"/>
      <c r="P140" s="274"/>
      <c r="Q140" s="41"/>
      <c r="R140" s="32"/>
      <c r="S140" s="130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41"/>
      <c r="CF140" s="41"/>
      <c r="CG140" s="41"/>
      <c r="CH140" s="41"/>
      <c r="CI140" s="41"/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/>
      <c r="CW140" s="41"/>
      <c r="CX140" s="41"/>
      <c r="CY140" s="41"/>
      <c r="CZ140" s="41"/>
      <c r="DA140" s="41"/>
      <c r="DB140" s="41"/>
      <c r="DC140" s="41"/>
      <c r="DD140" s="41"/>
      <c r="DE140" s="41"/>
      <c r="DF140" s="41"/>
      <c r="DG140" s="41"/>
      <c r="DH140" s="41"/>
      <c r="DI140" s="41"/>
      <c r="DJ140" s="41"/>
      <c r="DK140" s="41"/>
      <c r="DL140" s="41"/>
      <c r="DM140" s="41"/>
      <c r="DN140" s="41"/>
      <c r="DO140" s="41"/>
      <c r="DP140" s="41"/>
      <c r="DQ140" s="41"/>
      <c r="DR140" s="41"/>
      <c r="DS140" s="41"/>
      <c r="DT140" s="41"/>
      <c r="DU140" s="41"/>
      <c r="DV140" s="41"/>
      <c r="DW140" s="41"/>
      <c r="DX140" s="41"/>
      <c r="DY140" s="41"/>
      <c r="DZ140" s="41"/>
      <c r="EA140" s="41"/>
      <c r="EB140" s="41"/>
      <c r="EC140" s="41"/>
      <c r="ED140" s="41"/>
      <c r="EE140" s="41"/>
      <c r="EF140" s="41"/>
      <c r="EG140" s="41"/>
      <c r="EH140" s="41"/>
      <c r="EI140" s="41"/>
      <c r="EJ140" s="41"/>
      <c r="EK140" s="41"/>
      <c r="EL140" s="41"/>
      <c r="EM140" s="41"/>
      <c r="EN140" s="41"/>
      <c r="EO140" s="41"/>
      <c r="EP140" s="41"/>
      <c r="EQ140" s="41"/>
      <c r="ER140" s="41"/>
      <c r="ES140" s="41"/>
      <c r="ET140" s="41"/>
      <c r="EU140" s="41"/>
      <c r="EV140" s="41"/>
      <c r="EW140" s="41"/>
      <c r="EX140" s="41"/>
      <c r="EY140" s="41"/>
      <c r="EZ140" s="41"/>
      <c r="FA140" s="41"/>
      <c r="FB140" s="41"/>
      <c r="FC140" s="41"/>
      <c r="FD140" s="41"/>
      <c r="FE140" s="41"/>
      <c r="FF140" s="41"/>
      <c r="FG140" s="41"/>
      <c r="FH140" s="41"/>
      <c r="FI140" s="41"/>
      <c r="FJ140" s="41"/>
      <c r="FK140" s="41"/>
      <c r="FL140" s="41"/>
      <c r="FM140" s="41"/>
      <c r="FN140" s="41"/>
      <c r="FO140" s="41"/>
      <c r="FP140" s="41"/>
      <c r="FQ140" s="41"/>
      <c r="FR140" s="41"/>
      <c r="FS140" s="41"/>
      <c r="FT140" s="41"/>
      <c r="FU140" s="41"/>
      <c r="FV140" s="41"/>
      <c r="FW140" s="41"/>
      <c r="FX140" s="41"/>
      <c r="FY140" s="41"/>
      <c r="FZ140" s="41"/>
      <c r="GA140" s="41"/>
      <c r="GB140" s="41"/>
      <c r="GC140" s="41"/>
      <c r="GD140" s="41"/>
      <c r="GE140" s="41"/>
      <c r="GF140" s="41"/>
      <c r="GG140" s="41"/>
      <c r="GH140" s="41"/>
      <c r="GI140" s="41"/>
      <c r="GJ140" s="41"/>
      <c r="GK140" s="41"/>
      <c r="GL140" s="41"/>
      <c r="GM140" s="41"/>
      <c r="GN140" s="41"/>
      <c r="GO140" s="41"/>
      <c r="GP140" s="41"/>
      <c r="GQ140" s="41"/>
      <c r="GR140" s="41"/>
      <c r="GS140" s="41"/>
      <c r="GT140" s="41"/>
      <c r="GU140" s="41"/>
      <c r="GV140" s="41"/>
      <c r="GW140" s="41"/>
      <c r="GX140" s="41"/>
      <c r="GY140" s="41"/>
      <c r="GZ140" s="41"/>
      <c r="HA140" s="41"/>
      <c r="HB140" s="41"/>
      <c r="HC140" s="41"/>
      <c r="HD140" s="41"/>
      <c r="HE140" s="41"/>
      <c r="HF140" s="41"/>
      <c r="HG140" s="41"/>
      <c r="HH140" s="41"/>
      <c r="HI140" s="41"/>
      <c r="HJ140" s="41"/>
      <c r="HK140" s="41"/>
      <c r="HL140" s="41"/>
      <c r="HM140" s="41"/>
      <c r="HN140" s="41"/>
      <c r="HO140" s="41"/>
      <c r="HP140" s="41"/>
      <c r="HQ140" s="41"/>
      <c r="HR140" s="41"/>
      <c r="HS140" s="41"/>
      <c r="HT140" s="41"/>
      <c r="HU140" s="41"/>
      <c r="HV140" s="41"/>
      <c r="HW140" s="41"/>
      <c r="HX140" s="41"/>
      <c r="HY140" s="41"/>
      <c r="HZ140" s="41"/>
      <c r="IA140" s="41"/>
      <c r="IB140" s="41"/>
      <c r="IC140" s="41"/>
      <c r="ID140" s="41"/>
      <c r="IE140" s="41"/>
      <c r="IF140" s="41"/>
      <c r="IG140" s="41"/>
      <c r="IH140" s="41"/>
      <c r="II140" s="41"/>
      <c r="IJ140" s="41"/>
      <c r="IK140" s="41"/>
      <c r="IL140" s="41"/>
      <c r="IM140" s="41"/>
      <c r="IN140" s="41"/>
      <c r="IO140" s="41"/>
      <c r="IP140" s="41"/>
      <c r="IQ140" s="41"/>
      <c r="IR140" s="41"/>
      <c r="IS140" s="41"/>
      <c r="IT140" s="41"/>
      <c r="IU140" s="41"/>
      <c r="IV140" s="41"/>
    </row>
    <row r="141" spans="1:256" s="90" customFormat="1" ht="21.6" customHeight="1" thickTop="1">
      <c r="A141" s="27"/>
      <c r="B141" s="35"/>
      <c r="C141" s="35"/>
      <c r="D141" s="35"/>
      <c r="E141" s="35"/>
      <c r="F141" s="36"/>
      <c r="G141" s="37"/>
      <c r="H141" s="3"/>
      <c r="I141" s="44"/>
      <c r="J141" s="3"/>
      <c r="K141" s="44"/>
      <c r="L141" s="3"/>
      <c r="M141" s="44"/>
      <c r="N141" s="3"/>
      <c r="O141" s="47"/>
      <c r="P141" s="274"/>
      <c r="Q141" s="41"/>
      <c r="R141" s="32"/>
      <c r="S141" s="130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  <c r="CB141" s="41"/>
      <c r="CC141" s="41"/>
      <c r="CD141" s="41"/>
      <c r="CE141" s="41"/>
      <c r="CF141" s="41"/>
      <c r="CG141" s="41"/>
      <c r="CH141" s="41"/>
      <c r="CI141" s="41"/>
      <c r="CJ141" s="41"/>
      <c r="CK141" s="41"/>
      <c r="CL141" s="41"/>
      <c r="CM141" s="41"/>
      <c r="CN141" s="41"/>
      <c r="CO141" s="41"/>
      <c r="CP141" s="41"/>
      <c r="CQ141" s="41"/>
      <c r="CR141" s="41"/>
      <c r="CS141" s="41"/>
      <c r="CT141" s="41"/>
      <c r="CU141" s="41"/>
      <c r="CV141" s="41"/>
      <c r="CW141" s="41"/>
      <c r="CX141" s="41"/>
      <c r="CY141" s="41"/>
      <c r="CZ141" s="41"/>
      <c r="DA141" s="41"/>
      <c r="DB141" s="41"/>
      <c r="DC141" s="41"/>
      <c r="DD141" s="41"/>
      <c r="DE141" s="41"/>
      <c r="DF141" s="41"/>
      <c r="DG141" s="41"/>
      <c r="DH141" s="41"/>
      <c r="DI141" s="41"/>
      <c r="DJ141" s="41"/>
      <c r="DK141" s="41"/>
      <c r="DL141" s="41"/>
      <c r="DM141" s="41"/>
      <c r="DN141" s="41"/>
      <c r="DO141" s="41"/>
      <c r="DP141" s="41"/>
      <c r="DQ141" s="41"/>
      <c r="DR141" s="41"/>
      <c r="DS141" s="41"/>
      <c r="DT141" s="41"/>
      <c r="DU141" s="41"/>
      <c r="DV141" s="41"/>
      <c r="DW141" s="41"/>
      <c r="DX141" s="41"/>
      <c r="DY141" s="41"/>
      <c r="DZ141" s="41"/>
      <c r="EA141" s="41"/>
      <c r="EB141" s="41"/>
      <c r="EC141" s="41"/>
      <c r="ED141" s="41"/>
      <c r="EE141" s="41"/>
      <c r="EF141" s="41"/>
      <c r="EG141" s="41"/>
      <c r="EH141" s="41"/>
      <c r="EI141" s="41"/>
      <c r="EJ141" s="41"/>
      <c r="EK141" s="41"/>
      <c r="EL141" s="41"/>
      <c r="EM141" s="41"/>
      <c r="EN141" s="41"/>
      <c r="EO141" s="41"/>
      <c r="EP141" s="41"/>
      <c r="EQ141" s="41"/>
      <c r="ER141" s="41"/>
      <c r="ES141" s="41"/>
      <c r="ET141" s="41"/>
      <c r="EU141" s="41"/>
      <c r="EV141" s="41"/>
      <c r="EW141" s="41"/>
      <c r="EX141" s="41"/>
      <c r="EY141" s="41"/>
      <c r="EZ141" s="41"/>
      <c r="FA141" s="41"/>
      <c r="FB141" s="41"/>
      <c r="FC141" s="41"/>
      <c r="FD141" s="41"/>
      <c r="FE141" s="41"/>
      <c r="FF141" s="41"/>
      <c r="FG141" s="41"/>
      <c r="FH141" s="41"/>
      <c r="FI141" s="41"/>
      <c r="FJ141" s="41"/>
      <c r="FK141" s="41"/>
      <c r="FL141" s="41"/>
      <c r="FM141" s="41"/>
      <c r="FN141" s="41"/>
      <c r="FO141" s="41"/>
      <c r="FP141" s="41"/>
      <c r="FQ141" s="41"/>
      <c r="FR141" s="41"/>
      <c r="FS141" s="41"/>
      <c r="FT141" s="41"/>
      <c r="FU141" s="41"/>
      <c r="FV141" s="41"/>
      <c r="FW141" s="41"/>
      <c r="FX141" s="41"/>
      <c r="FY141" s="41"/>
      <c r="FZ141" s="41"/>
      <c r="GA141" s="41"/>
      <c r="GB141" s="41"/>
      <c r="GC141" s="41"/>
      <c r="GD141" s="41"/>
      <c r="GE141" s="41"/>
      <c r="GF141" s="41"/>
      <c r="GG141" s="41"/>
      <c r="GH141" s="41"/>
      <c r="GI141" s="41"/>
      <c r="GJ141" s="41"/>
      <c r="GK141" s="41"/>
      <c r="GL141" s="41"/>
      <c r="GM141" s="41"/>
      <c r="GN141" s="41"/>
      <c r="GO141" s="41"/>
      <c r="GP141" s="41"/>
      <c r="GQ141" s="41"/>
      <c r="GR141" s="41"/>
      <c r="GS141" s="41"/>
      <c r="GT141" s="41"/>
      <c r="GU141" s="41"/>
      <c r="GV141" s="41"/>
      <c r="GW141" s="41"/>
      <c r="GX141" s="41"/>
      <c r="GY141" s="41"/>
      <c r="GZ141" s="41"/>
      <c r="HA141" s="41"/>
      <c r="HB141" s="41"/>
      <c r="HC141" s="41"/>
      <c r="HD141" s="41"/>
      <c r="HE141" s="41"/>
      <c r="HF141" s="41"/>
      <c r="HG141" s="41"/>
      <c r="HH141" s="41"/>
      <c r="HI141" s="41"/>
      <c r="HJ141" s="41"/>
      <c r="HK141" s="41"/>
      <c r="HL141" s="41"/>
      <c r="HM141" s="41"/>
      <c r="HN141" s="41"/>
      <c r="HO141" s="41"/>
      <c r="HP141" s="41"/>
      <c r="HQ141" s="41"/>
      <c r="HR141" s="41"/>
      <c r="HS141" s="41"/>
      <c r="HT141" s="41"/>
      <c r="HU141" s="41"/>
      <c r="HV141" s="41"/>
      <c r="HW141" s="41"/>
      <c r="HX141" s="41"/>
      <c r="HY141" s="41"/>
      <c r="HZ141" s="41"/>
      <c r="IA141" s="41"/>
      <c r="IB141" s="41"/>
      <c r="IC141" s="41"/>
      <c r="ID141" s="41"/>
      <c r="IE141" s="41"/>
      <c r="IF141" s="41"/>
      <c r="IG141" s="41"/>
      <c r="IH141" s="41"/>
      <c r="II141" s="41"/>
      <c r="IJ141" s="41"/>
      <c r="IK141" s="41"/>
      <c r="IL141" s="41"/>
      <c r="IM141" s="41"/>
      <c r="IN141" s="41"/>
      <c r="IO141" s="41"/>
      <c r="IP141" s="41"/>
      <c r="IQ141" s="41"/>
      <c r="IR141" s="41"/>
      <c r="IS141" s="41"/>
      <c r="IT141" s="41"/>
      <c r="IU141" s="41"/>
      <c r="IV141" s="41"/>
    </row>
    <row r="142" spans="1:256" s="90" customFormat="1" ht="21.6" customHeight="1">
      <c r="A142" s="51" t="s">
        <v>183</v>
      </c>
      <c r="B142" s="88"/>
      <c r="C142" s="88"/>
      <c r="D142" s="88"/>
      <c r="E142" s="88"/>
      <c r="F142" s="89"/>
      <c r="G142" s="86"/>
      <c r="H142" s="12"/>
      <c r="I142" s="12"/>
      <c r="J142" s="294"/>
      <c r="K142" s="12"/>
      <c r="L142" s="12"/>
      <c r="M142" s="12"/>
      <c r="N142" s="177"/>
      <c r="O142" s="47"/>
      <c r="P142" s="274"/>
      <c r="Q142" s="41"/>
      <c r="R142" s="32"/>
      <c r="S142" s="130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  <c r="CB142" s="41"/>
      <c r="CC142" s="41"/>
      <c r="CD142" s="41"/>
      <c r="CE142" s="41"/>
      <c r="CF142" s="41"/>
      <c r="CG142" s="41"/>
      <c r="CH142" s="41"/>
      <c r="CI142" s="41"/>
      <c r="CJ142" s="41"/>
      <c r="CK142" s="41"/>
      <c r="CL142" s="41"/>
      <c r="CM142" s="41"/>
      <c r="CN142" s="41"/>
      <c r="CO142" s="41"/>
      <c r="CP142" s="41"/>
      <c r="CQ142" s="41"/>
      <c r="CR142" s="41"/>
      <c r="CS142" s="41"/>
      <c r="CT142" s="41"/>
      <c r="CU142" s="41"/>
      <c r="CV142" s="41"/>
      <c r="CW142" s="41"/>
      <c r="CX142" s="41"/>
      <c r="CY142" s="41"/>
      <c r="CZ142" s="41"/>
      <c r="DA142" s="41"/>
      <c r="DB142" s="41"/>
      <c r="DC142" s="41"/>
      <c r="DD142" s="41"/>
      <c r="DE142" s="41"/>
      <c r="DF142" s="41"/>
      <c r="DG142" s="41"/>
      <c r="DH142" s="41"/>
      <c r="DI142" s="41"/>
      <c r="DJ142" s="41"/>
      <c r="DK142" s="41"/>
      <c r="DL142" s="41"/>
      <c r="DM142" s="41"/>
      <c r="DN142" s="41"/>
      <c r="DO142" s="41"/>
      <c r="DP142" s="41"/>
      <c r="DQ142" s="41"/>
      <c r="DR142" s="41"/>
      <c r="DS142" s="41"/>
      <c r="DT142" s="41"/>
      <c r="DU142" s="41"/>
      <c r="DV142" s="41"/>
      <c r="DW142" s="41"/>
      <c r="DX142" s="41"/>
      <c r="DY142" s="41"/>
      <c r="DZ142" s="41"/>
      <c r="EA142" s="41"/>
      <c r="EB142" s="41"/>
      <c r="EC142" s="41"/>
      <c r="ED142" s="41"/>
      <c r="EE142" s="41"/>
      <c r="EF142" s="41"/>
      <c r="EG142" s="41"/>
      <c r="EH142" s="41"/>
      <c r="EI142" s="41"/>
      <c r="EJ142" s="41"/>
      <c r="EK142" s="41"/>
      <c r="EL142" s="41"/>
      <c r="EM142" s="41"/>
      <c r="EN142" s="41"/>
      <c r="EO142" s="41"/>
      <c r="EP142" s="41"/>
      <c r="EQ142" s="41"/>
      <c r="ER142" s="41"/>
      <c r="ES142" s="41"/>
      <c r="ET142" s="41"/>
      <c r="EU142" s="41"/>
      <c r="EV142" s="41"/>
      <c r="EW142" s="41"/>
      <c r="EX142" s="41"/>
      <c r="EY142" s="41"/>
      <c r="EZ142" s="41"/>
      <c r="FA142" s="41"/>
      <c r="FB142" s="41"/>
      <c r="FC142" s="41"/>
      <c r="FD142" s="41"/>
      <c r="FE142" s="41"/>
      <c r="FF142" s="41"/>
      <c r="FG142" s="41"/>
      <c r="FH142" s="41"/>
      <c r="FI142" s="41"/>
      <c r="FJ142" s="41"/>
      <c r="FK142" s="41"/>
      <c r="FL142" s="41"/>
      <c r="FM142" s="41"/>
      <c r="FN142" s="41"/>
      <c r="FO142" s="41"/>
      <c r="FP142" s="41"/>
      <c r="FQ142" s="41"/>
      <c r="FR142" s="41"/>
      <c r="FS142" s="41"/>
      <c r="FT142" s="41"/>
      <c r="FU142" s="41"/>
      <c r="FV142" s="41"/>
      <c r="FW142" s="41"/>
      <c r="FX142" s="41"/>
      <c r="FY142" s="41"/>
      <c r="FZ142" s="41"/>
      <c r="GA142" s="41"/>
      <c r="GB142" s="41"/>
      <c r="GC142" s="41"/>
      <c r="GD142" s="41"/>
      <c r="GE142" s="41"/>
      <c r="GF142" s="41"/>
      <c r="GG142" s="41"/>
      <c r="GH142" s="41"/>
      <c r="GI142" s="41"/>
      <c r="GJ142" s="41"/>
      <c r="GK142" s="41"/>
      <c r="GL142" s="41"/>
      <c r="GM142" s="41"/>
      <c r="GN142" s="41"/>
      <c r="GO142" s="41"/>
      <c r="GP142" s="41"/>
      <c r="GQ142" s="41"/>
      <c r="GR142" s="41"/>
      <c r="GS142" s="41"/>
      <c r="GT142" s="41"/>
      <c r="GU142" s="41"/>
      <c r="GV142" s="41"/>
      <c r="GW142" s="41"/>
      <c r="GX142" s="41"/>
      <c r="GY142" s="41"/>
      <c r="GZ142" s="41"/>
      <c r="HA142" s="41"/>
      <c r="HB142" s="41"/>
      <c r="HC142" s="41"/>
      <c r="HD142" s="41"/>
      <c r="HE142" s="41"/>
      <c r="HF142" s="41"/>
      <c r="HG142" s="41"/>
      <c r="HH142" s="41"/>
      <c r="HI142" s="41"/>
      <c r="HJ142" s="41"/>
      <c r="HK142" s="41"/>
      <c r="HL142" s="41"/>
      <c r="HM142" s="41"/>
      <c r="HN142" s="41"/>
      <c r="HO142" s="41"/>
      <c r="HP142" s="41"/>
      <c r="HQ142" s="41"/>
      <c r="HR142" s="41"/>
      <c r="HS142" s="41"/>
      <c r="HT142" s="41"/>
      <c r="HU142" s="41"/>
      <c r="HV142" s="41"/>
      <c r="HW142" s="41"/>
      <c r="HX142" s="41"/>
      <c r="HY142" s="41"/>
      <c r="HZ142" s="41"/>
      <c r="IA142" s="41"/>
      <c r="IB142" s="41"/>
      <c r="IC142" s="41"/>
      <c r="ID142" s="41"/>
      <c r="IE142" s="41"/>
      <c r="IF142" s="41"/>
      <c r="IG142" s="41"/>
      <c r="IH142" s="41"/>
      <c r="II142" s="41"/>
      <c r="IJ142" s="41"/>
      <c r="IK142" s="41"/>
      <c r="IL142" s="41"/>
      <c r="IM142" s="41"/>
      <c r="IN142" s="41"/>
      <c r="IO142" s="41"/>
      <c r="IP142" s="41"/>
      <c r="IQ142" s="41"/>
      <c r="IR142" s="41"/>
      <c r="IS142" s="41"/>
      <c r="IT142" s="41"/>
      <c r="IU142" s="41"/>
      <c r="IV142" s="41"/>
    </row>
    <row r="143" spans="1:256" s="90" customFormat="1" ht="21.6" customHeight="1">
      <c r="A143" s="41"/>
      <c r="B143" s="78" t="s">
        <v>36</v>
      </c>
      <c r="C143" s="88"/>
      <c r="D143" s="88"/>
      <c r="E143" s="88"/>
      <c r="F143" s="89"/>
      <c r="G143" s="86"/>
      <c r="H143" s="7">
        <v>122146</v>
      </c>
      <c r="I143" s="12"/>
      <c r="J143" s="7">
        <v>198201</v>
      </c>
      <c r="K143" s="12"/>
      <c r="L143" s="34">
        <f>L135</f>
        <v>32238</v>
      </c>
      <c r="M143" s="12"/>
      <c r="N143" s="34">
        <v>46175</v>
      </c>
      <c r="O143" s="47"/>
      <c r="P143" s="274"/>
      <c r="Q143" s="41"/>
      <c r="R143" s="32"/>
      <c r="S143" s="130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/>
      <c r="DY143" s="41"/>
      <c r="DZ143" s="41"/>
      <c r="EA143" s="41"/>
      <c r="EB143" s="41"/>
      <c r="EC143" s="41"/>
      <c r="ED143" s="41"/>
      <c r="EE143" s="41"/>
      <c r="EF143" s="41"/>
      <c r="EG143" s="41"/>
      <c r="EH143" s="41"/>
      <c r="EI143" s="41"/>
      <c r="EJ143" s="41"/>
      <c r="EK143" s="41"/>
      <c r="EL143" s="41"/>
      <c r="EM143" s="41"/>
      <c r="EN143" s="41"/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41"/>
      <c r="FB143" s="41"/>
      <c r="FC143" s="41"/>
      <c r="FD143" s="41"/>
      <c r="FE143" s="41"/>
      <c r="FF143" s="41"/>
      <c r="FG143" s="41"/>
      <c r="FH143" s="41"/>
      <c r="FI143" s="41"/>
      <c r="FJ143" s="41"/>
      <c r="FK143" s="41"/>
      <c r="FL143" s="41"/>
      <c r="FM143" s="41"/>
      <c r="FN143" s="41"/>
      <c r="FO143" s="41"/>
      <c r="FP143" s="41"/>
      <c r="FQ143" s="41"/>
      <c r="FR143" s="41"/>
      <c r="FS143" s="41"/>
      <c r="FT143" s="41"/>
      <c r="FU143" s="41"/>
      <c r="FV143" s="41"/>
      <c r="FW143" s="41"/>
      <c r="FX143" s="41"/>
      <c r="FY143" s="41"/>
      <c r="FZ143" s="41"/>
      <c r="GA143" s="41"/>
      <c r="GB143" s="41"/>
      <c r="GC143" s="41"/>
      <c r="GD143" s="41"/>
      <c r="GE143" s="41"/>
      <c r="GF143" s="41"/>
      <c r="GG143" s="41"/>
      <c r="GH143" s="41"/>
      <c r="GI143" s="41"/>
      <c r="GJ143" s="41"/>
      <c r="GK143" s="41"/>
      <c r="GL143" s="41"/>
      <c r="GM143" s="41"/>
      <c r="GN143" s="41"/>
      <c r="GO143" s="41"/>
      <c r="GP143" s="41"/>
      <c r="GQ143" s="41"/>
      <c r="GR143" s="41"/>
      <c r="GS143" s="41"/>
      <c r="GT143" s="41"/>
      <c r="GU143" s="41"/>
      <c r="GV143" s="41"/>
      <c r="GW143" s="41"/>
      <c r="GX143" s="41"/>
      <c r="GY143" s="41"/>
      <c r="GZ143" s="41"/>
      <c r="HA143" s="41"/>
      <c r="HB143" s="41"/>
      <c r="HC143" s="41"/>
      <c r="HD143" s="41"/>
      <c r="HE143" s="41"/>
      <c r="HF143" s="41"/>
      <c r="HG143" s="41"/>
      <c r="HH143" s="41"/>
      <c r="HI143" s="41"/>
      <c r="HJ143" s="41"/>
      <c r="HK143" s="41"/>
      <c r="HL143" s="41"/>
      <c r="HM143" s="41"/>
      <c r="HN143" s="41"/>
      <c r="HO143" s="41"/>
      <c r="HP143" s="41"/>
      <c r="HQ143" s="41"/>
      <c r="HR143" s="41"/>
      <c r="HS143" s="41"/>
      <c r="HT143" s="41"/>
      <c r="HU143" s="41"/>
      <c r="HV143" s="41"/>
      <c r="HW143" s="41"/>
      <c r="HX143" s="41"/>
      <c r="HY143" s="41"/>
      <c r="HZ143" s="41"/>
      <c r="IA143" s="41"/>
      <c r="IB143" s="41"/>
      <c r="IC143" s="41"/>
      <c r="ID143" s="41"/>
      <c r="IE143" s="41"/>
      <c r="IF143" s="41"/>
      <c r="IG143" s="41"/>
      <c r="IH143" s="41"/>
      <c r="II143" s="41"/>
      <c r="IJ143" s="41"/>
      <c r="IK143" s="41"/>
      <c r="IL143" s="41"/>
      <c r="IM143" s="41"/>
      <c r="IN143" s="41"/>
      <c r="IO143" s="41"/>
      <c r="IP143" s="41"/>
      <c r="IQ143" s="41"/>
      <c r="IR143" s="41"/>
      <c r="IS143" s="41"/>
      <c r="IT143" s="41"/>
      <c r="IU143" s="41"/>
      <c r="IV143" s="41"/>
    </row>
    <row r="144" spans="1:256" s="90" customFormat="1" ht="21.6" customHeight="1">
      <c r="A144" s="41"/>
      <c r="B144" s="27" t="s">
        <v>30</v>
      </c>
      <c r="C144" s="35"/>
      <c r="D144" s="35"/>
      <c r="E144" s="35"/>
      <c r="F144" s="36"/>
      <c r="G144" s="37"/>
      <c r="H144" s="7">
        <v>-6046</v>
      </c>
      <c r="I144" s="44"/>
      <c r="J144" s="7">
        <v>-6231</v>
      </c>
      <c r="K144" s="44"/>
      <c r="L144" s="122">
        <v>0</v>
      </c>
      <c r="M144" s="20"/>
      <c r="N144" s="122">
        <v>0</v>
      </c>
      <c r="O144" s="47"/>
      <c r="P144" s="274"/>
      <c r="Q144" s="41"/>
      <c r="R144" s="32"/>
      <c r="S144" s="130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  <c r="CB144" s="41"/>
      <c r="CC144" s="41"/>
      <c r="CD144" s="41"/>
      <c r="CE144" s="41"/>
      <c r="CF144" s="41"/>
      <c r="CG144" s="41"/>
      <c r="CH144" s="41"/>
      <c r="CI144" s="41"/>
      <c r="CJ144" s="41"/>
      <c r="CK144" s="41"/>
      <c r="CL144" s="41"/>
      <c r="CM144" s="41"/>
      <c r="CN144" s="41"/>
      <c r="CO144" s="41"/>
      <c r="CP144" s="41"/>
      <c r="CQ144" s="41"/>
      <c r="CR144" s="41"/>
      <c r="CS144" s="41"/>
      <c r="CT144" s="41"/>
      <c r="CU144" s="41"/>
      <c r="CV144" s="41"/>
      <c r="CW144" s="41"/>
      <c r="CX144" s="41"/>
      <c r="CY144" s="41"/>
      <c r="CZ144" s="41"/>
      <c r="DA144" s="41"/>
      <c r="DB144" s="41"/>
      <c r="DC144" s="41"/>
      <c r="DD144" s="41"/>
      <c r="DE144" s="41"/>
      <c r="DF144" s="41"/>
      <c r="DG144" s="41"/>
      <c r="DH144" s="41"/>
      <c r="DI144" s="41"/>
      <c r="DJ144" s="41"/>
      <c r="DK144" s="41"/>
      <c r="DL144" s="41"/>
      <c r="DM144" s="41"/>
      <c r="DN144" s="41"/>
      <c r="DO144" s="41"/>
      <c r="DP144" s="41"/>
      <c r="DQ144" s="41"/>
      <c r="DR144" s="41"/>
      <c r="DS144" s="41"/>
      <c r="DT144" s="41"/>
      <c r="DU144" s="41"/>
      <c r="DV144" s="41"/>
      <c r="DW144" s="41"/>
      <c r="DX144" s="41"/>
      <c r="DY144" s="41"/>
      <c r="DZ144" s="41"/>
      <c r="EA144" s="41"/>
      <c r="EB144" s="41"/>
      <c r="EC144" s="41"/>
      <c r="ED144" s="41"/>
      <c r="EE144" s="41"/>
      <c r="EF144" s="41"/>
      <c r="EG144" s="41"/>
      <c r="EH144" s="41"/>
      <c r="EI144" s="41"/>
      <c r="EJ144" s="41"/>
      <c r="EK144" s="41"/>
      <c r="EL144" s="41"/>
      <c r="EM144" s="41"/>
      <c r="EN144" s="41"/>
      <c r="EO144" s="41"/>
      <c r="EP144" s="41"/>
      <c r="EQ144" s="41"/>
      <c r="ER144" s="41"/>
      <c r="ES144" s="41"/>
      <c r="ET144" s="41"/>
      <c r="EU144" s="41"/>
      <c r="EV144" s="41"/>
      <c r="EW144" s="41"/>
      <c r="EX144" s="41"/>
      <c r="EY144" s="41"/>
      <c r="EZ144" s="41"/>
      <c r="FA144" s="41"/>
      <c r="FB144" s="41"/>
      <c r="FC144" s="41"/>
      <c r="FD144" s="41"/>
      <c r="FE144" s="41"/>
      <c r="FF144" s="41"/>
      <c r="FG144" s="41"/>
      <c r="FH144" s="41"/>
      <c r="FI144" s="41"/>
      <c r="FJ144" s="41"/>
      <c r="FK144" s="41"/>
      <c r="FL144" s="41"/>
      <c r="FM144" s="41"/>
      <c r="FN144" s="41"/>
      <c r="FO144" s="41"/>
      <c r="FP144" s="41"/>
      <c r="FQ144" s="41"/>
      <c r="FR144" s="41"/>
      <c r="FS144" s="41"/>
      <c r="FT144" s="41"/>
      <c r="FU144" s="41"/>
      <c r="FV144" s="41"/>
      <c r="FW144" s="41"/>
      <c r="FX144" s="41"/>
      <c r="FY144" s="41"/>
      <c r="FZ144" s="41"/>
      <c r="GA144" s="41"/>
      <c r="GB144" s="41"/>
      <c r="GC144" s="41"/>
      <c r="GD144" s="41"/>
      <c r="GE144" s="41"/>
      <c r="GF144" s="41"/>
      <c r="GG144" s="41"/>
      <c r="GH144" s="41"/>
      <c r="GI144" s="41"/>
      <c r="GJ144" s="41"/>
      <c r="GK144" s="41"/>
      <c r="GL144" s="41"/>
      <c r="GM144" s="41"/>
      <c r="GN144" s="41"/>
      <c r="GO144" s="41"/>
      <c r="GP144" s="41"/>
      <c r="GQ144" s="41"/>
      <c r="GR144" s="41"/>
      <c r="GS144" s="41"/>
      <c r="GT144" s="41"/>
      <c r="GU144" s="41"/>
      <c r="GV144" s="41"/>
      <c r="GW144" s="41"/>
      <c r="GX144" s="41"/>
      <c r="GY144" s="41"/>
      <c r="GZ144" s="41"/>
      <c r="HA144" s="41"/>
      <c r="HB144" s="41"/>
      <c r="HC144" s="41"/>
      <c r="HD144" s="41"/>
      <c r="HE144" s="41"/>
      <c r="HF144" s="41"/>
      <c r="HG144" s="41"/>
      <c r="HH144" s="41"/>
      <c r="HI144" s="41"/>
      <c r="HJ144" s="41"/>
      <c r="HK144" s="41"/>
      <c r="HL144" s="41"/>
      <c r="HM144" s="41"/>
      <c r="HN144" s="41"/>
      <c r="HO144" s="41"/>
      <c r="HP144" s="41"/>
      <c r="HQ144" s="41"/>
      <c r="HR144" s="41"/>
      <c r="HS144" s="41"/>
      <c r="HT144" s="41"/>
      <c r="HU144" s="41"/>
      <c r="HV144" s="41"/>
      <c r="HW144" s="41"/>
      <c r="HX144" s="41"/>
      <c r="HY144" s="41"/>
      <c r="HZ144" s="41"/>
      <c r="IA144" s="41"/>
      <c r="IB144" s="41"/>
      <c r="IC144" s="41"/>
      <c r="ID144" s="41"/>
      <c r="IE144" s="41"/>
      <c r="IF144" s="41"/>
      <c r="IG144" s="41"/>
      <c r="IH144" s="41"/>
      <c r="II144" s="41"/>
      <c r="IJ144" s="41"/>
      <c r="IK144" s="41"/>
      <c r="IL144" s="41"/>
      <c r="IM144" s="41"/>
      <c r="IN144" s="41"/>
      <c r="IO144" s="41"/>
      <c r="IP144" s="41"/>
      <c r="IQ144" s="41"/>
      <c r="IR144" s="41"/>
      <c r="IS144" s="41"/>
      <c r="IT144" s="41"/>
      <c r="IU144" s="41"/>
      <c r="IV144" s="41"/>
    </row>
    <row r="145" spans="1:256" s="90" customFormat="1" ht="21.6" customHeight="1" thickBot="1">
      <c r="A145" s="35"/>
      <c r="B145" s="35"/>
      <c r="C145" s="35"/>
      <c r="D145" s="35"/>
      <c r="E145" s="35"/>
      <c r="F145" s="36"/>
      <c r="G145" s="37"/>
      <c r="H145" s="10">
        <f>SUM(H143:H144)</f>
        <v>116100</v>
      </c>
      <c r="I145" s="44"/>
      <c r="J145" s="10">
        <f>SUM(J143:J144)</f>
        <v>191970</v>
      </c>
      <c r="K145" s="44"/>
      <c r="L145" s="10">
        <f>SUM(L143:L144)</f>
        <v>32238</v>
      </c>
      <c r="M145" s="44"/>
      <c r="N145" s="10">
        <f>SUM(N143:N144)</f>
        <v>46175</v>
      </c>
      <c r="O145" s="262"/>
      <c r="P145" s="272"/>
      <c r="R145" s="32"/>
      <c r="S145" s="128"/>
    </row>
    <row r="146" spans="1:256" s="90" customFormat="1" ht="21.6" customHeight="1" thickTop="1">
      <c r="A146" s="109"/>
      <c r="B146" s="109"/>
      <c r="C146" s="109"/>
      <c r="D146" s="109"/>
      <c r="E146" s="109"/>
      <c r="F146" s="19"/>
      <c r="G146" s="20"/>
      <c r="H146" s="110"/>
      <c r="I146" s="44"/>
      <c r="J146" s="110"/>
      <c r="K146" s="44"/>
      <c r="L146" s="110"/>
      <c r="M146" s="110"/>
      <c r="N146" s="110"/>
      <c r="O146" s="105"/>
      <c r="P146" s="259"/>
      <c r="Q146" s="21"/>
      <c r="R146" s="32"/>
      <c r="S146" s="126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/>
      <c r="HM146" s="21"/>
      <c r="HN146" s="21"/>
      <c r="HO146" s="21"/>
      <c r="HP146" s="21"/>
      <c r="HQ146" s="21"/>
      <c r="HR146" s="21"/>
      <c r="HS146" s="21"/>
      <c r="HT146" s="21"/>
      <c r="HU146" s="21"/>
      <c r="HV146" s="21"/>
      <c r="HW146" s="21"/>
      <c r="HX146" s="21"/>
      <c r="HY146" s="21"/>
      <c r="HZ146" s="21"/>
      <c r="IA146" s="21"/>
      <c r="IB146" s="21"/>
      <c r="IC146" s="21"/>
      <c r="ID146" s="21"/>
      <c r="IE146" s="21"/>
      <c r="IF146" s="21"/>
      <c r="IG146" s="21"/>
      <c r="IH146" s="21"/>
      <c r="II146" s="21"/>
      <c r="IJ146" s="21"/>
      <c r="IK146" s="21"/>
      <c r="IL146" s="21"/>
      <c r="IM146" s="21"/>
      <c r="IN146" s="21"/>
      <c r="IO146" s="21"/>
      <c r="IP146" s="21"/>
      <c r="IQ146" s="21"/>
      <c r="IR146" s="21"/>
      <c r="IS146" s="21"/>
      <c r="IT146" s="21"/>
      <c r="IU146" s="21"/>
      <c r="IV146" s="21"/>
    </row>
    <row r="147" spans="1:256" s="41" customFormat="1" ht="21.6" customHeight="1" thickBot="1">
      <c r="A147" s="139" t="s">
        <v>222</v>
      </c>
      <c r="B147" s="140"/>
      <c r="C147" s="140"/>
      <c r="D147" s="140"/>
      <c r="E147" s="140"/>
      <c r="F147" s="143"/>
      <c r="G147" s="144"/>
      <c r="H147" s="145">
        <f>H138/'BS-3-5'!H80</f>
        <v>0.28119557660210026</v>
      </c>
      <c r="I147" s="146"/>
      <c r="J147" s="145">
        <f>J138/'BS-3-5'!J80</f>
        <v>0.43234570082049817</v>
      </c>
      <c r="K147" s="147"/>
      <c r="L147" s="145">
        <f>L138/'BS-3-5'!L80</f>
        <v>7.300916521160157E-2</v>
      </c>
      <c r="M147" s="148"/>
      <c r="N147" s="145">
        <f>N138/'BS-3-5'!N80</f>
        <v>8.4916919746082647E-2</v>
      </c>
      <c r="O147" s="5"/>
      <c r="P147" s="270"/>
      <c r="Q147" s="32"/>
      <c r="R147" s="32"/>
      <c r="S147" s="129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32"/>
      <c r="CW147" s="32"/>
      <c r="CX147" s="32"/>
      <c r="CY147" s="32"/>
      <c r="CZ147" s="32"/>
      <c r="DA147" s="32"/>
      <c r="DB147" s="32"/>
      <c r="DC147" s="32"/>
      <c r="DD147" s="32"/>
      <c r="DE147" s="32"/>
      <c r="DF147" s="32"/>
      <c r="DG147" s="32"/>
      <c r="DH147" s="32"/>
      <c r="DI147" s="32"/>
      <c r="DJ147" s="32"/>
      <c r="DK147" s="32"/>
      <c r="DL147" s="32"/>
      <c r="DM147" s="32"/>
      <c r="DN147" s="32"/>
      <c r="DO147" s="32"/>
      <c r="DP147" s="32"/>
      <c r="DQ147" s="32"/>
      <c r="DR147" s="32"/>
      <c r="DS147" s="32"/>
      <c r="DT147" s="32"/>
      <c r="DU147" s="32"/>
      <c r="DV147" s="32"/>
      <c r="DW147" s="32"/>
      <c r="DX147" s="32"/>
      <c r="DY147" s="32"/>
      <c r="DZ147" s="32"/>
      <c r="EA147" s="32"/>
      <c r="EB147" s="32"/>
      <c r="EC147" s="32"/>
      <c r="ED147" s="32"/>
      <c r="EE147" s="32"/>
      <c r="EF147" s="32"/>
      <c r="EG147" s="32"/>
      <c r="EH147" s="32"/>
      <c r="EI147" s="32"/>
      <c r="EJ147" s="32"/>
      <c r="EK147" s="32"/>
      <c r="EL147" s="32"/>
      <c r="EM147" s="32"/>
      <c r="EN147" s="32"/>
      <c r="EO147" s="32"/>
      <c r="EP147" s="32"/>
      <c r="EQ147" s="32"/>
      <c r="ER147" s="32"/>
      <c r="ES147" s="32"/>
      <c r="ET147" s="32"/>
      <c r="EU147" s="32"/>
      <c r="EV147" s="32"/>
      <c r="EW147" s="32"/>
      <c r="EX147" s="32"/>
      <c r="EY147" s="32"/>
      <c r="EZ147" s="32"/>
      <c r="FA147" s="32"/>
      <c r="FB147" s="32"/>
      <c r="FC147" s="32"/>
      <c r="FD147" s="32"/>
      <c r="FE147" s="32"/>
      <c r="FF147" s="32"/>
      <c r="FG147" s="32"/>
      <c r="FH147" s="32"/>
      <c r="FI147" s="32"/>
      <c r="FJ147" s="32"/>
      <c r="FK147" s="32"/>
      <c r="FL147" s="32"/>
      <c r="FM147" s="32"/>
      <c r="FN147" s="32"/>
      <c r="FO147" s="32"/>
      <c r="FP147" s="32"/>
      <c r="FQ147" s="32"/>
      <c r="FR147" s="32"/>
      <c r="FS147" s="32"/>
      <c r="FT147" s="32"/>
      <c r="FU147" s="32"/>
      <c r="FV147" s="32"/>
      <c r="FW147" s="32"/>
      <c r="FX147" s="32"/>
      <c r="FY147" s="32"/>
      <c r="FZ147" s="32"/>
      <c r="GA147" s="32"/>
      <c r="GB147" s="32"/>
      <c r="GC147" s="32"/>
      <c r="GD147" s="32"/>
      <c r="GE147" s="32"/>
      <c r="GF147" s="32"/>
      <c r="GG147" s="32"/>
      <c r="GH147" s="32"/>
      <c r="GI147" s="32"/>
      <c r="GJ147" s="32"/>
      <c r="GK147" s="32"/>
      <c r="GL147" s="32"/>
      <c r="GM147" s="32"/>
      <c r="GN147" s="32"/>
      <c r="GO147" s="32"/>
      <c r="GP147" s="32"/>
      <c r="GQ147" s="32"/>
      <c r="GR147" s="32"/>
      <c r="GS147" s="32"/>
      <c r="GT147" s="32"/>
      <c r="GU147" s="32"/>
      <c r="GV147" s="32"/>
      <c r="GW147" s="32"/>
      <c r="GX147" s="32"/>
      <c r="GY147" s="32"/>
      <c r="GZ147" s="32"/>
      <c r="HA147" s="32"/>
      <c r="HB147" s="32"/>
      <c r="HC147" s="32"/>
      <c r="HD147" s="32"/>
      <c r="HE147" s="32"/>
      <c r="HF147" s="32"/>
      <c r="HG147" s="32"/>
      <c r="HH147" s="32"/>
      <c r="HI147" s="32"/>
      <c r="HJ147" s="32"/>
      <c r="HK147" s="32"/>
      <c r="HL147" s="32"/>
      <c r="HM147" s="32"/>
      <c r="HN147" s="32"/>
      <c r="HO147" s="32"/>
      <c r="HP147" s="32"/>
      <c r="HQ147" s="32"/>
      <c r="HR147" s="32"/>
      <c r="HS147" s="32"/>
      <c r="HT147" s="32"/>
      <c r="HU147" s="32"/>
      <c r="HV147" s="32"/>
      <c r="HW147" s="32"/>
      <c r="HX147" s="32"/>
      <c r="HY147" s="32"/>
      <c r="HZ147" s="32"/>
      <c r="IA147" s="32"/>
      <c r="IB147" s="32"/>
      <c r="IC147" s="32"/>
      <c r="ID147" s="32"/>
      <c r="IE147" s="32"/>
      <c r="IF147" s="32"/>
      <c r="IG147" s="32"/>
      <c r="IH147" s="32"/>
      <c r="II147" s="32"/>
      <c r="IJ147" s="32"/>
      <c r="IK147" s="32"/>
      <c r="IL147" s="32"/>
      <c r="IM147" s="32"/>
      <c r="IN147" s="32"/>
      <c r="IO147" s="32"/>
      <c r="IP147" s="32"/>
      <c r="IQ147" s="32"/>
      <c r="IR147" s="32"/>
      <c r="IS147" s="32"/>
      <c r="IT147" s="32"/>
      <c r="IU147" s="32"/>
      <c r="IV147" s="32"/>
    </row>
    <row r="148" spans="1:256" s="41" customFormat="1" ht="21.6" customHeight="1" thickTop="1">
      <c r="A148" s="27"/>
      <c r="B148" s="27"/>
      <c r="C148" s="27"/>
      <c r="D148" s="27"/>
      <c r="E148" s="27"/>
      <c r="F148" s="28"/>
      <c r="G148" s="29"/>
      <c r="H148" s="112"/>
      <c r="I148" s="111"/>
      <c r="J148" s="112"/>
      <c r="K148" s="113"/>
      <c r="L148" s="112"/>
      <c r="M148" s="111"/>
      <c r="N148" s="112"/>
      <c r="O148" s="5"/>
      <c r="P148" s="270"/>
      <c r="Q148" s="32"/>
      <c r="R148" s="32"/>
      <c r="S148" s="129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  <c r="CV148" s="32"/>
      <c r="CW148" s="32"/>
      <c r="CX148" s="32"/>
      <c r="CY148" s="32"/>
      <c r="CZ148" s="32"/>
      <c r="DA148" s="32"/>
      <c r="DB148" s="32"/>
      <c r="DC148" s="32"/>
      <c r="DD148" s="32"/>
      <c r="DE148" s="32"/>
      <c r="DF148" s="32"/>
      <c r="DG148" s="32"/>
      <c r="DH148" s="32"/>
      <c r="DI148" s="32"/>
      <c r="DJ148" s="32"/>
      <c r="DK148" s="32"/>
      <c r="DL148" s="32"/>
      <c r="DM148" s="32"/>
      <c r="DN148" s="32"/>
      <c r="DO148" s="32"/>
      <c r="DP148" s="32"/>
      <c r="DQ148" s="32"/>
      <c r="DR148" s="32"/>
      <c r="DS148" s="32"/>
      <c r="DT148" s="32"/>
      <c r="DU148" s="32"/>
      <c r="DV148" s="32"/>
      <c r="DW148" s="32"/>
      <c r="DX148" s="32"/>
      <c r="DY148" s="32"/>
      <c r="DZ148" s="32"/>
      <c r="EA148" s="32"/>
      <c r="EB148" s="32"/>
      <c r="EC148" s="32"/>
      <c r="ED148" s="32"/>
      <c r="EE148" s="32"/>
      <c r="EF148" s="32"/>
      <c r="EG148" s="32"/>
      <c r="EH148" s="32"/>
      <c r="EI148" s="32"/>
      <c r="EJ148" s="32"/>
      <c r="EK148" s="32"/>
      <c r="EL148" s="32"/>
      <c r="EM148" s="32"/>
      <c r="EN148" s="32"/>
      <c r="EO148" s="32"/>
      <c r="EP148" s="32"/>
      <c r="EQ148" s="32"/>
      <c r="ER148" s="32"/>
      <c r="ES148" s="32"/>
      <c r="ET148" s="32"/>
      <c r="EU148" s="32"/>
      <c r="EV148" s="32"/>
      <c r="EW148" s="32"/>
      <c r="EX148" s="32"/>
      <c r="EY148" s="32"/>
      <c r="EZ148" s="32"/>
      <c r="FA148" s="32"/>
      <c r="FB148" s="32"/>
      <c r="FC148" s="32"/>
      <c r="FD148" s="32"/>
      <c r="FE148" s="32"/>
      <c r="FF148" s="32"/>
      <c r="FG148" s="32"/>
      <c r="FH148" s="32"/>
      <c r="FI148" s="32"/>
      <c r="FJ148" s="32"/>
      <c r="FK148" s="32"/>
      <c r="FL148" s="32"/>
      <c r="FM148" s="32"/>
      <c r="FN148" s="32"/>
      <c r="FO148" s="32"/>
      <c r="FP148" s="32"/>
      <c r="FQ148" s="32"/>
      <c r="FR148" s="32"/>
      <c r="FS148" s="32"/>
      <c r="FT148" s="32"/>
      <c r="FU148" s="32"/>
      <c r="FV148" s="32"/>
      <c r="FW148" s="32"/>
      <c r="FX148" s="32"/>
      <c r="FY148" s="32"/>
      <c r="FZ148" s="32"/>
      <c r="GA148" s="32"/>
      <c r="GB148" s="32"/>
      <c r="GC148" s="32"/>
      <c r="GD148" s="32"/>
      <c r="GE148" s="32"/>
      <c r="GF148" s="32"/>
      <c r="GG148" s="32"/>
      <c r="GH148" s="32"/>
      <c r="GI148" s="32"/>
      <c r="GJ148" s="32"/>
      <c r="GK148" s="32"/>
      <c r="GL148" s="32"/>
      <c r="GM148" s="32"/>
      <c r="GN148" s="32"/>
      <c r="GO148" s="32"/>
      <c r="GP148" s="32"/>
      <c r="GQ148" s="32"/>
      <c r="GR148" s="32"/>
      <c r="GS148" s="32"/>
      <c r="GT148" s="32"/>
      <c r="GU148" s="32"/>
      <c r="GV148" s="32"/>
      <c r="GW148" s="32"/>
      <c r="GX148" s="32"/>
      <c r="GY148" s="32"/>
      <c r="GZ148" s="32"/>
      <c r="HA148" s="32"/>
      <c r="HB148" s="32"/>
      <c r="HC148" s="32"/>
      <c r="HD148" s="32"/>
      <c r="HE148" s="32"/>
      <c r="HF148" s="32"/>
      <c r="HG148" s="32"/>
      <c r="HH148" s="32"/>
      <c r="HI148" s="32"/>
      <c r="HJ148" s="32"/>
      <c r="HK148" s="32"/>
      <c r="HL148" s="32"/>
      <c r="HM148" s="32"/>
      <c r="HN148" s="32"/>
      <c r="HO148" s="32"/>
      <c r="HP148" s="32"/>
      <c r="HQ148" s="32"/>
      <c r="HR148" s="32"/>
      <c r="HS148" s="32"/>
      <c r="HT148" s="32"/>
      <c r="HU148" s="32"/>
      <c r="HV148" s="32"/>
      <c r="HW148" s="32"/>
      <c r="HX148" s="32"/>
      <c r="HY148" s="32"/>
      <c r="HZ148" s="32"/>
      <c r="IA148" s="32"/>
      <c r="IB148" s="32"/>
      <c r="IC148" s="32"/>
      <c r="ID148" s="32"/>
      <c r="IE148" s="32"/>
      <c r="IF148" s="32"/>
      <c r="IG148" s="32"/>
      <c r="IH148" s="32"/>
      <c r="II148" s="32"/>
      <c r="IJ148" s="32"/>
      <c r="IK148" s="32"/>
      <c r="IL148" s="32"/>
      <c r="IM148" s="32"/>
      <c r="IN148" s="32"/>
      <c r="IO148" s="32"/>
      <c r="IP148" s="32"/>
      <c r="IQ148" s="32"/>
      <c r="IR148" s="32"/>
      <c r="IS148" s="32"/>
      <c r="IT148" s="32"/>
      <c r="IU148" s="32"/>
      <c r="IV148" s="32"/>
    </row>
    <row r="149" spans="1:256" s="41" customFormat="1" ht="21.6" customHeight="1">
      <c r="A149" s="27"/>
      <c r="B149" s="27"/>
      <c r="C149" s="27"/>
      <c r="D149" s="27"/>
      <c r="E149" s="27"/>
      <c r="F149" s="28"/>
      <c r="G149" s="29"/>
      <c r="H149" s="29"/>
      <c r="I149" s="29"/>
      <c r="J149" s="29"/>
      <c r="K149" s="29"/>
      <c r="L149" s="32"/>
      <c r="M149" s="32"/>
      <c r="N149" s="32"/>
      <c r="O149" s="5"/>
      <c r="P149" s="270"/>
      <c r="Q149" s="32"/>
      <c r="R149" s="32"/>
      <c r="S149" s="129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32"/>
      <c r="CW149" s="32"/>
      <c r="CX149" s="32"/>
      <c r="CY149" s="32"/>
      <c r="CZ149" s="32"/>
      <c r="DA149" s="32"/>
      <c r="DB149" s="32"/>
      <c r="DC149" s="32"/>
      <c r="DD149" s="32"/>
      <c r="DE149" s="32"/>
      <c r="DF149" s="32"/>
      <c r="DG149" s="32"/>
      <c r="DH149" s="32"/>
      <c r="DI149" s="32"/>
      <c r="DJ149" s="32"/>
      <c r="DK149" s="32"/>
      <c r="DL149" s="32"/>
      <c r="DM149" s="32"/>
      <c r="DN149" s="32"/>
      <c r="DO149" s="32"/>
      <c r="DP149" s="32"/>
      <c r="DQ149" s="32"/>
      <c r="DR149" s="32"/>
      <c r="DS149" s="32"/>
      <c r="DT149" s="32"/>
      <c r="DU149" s="32"/>
      <c r="DV149" s="32"/>
      <c r="DW149" s="32"/>
      <c r="DX149" s="32"/>
      <c r="DY149" s="32"/>
      <c r="DZ149" s="32"/>
      <c r="EA149" s="32"/>
      <c r="EB149" s="32"/>
      <c r="EC149" s="32"/>
      <c r="ED149" s="32"/>
      <c r="EE149" s="32"/>
      <c r="EF149" s="32"/>
      <c r="EG149" s="32"/>
      <c r="EH149" s="32"/>
      <c r="EI149" s="32"/>
      <c r="EJ149" s="32"/>
      <c r="EK149" s="32"/>
      <c r="EL149" s="32"/>
      <c r="EM149" s="32"/>
      <c r="EN149" s="32"/>
      <c r="EO149" s="32"/>
      <c r="EP149" s="32"/>
      <c r="EQ149" s="32"/>
      <c r="ER149" s="32"/>
      <c r="ES149" s="32"/>
      <c r="ET149" s="32"/>
      <c r="EU149" s="32"/>
      <c r="EV149" s="32"/>
      <c r="EW149" s="32"/>
      <c r="EX149" s="32"/>
      <c r="EY149" s="32"/>
      <c r="EZ149" s="32"/>
      <c r="FA149" s="32"/>
      <c r="FB149" s="32"/>
      <c r="FC149" s="32"/>
      <c r="FD149" s="32"/>
      <c r="FE149" s="32"/>
      <c r="FF149" s="32"/>
      <c r="FG149" s="32"/>
      <c r="FH149" s="32"/>
      <c r="FI149" s="32"/>
      <c r="FJ149" s="32"/>
      <c r="FK149" s="32"/>
      <c r="FL149" s="32"/>
      <c r="FM149" s="32"/>
      <c r="FN149" s="32"/>
      <c r="FO149" s="32"/>
      <c r="FP149" s="32"/>
      <c r="FQ149" s="32"/>
      <c r="FR149" s="32"/>
      <c r="FS149" s="32"/>
      <c r="FT149" s="32"/>
      <c r="FU149" s="32"/>
      <c r="FV149" s="32"/>
      <c r="FW149" s="32"/>
      <c r="FX149" s="32"/>
      <c r="FY149" s="32"/>
      <c r="FZ149" s="32"/>
      <c r="GA149" s="32"/>
      <c r="GB149" s="32"/>
      <c r="GC149" s="32"/>
      <c r="GD149" s="32"/>
      <c r="GE149" s="32"/>
      <c r="GF149" s="32"/>
      <c r="GG149" s="32"/>
      <c r="GH149" s="32"/>
      <c r="GI149" s="32"/>
      <c r="GJ149" s="32"/>
      <c r="GK149" s="32"/>
      <c r="GL149" s="32"/>
      <c r="GM149" s="32"/>
      <c r="GN149" s="32"/>
      <c r="GO149" s="32"/>
      <c r="GP149" s="32"/>
      <c r="GQ149" s="32"/>
      <c r="GR149" s="32"/>
      <c r="GS149" s="32"/>
      <c r="GT149" s="32"/>
      <c r="GU149" s="32"/>
      <c r="GV149" s="32"/>
      <c r="GW149" s="32"/>
      <c r="GX149" s="32"/>
      <c r="GY149" s="32"/>
      <c r="GZ149" s="32"/>
      <c r="HA149" s="32"/>
      <c r="HB149" s="32"/>
      <c r="HC149" s="32"/>
      <c r="HD149" s="32"/>
      <c r="HE149" s="32"/>
      <c r="HF149" s="32"/>
      <c r="HG149" s="32"/>
      <c r="HH149" s="32"/>
      <c r="HI149" s="32"/>
      <c r="HJ149" s="32"/>
      <c r="HK149" s="32"/>
      <c r="HL149" s="32"/>
      <c r="HM149" s="32"/>
      <c r="HN149" s="32"/>
      <c r="HO149" s="32"/>
      <c r="HP149" s="32"/>
      <c r="HQ149" s="32"/>
      <c r="HR149" s="32"/>
      <c r="HS149" s="32"/>
      <c r="HT149" s="32"/>
      <c r="HU149" s="32"/>
      <c r="HV149" s="32"/>
      <c r="HW149" s="32"/>
      <c r="HX149" s="32"/>
      <c r="HY149" s="32"/>
      <c r="HZ149" s="32"/>
      <c r="IA149" s="32"/>
      <c r="IB149" s="32"/>
      <c r="IC149" s="32"/>
      <c r="ID149" s="32"/>
      <c r="IE149" s="32"/>
      <c r="IF149" s="32"/>
      <c r="IG149" s="32"/>
      <c r="IH149" s="32"/>
      <c r="II149" s="32"/>
      <c r="IJ149" s="32"/>
      <c r="IK149" s="32"/>
      <c r="IL149" s="32"/>
      <c r="IM149" s="32"/>
      <c r="IN149" s="32"/>
      <c r="IO149" s="32"/>
      <c r="IP149" s="32"/>
      <c r="IQ149" s="32"/>
      <c r="IR149" s="32"/>
      <c r="IS149" s="32"/>
      <c r="IT149" s="32"/>
      <c r="IU149" s="32"/>
      <c r="IV149" s="32"/>
    </row>
    <row r="150" spans="1:256" s="41" customFormat="1" ht="21.6" customHeight="1">
      <c r="A150" s="27"/>
      <c r="B150" s="27"/>
      <c r="C150" s="27"/>
      <c r="D150" s="27"/>
      <c r="E150" s="27"/>
      <c r="F150" s="28"/>
      <c r="G150" s="29"/>
      <c r="H150" s="29"/>
      <c r="I150" s="29"/>
      <c r="J150" s="29"/>
      <c r="K150" s="29"/>
      <c r="L150" s="32"/>
      <c r="M150" s="32"/>
      <c r="N150" s="32"/>
      <c r="O150" s="5"/>
      <c r="P150" s="270"/>
      <c r="Q150" s="32"/>
      <c r="R150" s="32"/>
      <c r="S150" s="129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32"/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  <c r="CV150" s="32"/>
      <c r="CW150" s="32"/>
      <c r="CX150" s="32"/>
      <c r="CY150" s="32"/>
      <c r="CZ150" s="32"/>
      <c r="DA150" s="32"/>
      <c r="DB150" s="32"/>
      <c r="DC150" s="32"/>
      <c r="DD150" s="32"/>
      <c r="DE150" s="32"/>
      <c r="DF150" s="32"/>
      <c r="DG150" s="32"/>
      <c r="DH150" s="32"/>
      <c r="DI150" s="32"/>
      <c r="DJ150" s="32"/>
      <c r="DK150" s="32"/>
      <c r="DL150" s="32"/>
      <c r="DM150" s="32"/>
      <c r="DN150" s="32"/>
      <c r="DO150" s="32"/>
      <c r="DP150" s="32"/>
      <c r="DQ150" s="32"/>
      <c r="DR150" s="32"/>
      <c r="DS150" s="32"/>
      <c r="DT150" s="32"/>
      <c r="DU150" s="32"/>
      <c r="DV150" s="32"/>
      <c r="DW150" s="32"/>
      <c r="DX150" s="32"/>
      <c r="DY150" s="32"/>
      <c r="DZ150" s="32"/>
      <c r="EA150" s="32"/>
      <c r="EB150" s="32"/>
      <c r="EC150" s="32"/>
      <c r="ED150" s="32"/>
      <c r="EE150" s="32"/>
      <c r="EF150" s="32"/>
      <c r="EG150" s="32"/>
      <c r="EH150" s="32"/>
      <c r="EI150" s="32"/>
      <c r="EJ150" s="32"/>
      <c r="EK150" s="32"/>
      <c r="EL150" s="32"/>
      <c r="EM150" s="32"/>
      <c r="EN150" s="32"/>
      <c r="EO150" s="32"/>
      <c r="EP150" s="32"/>
      <c r="EQ150" s="32"/>
      <c r="ER150" s="32"/>
      <c r="ES150" s="32"/>
      <c r="ET150" s="32"/>
      <c r="EU150" s="32"/>
      <c r="EV150" s="32"/>
      <c r="EW150" s="32"/>
      <c r="EX150" s="32"/>
      <c r="EY150" s="32"/>
      <c r="EZ150" s="32"/>
      <c r="FA150" s="32"/>
      <c r="FB150" s="32"/>
      <c r="FC150" s="32"/>
      <c r="FD150" s="32"/>
      <c r="FE150" s="32"/>
      <c r="FF150" s="32"/>
      <c r="FG150" s="32"/>
      <c r="FH150" s="32"/>
      <c r="FI150" s="32"/>
      <c r="FJ150" s="32"/>
      <c r="FK150" s="32"/>
      <c r="FL150" s="32"/>
      <c r="FM150" s="32"/>
      <c r="FN150" s="32"/>
      <c r="FO150" s="32"/>
      <c r="FP150" s="32"/>
      <c r="FQ150" s="32"/>
      <c r="FR150" s="32"/>
      <c r="FS150" s="32"/>
      <c r="FT150" s="32"/>
      <c r="FU150" s="32"/>
      <c r="FV150" s="32"/>
      <c r="FW150" s="32"/>
      <c r="FX150" s="32"/>
      <c r="FY150" s="32"/>
      <c r="FZ150" s="32"/>
      <c r="GA150" s="32"/>
      <c r="GB150" s="32"/>
      <c r="GC150" s="32"/>
      <c r="GD150" s="32"/>
      <c r="GE150" s="32"/>
      <c r="GF150" s="32"/>
      <c r="GG150" s="32"/>
      <c r="GH150" s="32"/>
      <c r="GI150" s="32"/>
      <c r="GJ150" s="32"/>
      <c r="GK150" s="32"/>
      <c r="GL150" s="32"/>
      <c r="GM150" s="32"/>
      <c r="GN150" s="32"/>
      <c r="GO150" s="32"/>
      <c r="GP150" s="32"/>
      <c r="GQ150" s="32"/>
      <c r="GR150" s="32"/>
      <c r="GS150" s="32"/>
      <c r="GT150" s="32"/>
      <c r="GU150" s="32"/>
      <c r="GV150" s="32"/>
      <c r="GW150" s="32"/>
      <c r="GX150" s="32"/>
      <c r="GY150" s="32"/>
      <c r="GZ150" s="32"/>
      <c r="HA150" s="32"/>
      <c r="HB150" s="32"/>
      <c r="HC150" s="32"/>
      <c r="HD150" s="32"/>
      <c r="HE150" s="32"/>
      <c r="HF150" s="32"/>
      <c r="HG150" s="32"/>
      <c r="HH150" s="32"/>
      <c r="HI150" s="32"/>
      <c r="HJ150" s="32"/>
      <c r="HK150" s="32"/>
      <c r="HL150" s="32"/>
      <c r="HM150" s="32"/>
      <c r="HN150" s="32"/>
      <c r="HO150" s="32"/>
      <c r="HP150" s="32"/>
      <c r="HQ150" s="32"/>
      <c r="HR150" s="32"/>
      <c r="HS150" s="32"/>
      <c r="HT150" s="32"/>
      <c r="HU150" s="32"/>
      <c r="HV150" s="32"/>
      <c r="HW150" s="32"/>
      <c r="HX150" s="32"/>
      <c r="HY150" s="32"/>
      <c r="HZ150" s="32"/>
      <c r="IA150" s="32"/>
      <c r="IB150" s="32"/>
      <c r="IC150" s="32"/>
      <c r="ID150" s="32"/>
      <c r="IE150" s="32"/>
      <c r="IF150" s="32"/>
      <c r="IG150" s="32"/>
      <c r="IH150" s="32"/>
      <c r="II150" s="32"/>
      <c r="IJ150" s="32"/>
      <c r="IK150" s="32"/>
      <c r="IL150" s="32"/>
      <c r="IM150" s="32"/>
      <c r="IN150" s="32"/>
      <c r="IO150" s="32"/>
      <c r="IP150" s="32"/>
      <c r="IQ150" s="32"/>
      <c r="IR150" s="32"/>
      <c r="IS150" s="32"/>
      <c r="IT150" s="32"/>
      <c r="IU150" s="32"/>
      <c r="IV150" s="32"/>
    </row>
    <row r="151" spans="1:256" s="90" customFormat="1" ht="21.6" customHeight="1">
      <c r="A151" s="27"/>
      <c r="B151" s="27"/>
      <c r="C151" s="27"/>
      <c r="D151" s="27"/>
      <c r="E151" s="27"/>
      <c r="F151" s="28"/>
      <c r="G151" s="29"/>
      <c r="H151" s="29"/>
      <c r="I151" s="29"/>
      <c r="J151" s="29"/>
      <c r="K151" s="29"/>
      <c r="L151" s="32"/>
      <c r="M151" s="32"/>
      <c r="N151" s="32"/>
      <c r="O151" s="5"/>
      <c r="P151" s="270"/>
      <c r="Q151" s="32"/>
      <c r="R151" s="32"/>
      <c r="S151" s="129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32"/>
      <c r="CW151" s="32"/>
      <c r="CX151" s="32"/>
      <c r="CY151" s="32"/>
      <c r="CZ151" s="32"/>
      <c r="DA151" s="32"/>
      <c r="DB151" s="32"/>
      <c r="DC151" s="32"/>
      <c r="DD151" s="32"/>
      <c r="DE151" s="32"/>
      <c r="DF151" s="32"/>
      <c r="DG151" s="32"/>
      <c r="DH151" s="32"/>
      <c r="DI151" s="32"/>
      <c r="DJ151" s="32"/>
      <c r="DK151" s="32"/>
      <c r="DL151" s="32"/>
      <c r="DM151" s="32"/>
      <c r="DN151" s="32"/>
      <c r="DO151" s="32"/>
      <c r="DP151" s="32"/>
      <c r="DQ151" s="32"/>
      <c r="DR151" s="32"/>
      <c r="DS151" s="32"/>
      <c r="DT151" s="32"/>
      <c r="DU151" s="32"/>
      <c r="DV151" s="32"/>
      <c r="DW151" s="32"/>
      <c r="DX151" s="32"/>
      <c r="DY151" s="32"/>
      <c r="DZ151" s="32"/>
      <c r="EA151" s="32"/>
      <c r="EB151" s="32"/>
      <c r="EC151" s="32"/>
      <c r="ED151" s="32"/>
      <c r="EE151" s="32"/>
      <c r="EF151" s="32"/>
      <c r="EG151" s="32"/>
      <c r="EH151" s="32"/>
      <c r="EI151" s="32"/>
      <c r="EJ151" s="32"/>
      <c r="EK151" s="32"/>
      <c r="EL151" s="32"/>
      <c r="EM151" s="32"/>
      <c r="EN151" s="32"/>
      <c r="EO151" s="32"/>
      <c r="EP151" s="32"/>
      <c r="EQ151" s="32"/>
      <c r="ER151" s="32"/>
      <c r="ES151" s="32"/>
      <c r="ET151" s="32"/>
      <c r="EU151" s="32"/>
      <c r="EV151" s="32"/>
      <c r="EW151" s="32"/>
      <c r="EX151" s="32"/>
      <c r="EY151" s="32"/>
      <c r="EZ151" s="32"/>
      <c r="FA151" s="32"/>
      <c r="FB151" s="32"/>
      <c r="FC151" s="32"/>
      <c r="FD151" s="32"/>
      <c r="FE151" s="32"/>
      <c r="FF151" s="32"/>
      <c r="FG151" s="32"/>
      <c r="FH151" s="32"/>
      <c r="FI151" s="32"/>
      <c r="FJ151" s="32"/>
      <c r="FK151" s="32"/>
      <c r="FL151" s="32"/>
      <c r="FM151" s="32"/>
      <c r="FN151" s="32"/>
      <c r="FO151" s="32"/>
      <c r="FP151" s="32"/>
      <c r="FQ151" s="32"/>
      <c r="FR151" s="32"/>
      <c r="FS151" s="32"/>
      <c r="FT151" s="32"/>
      <c r="FU151" s="32"/>
      <c r="FV151" s="32"/>
      <c r="FW151" s="32"/>
      <c r="FX151" s="32"/>
      <c r="FY151" s="32"/>
      <c r="FZ151" s="32"/>
      <c r="GA151" s="32"/>
      <c r="GB151" s="32"/>
      <c r="GC151" s="32"/>
      <c r="GD151" s="32"/>
      <c r="GE151" s="32"/>
      <c r="GF151" s="32"/>
      <c r="GG151" s="32"/>
      <c r="GH151" s="32"/>
      <c r="GI151" s="32"/>
      <c r="GJ151" s="32"/>
      <c r="GK151" s="32"/>
      <c r="GL151" s="32"/>
      <c r="GM151" s="32"/>
      <c r="GN151" s="32"/>
      <c r="GO151" s="32"/>
      <c r="GP151" s="32"/>
      <c r="GQ151" s="32"/>
      <c r="GR151" s="32"/>
      <c r="GS151" s="32"/>
      <c r="GT151" s="32"/>
      <c r="GU151" s="32"/>
      <c r="GV151" s="32"/>
      <c r="GW151" s="32"/>
      <c r="GX151" s="32"/>
      <c r="GY151" s="32"/>
      <c r="GZ151" s="32"/>
      <c r="HA151" s="32"/>
      <c r="HB151" s="32"/>
      <c r="HC151" s="32"/>
      <c r="HD151" s="32"/>
      <c r="HE151" s="32"/>
      <c r="HF151" s="32"/>
      <c r="HG151" s="32"/>
      <c r="HH151" s="32"/>
      <c r="HI151" s="32"/>
      <c r="HJ151" s="32"/>
      <c r="HK151" s="32"/>
      <c r="HL151" s="32"/>
      <c r="HM151" s="32"/>
      <c r="HN151" s="32"/>
      <c r="HO151" s="32"/>
      <c r="HP151" s="32"/>
      <c r="HQ151" s="32"/>
      <c r="HR151" s="32"/>
      <c r="HS151" s="32"/>
      <c r="HT151" s="32"/>
      <c r="HU151" s="32"/>
      <c r="HV151" s="32"/>
      <c r="HW151" s="32"/>
      <c r="HX151" s="32"/>
      <c r="HY151" s="32"/>
      <c r="HZ151" s="32"/>
      <c r="IA151" s="32"/>
      <c r="IB151" s="32"/>
      <c r="IC151" s="32"/>
      <c r="ID151" s="32"/>
      <c r="IE151" s="32"/>
      <c r="IF151" s="32"/>
      <c r="IG151" s="32"/>
      <c r="IH151" s="32"/>
      <c r="II151" s="32"/>
      <c r="IJ151" s="32"/>
      <c r="IK151" s="32"/>
      <c r="IL151" s="32"/>
      <c r="IM151" s="32"/>
      <c r="IN151" s="32"/>
      <c r="IO151" s="32"/>
      <c r="IP151" s="32"/>
      <c r="IQ151" s="32"/>
      <c r="IR151" s="32"/>
      <c r="IS151" s="32"/>
      <c r="IT151" s="32"/>
      <c r="IU151" s="32"/>
      <c r="IV151" s="32"/>
    </row>
    <row r="152" spans="1:256" s="21" customFormat="1" ht="21.6" customHeight="1">
      <c r="A152" s="27"/>
      <c r="B152" s="27"/>
      <c r="C152" s="27"/>
      <c r="D152" s="27"/>
      <c r="E152" s="27"/>
      <c r="F152" s="28"/>
      <c r="G152" s="29"/>
      <c r="H152" s="29"/>
      <c r="I152" s="29"/>
      <c r="J152" s="29"/>
      <c r="K152" s="29"/>
      <c r="L152" s="32"/>
      <c r="M152" s="32"/>
      <c r="N152" s="32"/>
      <c r="O152" s="5"/>
      <c r="P152" s="270"/>
      <c r="Q152" s="32"/>
      <c r="R152" s="32"/>
      <c r="S152" s="129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2"/>
      <c r="CU152" s="32"/>
      <c r="CV152" s="32"/>
      <c r="CW152" s="32"/>
      <c r="CX152" s="32"/>
      <c r="CY152" s="32"/>
      <c r="CZ152" s="32"/>
      <c r="DA152" s="32"/>
      <c r="DB152" s="32"/>
      <c r="DC152" s="32"/>
      <c r="DD152" s="32"/>
      <c r="DE152" s="32"/>
      <c r="DF152" s="32"/>
      <c r="DG152" s="32"/>
      <c r="DH152" s="32"/>
      <c r="DI152" s="32"/>
      <c r="DJ152" s="32"/>
      <c r="DK152" s="32"/>
      <c r="DL152" s="32"/>
      <c r="DM152" s="32"/>
      <c r="DN152" s="32"/>
      <c r="DO152" s="32"/>
      <c r="DP152" s="32"/>
      <c r="DQ152" s="32"/>
      <c r="DR152" s="32"/>
      <c r="DS152" s="32"/>
      <c r="DT152" s="32"/>
      <c r="DU152" s="32"/>
      <c r="DV152" s="32"/>
      <c r="DW152" s="32"/>
      <c r="DX152" s="32"/>
      <c r="DY152" s="32"/>
      <c r="DZ152" s="32"/>
      <c r="EA152" s="32"/>
      <c r="EB152" s="32"/>
      <c r="EC152" s="32"/>
      <c r="ED152" s="32"/>
      <c r="EE152" s="32"/>
      <c r="EF152" s="32"/>
      <c r="EG152" s="32"/>
      <c r="EH152" s="32"/>
      <c r="EI152" s="32"/>
      <c r="EJ152" s="32"/>
      <c r="EK152" s="32"/>
      <c r="EL152" s="32"/>
      <c r="EM152" s="32"/>
      <c r="EN152" s="32"/>
      <c r="EO152" s="32"/>
      <c r="EP152" s="32"/>
      <c r="EQ152" s="32"/>
      <c r="ER152" s="32"/>
      <c r="ES152" s="32"/>
      <c r="ET152" s="32"/>
      <c r="EU152" s="32"/>
      <c r="EV152" s="32"/>
      <c r="EW152" s="32"/>
      <c r="EX152" s="32"/>
      <c r="EY152" s="32"/>
      <c r="EZ152" s="32"/>
      <c r="FA152" s="32"/>
      <c r="FB152" s="32"/>
      <c r="FC152" s="32"/>
      <c r="FD152" s="32"/>
      <c r="FE152" s="32"/>
      <c r="FF152" s="32"/>
      <c r="FG152" s="32"/>
      <c r="FH152" s="32"/>
      <c r="FI152" s="32"/>
      <c r="FJ152" s="32"/>
      <c r="FK152" s="32"/>
      <c r="FL152" s="32"/>
      <c r="FM152" s="32"/>
      <c r="FN152" s="32"/>
      <c r="FO152" s="32"/>
      <c r="FP152" s="32"/>
      <c r="FQ152" s="32"/>
      <c r="FR152" s="32"/>
      <c r="FS152" s="32"/>
      <c r="FT152" s="32"/>
      <c r="FU152" s="32"/>
      <c r="FV152" s="32"/>
      <c r="FW152" s="32"/>
      <c r="FX152" s="32"/>
      <c r="FY152" s="32"/>
      <c r="FZ152" s="32"/>
      <c r="GA152" s="32"/>
      <c r="GB152" s="32"/>
      <c r="GC152" s="32"/>
      <c r="GD152" s="32"/>
      <c r="GE152" s="32"/>
      <c r="GF152" s="32"/>
      <c r="GG152" s="32"/>
      <c r="GH152" s="32"/>
      <c r="GI152" s="32"/>
      <c r="GJ152" s="32"/>
      <c r="GK152" s="32"/>
      <c r="GL152" s="32"/>
      <c r="GM152" s="32"/>
      <c r="GN152" s="32"/>
      <c r="GO152" s="32"/>
      <c r="GP152" s="32"/>
      <c r="GQ152" s="32"/>
      <c r="GR152" s="32"/>
      <c r="GS152" s="32"/>
      <c r="GT152" s="32"/>
      <c r="GU152" s="32"/>
      <c r="GV152" s="32"/>
      <c r="GW152" s="32"/>
      <c r="GX152" s="32"/>
      <c r="GY152" s="32"/>
      <c r="GZ152" s="32"/>
      <c r="HA152" s="32"/>
      <c r="HB152" s="32"/>
      <c r="HC152" s="32"/>
      <c r="HD152" s="32"/>
      <c r="HE152" s="32"/>
      <c r="HF152" s="32"/>
      <c r="HG152" s="32"/>
      <c r="HH152" s="32"/>
      <c r="HI152" s="32"/>
      <c r="HJ152" s="32"/>
      <c r="HK152" s="32"/>
      <c r="HL152" s="32"/>
      <c r="HM152" s="32"/>
      <c r="HN152" s="32"/>
      <c r="HO152" s="32"/>
      <c r="HP152" s="32"/>
      <c r="HQ152" s="32"/>
      <c r="HR152" s="32"/>
      <c r="HS152" s="32"/>
      <c r="HT152" s="32"/>
      <c r="HU152" s="32"/>
      <c r="HV152" s="32"/>
      <c r="HW152" s="32"/>
      <c r="HX152" s="32"/>
      <c r="HY152" s="32"/>
      <c r="HZ152" s="32"/>
      <c r="IA152" s="32"/>
      <c r="IB152" s="32"/>
      <c r="IC152" s="32"/>
      <c r="ID152" s="32"/>
      <c r="IE152" s="32"/>
      <c r="IF152" s="32"/>
      <c r="IG152" s="32"/>
      <c r="IH152" s="32"/>
      <c r="II152" s="32"/>
      <c r="IJ152" s="32"/>
      <c r="IK152" s="32"/>
      <c r="IL152" s="32"/>
      <c r="IM152" s="32"/>
      <c r="IN152" s="32"/>
      <c r="IO152" s="32"/>
      <c r="IP152" s="32"/>
      <c r="IQ152" s="32"/>
      <c r="IR152" s="32"/>
      <c r="IS152" s="32"/>
      <c r="IT152" s="32"/>
      <c r="IU152" s="32"/>
      <c r="IV152" s="32"/>
    </row>
  </sheetData>
  <mergeCells count="28">
    <mergeCell ref="H123:N123"/>
    <mergeCell ref="H49:N49"/>
    <mergeCell ref="H78:J78"/>
    <mergeCell ref="L78:N78"/>
    <mergeCell ref="H80:N80"/>
    <mergeCell ref="H121:J121"/>
    <mergeCell ref="L121:N121"/>
    <mergeCell ref="H119:J119"/>
    <mergeCell ref="L119:N119"/>
    <mergeCell ref="H120:J120"/>
    <mergeCell ref="L120:N120"/>
    <mergeCell ref="H76:J76"/>
    <mergeCell ref="L76:N76"/>
    <mergeCell ref="H77:J77"/>
    <mergeCell ref="L77:N77"/>
    <mergeCell ref="H47:J47"/>
    <mergeCell ref="L47:N47"/>
    <mergeCell ref="H4:J4"/>
    <mergeCell ref="L4:N4"/>
    <mergeCell ref="H8:N8"/>
    <mergeCell ref="H46:J46"/>
    <mergeCell ref="L46:N46"/>
    <mergeCell ref="H6:J6"/>
    <mergeCell ref="L6:N6"/>
    <mergeCell ref="H5:J5"/>
    <mergeCell ref="L5:N5"/>
    <mergeCell ref="H45:J45"/>
    <mergeCell ref="L45:N45"/>
  </mergeCells>
  <phoneticPr fontId="63" type="noConversion"/>
  <pageMargins left="0.8" right="0.8" top="0.65" bottom="0.5" header="0.5" footer="0.5"/>
  <pageSetup paperSize="9" scale="8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3" manualBreakCount="3">
    <brk id="41" max="16383" man="1"/>
    <brk id="72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showGridLines="0" view="pageBreakPreview" topLeftCell="L15" zoomScale="85" zoomScaleNormal="81" zoomScaleSheetLayoutView="85" workbookViewId="0">
      <selection activeCell="P28" sqref="P28"/>
    </sheetView>
  </sheetViews>
  <sheetFormatPr defaultColWidth="3.33203125" defaultRowHeight="21.6" customHeight="1"/>
  <cols>
    <col min="1" max="4" width="1.77734375" style="78" customWidth="1"/>
    <col min="5" max="5" width="43.6640625" style="78" customWidth="1"/>
    <col min="6" max="6" width="10.6640625" style="28" customWidth="1"/>
    <col min="7" max="7" width="1.21875" style="76" customWidth="1"/>
    <col min="8" max="8" width="12.5546875" style="76" customWidth="1"/>
    <col min="9" max="9" width="1.21875" style="76" customWidth="1"/>
    <col min="10" max="10" width="12.5546875" style="76" customWidth="1"/>
    <col min="11" max="11" width="1.21875" style="76" customWidth="1"/>
    <col min="12" max="12" width="12.5546875" style="76" customWidth="1"/>
    <col min="13" max="13" width="1.21875" style="76" customWidth="1"/>
    <col min="14" max="14" width="12.5546875" style="76" customWidth="1"/>
    <col min="15" max="15" width="1.21875" style="76" customWidth="1"/>
    <col min="16" max="16" width="12.5546875" style="76" customWidth="1"/>
    <col min="17" max="17" width="1.21875" style="76" customWidth="1"/>
    <col min="18" max="18" width="16.33203125" style="76" customWidth="1"/>
    <col min="19" max="19" width="1.21875" style="76" customWidth="1"/>
    <col min="20" max="20" width="12.5546875" style="76" customWidth="1"/>
    <col min="21" max="21" width="1.21875" style="76" customWidth="1"/>
    <col min="22" max="22" width="12.5546875" style="65" customWidth="1"/>
    <col min="23" max="23" width="1.21875" style="65" customWidth="1"/>
    <col min="24" max="24" width="12.5546875" style="65" customWidth="1"/>
    <col min="25" max="25" width="14.77734375" style="65" bestFit="1" customWidth="1"/>
    <col min="26" max="26" width="3.33203125" style="65"/>
    <col min="27" max="28" width="10.33203125" style="65" bestFit="1" customWidth="1"/>
    <col min="29" max="16384" width="3.33203125" style="65"/>
  </cols>
  <sheetData>
    <row r="1" spans="1:24" ht="21.6" customHeight="1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24" ht="21.6" customHeight="1">
      <c r="A2" s="14" t="s">
        <v>65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24" ht="21.6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ht="21.6" customHeight="1">
      <c r="A4" s="57"/>
      <c r="B4" s="57"/>
      <c r="C4" s="57"/>
      <c r="D4" s="57"/>
      <c r="E4" s="57"/>
      <c r="F4" s="58"/>
      <c r="G4" s="59"/>
      <c r="H4" s="305" t="s">
        <v>14</v>
      </c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</row>
    <row r="5" spans="1:24" ht="21.6" customHeight="1">
      <c r="A5" s="57"/>
      <c r="B5" s="57"/>
      <c r="C5" s="57"/>
      <c r="D5" s="57"/>
      <c r="E5" s="57"/>
      <c r="F5" s="58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60" t="s">
        <v>70</v>
      </c>
      <c r="S5" s="59"/>
      <c r="T5" s="59"/>
      <c r="U5" s="59"/>
      <c r="V5" s="59"/>
      <c r="W5" s="59"/>
      <c r="X5" s="59"/>
    </row>
    <row r="6" spans="1:24" ht="21.6" customHeight="1">
      <c r="A6" s="18"/>
      <c r="B6" s="18"/>
      <c r="C6" s="18"/>
      <c r="D6" s="18"/>
      <c r="E6" s="18"/>
      <c r="F6" s="24"/>
      <c r="G6" s="55"/>
      <c r="H6" s="61"/>
      <c r="I6" s="60"/>
      <c r="J6" s="61"/>
      <c r="K6" s="60"/>
      <c r="L6" s="61"/>
      <c r="M6" s="60"/>
      <c r="N6" s="306" t="s">
        <v>16</v>
      </c>
      <c r="O6" s="306"/>
      <c r="P6" s="306"/>
      <c r="Q6" s="60"/>
      <c r="R6" s="62" t="s">
        <v>128</v>
      </c>
      <c r="S6" s="60"/>
      <c r="T6" s="60"/>
      <c r="U6" s="60"/>
      <c r="V6" s="63"/>
      <c r="W6" s="60"/>
      <c r="X6" s="63"/>
    </row>
    <row r="7" spans="1:24" ht="21.6" customHeight="1">
      <c r="A7" s="18"/>
      <c r="B7" s="18"/>
      <c r="C7" s="18"/>
      <c r="D7" s="18"/>
      <c r="E7" s="18"/>
      <c r="F7" s="24"/>
      <c r="G7" s="55"/>
      <c r="H7" s="61"/>
      <c r="I7" s="60"/>
      <c r="J7" s="61"/>
      <c r="K7" s="60"/>
      <c r="L7" s="64"/>
      <c r="M7" s="60"/>
      <c r="N7" s="60"/>
      <c r="O7" s="60"/>
      <c r="P7" s="60"/>
      <c r="Q7" s="60"/>
      <c r="R7" s="60" t="s">
        <v>71</v>
      </c>
      <c r="S7" s="64"/>
      <c r="T7" s="64"/>
      <c r="U7" s="64"/>
      <c r="V7" s="64" t="s">
        <v>75</v>
      </c>
      <c r="W7" s="64"/>
      <c r="X7" s="64"/>
    </row>
    <row r="8" spans="1:24" ht="21.6" customHeight="1">
      <c r="A8" s="18"/>
      <c r="B8" s="18"/>
      <c r="C8" s="18"/>
      <c r="D8" s="18"/>
      <c r="E8" s="18"/>
      <c r="F8" s="24"/>
      <c r="G8" s="55"/>
      <c r="H8" s="60" t="s">
        <v>12</v>
      </c>
      <c r="I8" s="60"/>
      <c r="J8" s="60"/>
      <c r="K8" s="60"/>
      <c r="L8" s="64"/>
      <c r="M8" s="60"/>
      <c r="N8" s="60"/>
      <c r="O8" s="60"/>
      <c r="P8" s="60"/>
      <c r="Q8" s="60"/>
      <c r="R8" s="60" t="s">
        <v>72</v>
      </c>
      <c r="S8" s="64"/>
      <c r="T8" s="64" t="s">
        <v>52</v>
      </c>
      <c r="U8" s="64"/>
      <c r="V8" s="64" t="s">
        <v>74</v>
      </c>
      <c r="W8" s="64"/>
      <c r="X8" s="64"/>
    </row>
    <row r="9" spans="1:24" ht="21.6" customHeight="1">
      <c r="A9" s="18"/>
      <c r="B9" s="18"/>
      <c r="C9" s="18"/>
      <c r="D9" s="18"/>
      <c r="E9" s="18"/>
      <c r="F9" s="24"/>
      <c r="G9" s="55"/>
      <c r="H9" s="60" t="s">
        <v>66</v>
      </c>
      <c r="I9" s="60"/>
      <c r="J9" s="60" t="s">
        <v>54</v>
      </c>
      <c r="K9" s="60"/>
      <c r="L9" s="64" t="s">
        <v>121</v>
      </c>
      <c r="M9" s="60"/>
      <c r="N9" s="60" t="s">
        <v>55</v>
      </c>
      <c r="O9" s="60"/>
      <c r="P9" s="64"/>
      <c r="Q9" s="60"/>
      <c r="R9" s="60" t="s">
        <v>74</v>
      </c>
      <c r="S9" s="64"/>
      <c r="T9" s="64" t="s">
        <v>53</v>
      </c>
      <c r="U9" s="64"/>
      <c r="V9" s="64" t="s">
        <v>76</v>
      </c>
      <c r="W9" s="64"/>
      <c r="X9" s="64" t="s">
        <v>52</v>
      </c>
    </row>
    <row r="10" spans="1:24" ht="21.6" customHeight="1">
      <c r="A10" s="18"/>
      <c r="B10" s="18"/>
      <c r="C10" s="18"/>
      <c r="D10" s="18"/>
      <c r="E10" s="18"/>
      <c r="F10" s="24" t="s">
        <v>1</v>
      </c>
      <c r="G10" s="55"/>
      <c r="H10" s="60" t="s">
        <v>67</v>
      </c>
      <c r="I10" s="60"/>
      <c r="J10" s="60" t="s">
        <v>68</v>
      </c>
      <c r="K10" s="60"/>
      <c r="L10" s="64" t="s">
        <v>122</v>
      </c>
      <c r="M10" s="60"/>
      <c r="N10" s="60" t="s">
        <v>56</v>
      </c>
      <c r="O10" s="60"/>
      <c r="P10" s="64" t="s">
        <v>18</v>
      </c>
      <c r="Q10" s="60"/>
      <c r="R10" s="60" t="s">
        <v>73</v>
      </c>
      <c r="S10" s="64"/>
      <c r="T10" s="64" t="s">
        <v>78</v>
      </c>
      <c r="U10" s="64"/>
      <c r="V10" s="64" t="s">
        <v>77</v>
      </c>
      <c r="W10" s="64"/>
      <c r="X10" s="64" t="s">
        <v>53</v>
      </c>
    </row>
    <row r="11" spans="1:24" ht="21.6" customHeight="1">
      <c r="A11" s="18"/>
      <c r="B11" s="18"/>
      <c r="C11" s="18"/>
      <c r="D11" s="18"/>
      <c r="E11" s="18"/>
      <c r="F11" s="24"/>
      <c r="G11" s="55"/>
      <c r="H11" s="304" t="s">
        <v>49</v>
      </c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1.6" customHeight="1">
      <c r="A12" s="66" t="s">
        <v>156</v>
      </c>
      <c r="B12" s="66"/>
      <c r="C12" s="66"/>
      <c r="D12" s="66"/>
      <c r="E12" s="66"/>
      <c r="F12" s="24"/>
      <c r="G12" s="5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3"/>
      <c r="U12" s="12"/>
      <c r="V12" s="12"/>
      <c r="W12" s="12"/>
      <c r="X12" s="12"/>
    </row>
    <row r="13" spans="1:24" ht="21.6" customHeight="1">
      <c r="A13" s="67" t="s">
        <v>154</v>
      </c>
      <c r="B13" s="67"/>
      <c r="C13" s="67"/>
      <c r="D13" s="67"/>
      <c r="E13" s="67"/>
      <c r="F13" s="33"/>
      <c r="G13" s="68"/>
      <c r="H13" s="42">
        <v>441559</v>
      </c>
      <c r="I13" s="31"/>
      <c r="J13" s="42">
        <v>2832119</v>
      </c>
      <c r="K13" s="31"/>
      <c r="L13" s="42">
        <v>96396</v>
      </c>
      <c r="M13" s="31"/>
      <c r="N13" s="42">
        <v>45209</v>
      </c>
      <c r="O13" s="31"/>
      <c r="P13" s="42">
        <v>1117212</v>
      </c>
      <c r="Q13" s="31"/>
      <c r="R13" s="42">
        <v>-1735</v>
      </c>
      <c r="S13" s="31"/>
      <c r="T13" s="42">
        <f>SUM(H13:R13)</f>
        <v>4530760</v>
      </c>
      <c r="U13" s="31"/>
      <c r="V13" s="42">
        <v>17110</v>
      </c>
      <c r="W13" s="31"/>
      <c r="X13" s="42">
        <f>SUM(T13:V13)</f>
        <v>4547870</v>
      </c>
    </row>
    <row r="14" spans="1:24" ht="12" customHeight="1">
      <c r="A14" s="67"/>
      <c r="B14" s="67"/>
      <c r="C14" s="67"/>
      <c r="D14" s="67"/>
      <c r="E14" s="67"/>
      <c r="F14" s="33"/>
      <c r="G14" s="6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</row>
    <row r="15" spans="1:24" ht="21.6" customHeight="1">
      <c r="A15" s="67" t="s">
        <v>79</v>
      </c>
      <c r="B15" s="67"/>
      <c r="C15" s="67"/>
      <c r="D15" s="67"/>
      <c r="E15" s="67"/>
      <c r="F15" s="33"/>
      <c r="G15" s="6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spans="1:24" ht="21.6" customHeight="1">
      <c r="B16" s="69" t="s">
        <v>174</v>
      </c>
      <c r="C16" s="70"/>
      <c r="D16" s="70"/>
      <c r="E16" s="70"/>
      <c r="F16" s="43"/>
      <c r="G16" s="68"/>
      <c r="H16" s="31"/>
      <c r="I16" s="30"/>
      <c r="J16" s="31"/>
      <c r="K16" s="31"/>
      <c r="L16" s="31"/>
      <c r="M16" s="31"/>
      <c r="N16" s="31"/>
      <c r="O16" s="31"/>
      <c r="P16" s="30"/>
      <c r="Q16" s="31"/>
      <c r="R16" s="31"/>
      <c r="S16" s="31"/>
      <c r="T16" s="31"/>
      <c r="U16" s="31"/>
      <c r="V16" s="30"/>
      <c r="W16" s="30"/>
      <c r="X16" s="31"/>
    </row>
    <row r="17" spans="1:24" ht="21.6" customHeight="1">
      <c r="B17" s="70" t="s">
        <v>140</v>
      </c>
      <c r="C17" s="70"/>
      <c r="D17" s="70"/>
      <c r="E17" s="70"/>
      <c r="F17" s="43">
        <v>11</v>
      </c>
      <c r="G17" s="68"/>
      <c r="H17" s="170">
        <v>0</v>
      </c>
      <c r="I17" s="171"/>
      <c r="J17" s="170">
        <v>0</v>
      </c>
      <c r="K17" s="136"/>
      <c r="L17" s="170">
        <v>0</v>
      </c>
      <c r="M17" s="136"/>
      <c r="N17" s="136">
        <v>0</v>
      </c>
      <c r="O17" s="31"/>
      <c r="P17" s="30">
        <v>-198699</v>
      </c>
      <c r="Q17" s="71"/>
      <c r="R17" s="170">
        <v>0</v>
      </c>
      <c r="S17" s="71"/>
      <c r="T17" s="31">
        <f t="shared" ref="T17" si="0">SUM(H17:S17)</f>
        <v>-198699</v>
      </c>
      <c r="U17" s="71"/>
      <c r="V17" s="170">
        <v>0</v>
      </c>
      <c r="W17" s="52"/>
      <c r="X17" s="31">
        <f t="shared" ref="X17" si="1">SUM(T17:V17)</f>
        <v>-198699</v>
      </c>
    </row>
    <row r="18" spans="1:24" ht="21.6" customHeight="1">
      <c r="B18" s="70" t="s">
        <v>163</v>
      </c>
      <c r="D18" s="70"/>
      <c r="E18" s="70"/>
      <c r="F18" s="43"/>
      <c r="G18" s="68"/>
      <c r="H18" s="50">
        <v>0</v>
      </c>
      <c r="I18" s="52"/>
      <c r="J18" s="50">
        <v>0</v>
      </c>
      <c r="K18" s="31"/>
      <c r="L18" s="170">
        <v>0</v>
      </c>
      <c r="M18" s="31"/>
      <c r="N18" s="71">
        <v>0</v>
      </c>
      <c r="O18" s="31"/>
      <c r="P18" s="50">
        <v>0</v>
      </c>
      <c r="Q18" s="31"/>
      <c r="R18" s="50">
        <v>0</v>
      </c>
      <c r="S18" s="31"/>
      <c r="T18" s="136">
        <f>SUM(H18:S18)</f>
        <v>0</v>
      </c>
      <c r="U18" s="31"/>
      <c r="V18" s="30">
        <v>-4000</v>
      </c>
      <c r="W18" s="30"/>
      <c r="X18" s="31">
        <f>SUM(T18:W18)</f>
        <v>-4000</v>
      </c>
    </row>
    <row r="19" spans="1:24" ht="21.6" customHeight="1">
      <c r="B19" s="69" t="s">
        <v>175</v>
      </c>
      <c r="C19" s="70"/>
      <c r="D19" s="70"/>
      <c r="E19" s="70"/>
      <c r="F19" s="43"/>
      <c r="G19" s="68"/>
      <c r="H19" s="159">
        <f>SUM(H17:H18)</f>
        <v>0</v>
      </c>
      <c r="I19" s="171"/>
      <c r="J19" s="159">
        <f>SUM(J17:J18)</f>
        <v>0</v>
      </c>
      <c r="K19" s="136"/>
      <c r="L19" s="159">
        <f>SUM(L17:L18)</f>
        <v>0</v>
      </c>
      <c r="M19" s="136"/>
      <c r="N19" s="159">
        <f>SUM(N17:N18)</f>
        <v>0</v>
      </c>
      <c r="O19" s="31"/>
      <c r="P19" s="173">
        <f>SUM(P17:P18)</f>
        <v>-198699</v>
      </c>
      <c r="Q19" s="31"/>
      <c r="R19" s="159">
        <f>SUM(R17:R18)</f>
        <v>0</v>
      </c>
      <c r="S19" s="31"/>
      <c r="T19" s="173">
        <f>SUM(T17:T18)</f>
        <v>-198699</v>
      </c>
      <c r="U19" s="31"/>
      <c r="V19" s="173">
        <f>SUM(V17:V18)</f>
        <v>-4000</v>
      </c>
      <c r="W19" s="30"/>
      <c r="X19" s="173">
        <f>SUM(X17:X18)</f>
        <v>-202699</v>
      </c>
    </row>
    <row r="20" spans="1:24" ht="12" customHeight="1">
      <c r="A20" s="70"/>
      <c r="B20" s="70"/>
      <c r="C20" s="70"/>
      <c r="D20" s="70"/>
      <c r="E20" s="70"/>
      <c r="F20" s="43"/>
      <c r="G20" s="68"/>
      <c r="H20" s="31"/>
      <c r="I20" s="30"/>
      <c r="J20" s="31"/>
      <c r="K20" s="31"/>
      <c r="L20" s="31"/>
      <c r="M20" s="31"/>
      <c r="N20" s="31"/>
      <c r="O20" s="31"/>
      <c r="P20" s="30"/>
      <c r="Q20" s="31"/>
      <c r="R20" s="31"/>
      <c r="S20" s="31"/>
      <c r="T20" s="31"/>
      <c r="U20" s="31"/>
      <c r="V20" s="30"/>
      <c r="W20" s="30"/>
      <c r="X20" s="31"/>
    </row>
    <row r="21" spans="1:24" ht="21.6" customHeight="1">
      <c r="B21" s="69" t="s">
        <v>129</v>
      </c>
      <c r="C21" s="70"/>
      <c r="D21" s="70"/>
      <c r="E21" s="70"/>
      <c r="F21" s="43"/>
      <c r="G21" s="68"/>
      <c r="H21" s="31"/>
      <c r="I21" s="30"/>
      <c r="J21" s="31"/>
      <c r="K21" s="31"/>
      <c r="L21" s="31"/>
      <c r="M21" s="31"/>
      <c r="N21" s="31"/>
      <c r="O21" s="31"/>
      <c r="P21" s="30"/>
      <c r="Q21" s="31"/>
      <c r="R21" s="31"/>
      <c r="S21" s="31"/>
      <c r="T21" s="31"/>
      <c r="U21" s="31"/>
      <c r="V21" s="30"/>
      <c r="W21" s="30"/>
      <c r="X21" s="31"/>
    </row>
    <row r="22" spans="1:24" ht="21.6" customHeight="1">
      <c r="A22" s="56"/>
      <c r="B22" s="70" t="s">
        <v>141</v>
      </c>
      <c r="C22" s="70"/>
      <c r="D22" s="70"/>
      <c r="E22" s="70"/>
      <c r="F22" s="43"/>
      <c r="G22" s="68"/>
      <c r="H22" s="72">
        <v>0</v>
      </c>
      <c r="I22" s="52"/>
      <c r="J22" s="72">
        <v>0</v>
      </c>
      <c r="K22" s="71"/>
      <c r="L22" s="72">
        <v>0</v>
      </c>
      <c r="M22" s="71"/>
      <c r="N22" s="72">
        <v>0</v>
      </c>
      <c r="O22" s="71"/>
      <c r="P22" s="72">
        <v>0</v>
      </c>
      <c r="Q22" s="71"/>
      <c r="R22" s="72">
        <v>0</v>
      </c>
      <c r="S22" s="71"/>
      <c r="T22" s="162">
        <f>SUM(H22:S22)</f>
        <v>0</v>
      </c>
      <c r="U22" s="71"/>
      <c r="V22" s="132">
        <v>4000</v>
      </c>
      <c r="X22" s="174">
        <f>SUM(T22:V22)</f>
        <v>4000</v>
      </c>
    </row>
    <row r="23" spans="1:24" ht="21.6" customHeight="1">
      <c r="A23" s="69"/>
      <c r="B23" s="69" t="s">
        <v>130</v>
      </c>
      <c r="C23" s="70"/>
      <c r="D23" s="70"/>
      <c r="E23" s="70"/>
      <c r="F23" s="43"/>
      <c r="G23" s="68"/>
      <c r="H23" s="75">
        <f>SUM(H22:H22)</f>
        <v>0</v>
      </c>
      <c r="I23" s="73"/>
      <c r="J23" s="75">
        <f>SUM(J22:J22)</f>
        <v>0</v>
      </c>
      <c r="K23" s="74"/>
      <c r="L23" s="75">
        <f>SUM(L22:L22)</f>
        <v>0</v>
      </c>
      <c r="M23" s="74"/>
      <c r="N23" s="75">
        <f>SUM(N22:N22)</f>
        <v>0</v>
      </c>
      <c r="O23" s="74"/>
      <c r="P23" s="75">
        <f>SUM(P22:P22)</f>
        <v>0</v>
      </c>
      <c r="Q23" s="74"/>
      <c r="R23" s="75">
        <f>SUM(R22:R22)</f>
        <v>0</v>
      </c>
      <c r="S23" s="74"/>
      <c r="T23" s="75">
        <f>SUM(T22:T22)</f>
        <v>0</v>
      </c>
      <c r="U23" s="74"/>
      <c r="V23" s="133">
        <f>SUM(V22:V22)</f>
        <v>4000</v>
      </c>
      <c r="W23" s="56"/>
      <c r="X23" s="133">
        <f>SUM(X22:X22)</f>
        <v>4000</v>
      </c>
    </row>
    <row r="24" spans="1:24" ht="12" customHeight="1">
      <c r="A24" s="69"/>
      <c r="B24" s="70"/>
      <c r="C24" s="70"/>
      <c r="D24" s="70"/>
      <c r="E24" s="70"/>
      <c r="F24" s="43"/>
      <c r="G24" s="68"/>
      <c r="H24" s="42"/>
      <c r="I24" s="31"/>
      <c r="J24" s="42"/>
      <c r="K24" s="31"/>
      <c r="L24" s="42"/>
      <c r="M24" s="31"/>
      <c r="N24" s="74"/>
      <c r="O24" s="31"/>
      <c r="P24" s="42"/>
      <c r="Q24" s="31"/>
      <c r="R24" s="74"/>
      <c r="S24" s="31"/>
      <c r="T24" s="42"/>
      <c r="U24" s="31"/>
      <c r="V24" s="42"/>
      <c r="W24" s="31"/>
      <c r="X24" s="42"/>
    </row>
    <row r="25" spans="1:24" ht="21.6" customHeight="1">
      <c r="A25" s="67" t="s">
        <v>86</v>
      </c>
      <c r="B25" s="70"/>
      <c r="C25" s="70"/>
      <c r="D25" s="70"/>
      <c r="E25" s="70"/>
      <c r="F25" s="43"/>
      <c r="G25" s="68"/>
      <c r="H25" s="134">
        <f>+H19+H23</f>
        <v>0</v>
      </c>
      <c r="I25" s="171"/>
      <c r="J25" s="134">
        <f>+J19+J23</f>
        <v>0</v>
      </c>
      <c r="K25" s="136"/>
      <c r="L25" s="134">
        <f>+L19+L23</f>
        <v>0</v>
      </c>
      <c r="M25" s="136"/>
      <c r="N25" s="134">
        <f>+N19+N23</f>
        <v>0</v>
      </c>
      <c r="O25" s="31"/>
      <c r="P25" s="46">
        <v>-198699</v>
      </c>
      <c r="Q25" s="31"/>
      <c r="R25" s="134">
        <f>+R19+R23</f>
        <v>0</v>
      </c>
      <c r="S25" s="31"/>
      <c r="T25" s="46">
        <f>+T19+T23</f>
        <v>-198699</v>
      </c>
      <c r="U25" s="31"/>
      <c r="V25" s="134">
        <f>+V19+V23</f>
        <v>0</v>
      </c>
      <c r="W25" s="30"/>
      <c r="X25" s="46">
        <f>+X19+X23</f>
        <v>-198699</v>
      </c>
    </row>
    <row r="26" spans="1:24" ht="12" customHeight="1">
      <c r="A26" s="70"/>
      <c r="B26" s="70"/>
      <c r="C26" s="70"/>
      <c r="D26" s="70"/>
      <c r="E26" s="70"/>
      <c r="F26" s="43"/>
      <c r="H26" s="31"/>
      <c r="I26" s="30"/>
      <c r="J26" s="31"/>
      <c r="K26" s="31"/>
      <c r="L26" s="31"/>
      <c r="M26" s="31"/>
      <c r="N26" s="71"/>
      <c r="O26" s="31"/>
      <c r="P26" s="31"/>
      <c r="Q26" s="31"/>
      <c r="R26" s="71"/>
      <c r="S26" s="31"/>
      <c r="T26" s="31"/>
      <c r="U26" s="31"/>
      <c r="V26" s="31"/>
      <c r="W26" s="30"/>
      <c r="X26" s="31"/>
    </row>
    <row r="27" spans="1:24" ht="21.6" customHeight="1">
      <c r="A27" s="67" t="s">
        <v>80</v>
      </c>
      <c r="B27" s="70"/>
      <c r="C27" s="70"/>
      <c r="D27" s="70"/>
      <c r="E27" s="70"/>
      <c r="F27" s="43"/>
      <c r="G27" s="68"/>
      <c r="H27" s="31"/>
      <c r="I27" s="30"/>
      <c r="J27" s="31"/>
      <c r="K27" s="31"/>
      <c r="L27" s="31"/>
      <c r="M27" s="31"/>
      <c r="N27" s="71"/>
      <c r="O27" s="31"/>
      <c r="P27" s="30"/>
      <c r="Q27" s="31"/>
      <c r="R27" s="71"/>
      <c r="S27" s="31"/>
      <c r="T27" s="31"/>
      <c r="U27" s="31"/>
      <c r="V27" s="30"/>
      <c r="W27" s="30"/>
      <c r="X27" s="31"/>
    </row>
    <row r="28" spans="1:24" ht="21.6" customHeight="1">
      <c r="A28" s="70"/>
      <c r="B28" s="70" t="s">
        <v>139</v>
      </c>
      <c r="C28" s="70"/>
      <c r="D28" s="70"/>
      <c r="E28" s="70"/>
      <c r="F28" s="43"/>
      <c r="G28" s="68"/>
      <c r="H28" s="50">
        <v>0</v>
      </c>
      <c r="I28" s="71"/>
      <c r="J28" s="50">
        <v>0</v>
      </c>
      <c r="K28" s="71"/>
      <c r="L28" s="50">
        <v>0</v>
      </c>
      <c r="M28" s="31"/>
      <c r="N28" s="50">
        <v>0</v>
      </c>
      <c r="O28" s="31"/>
      <c r="P28" s="31">
        <v>190907</v>
      </c>
      <c r="Q28" s="31"/>
      <c r="R28" s="50">
        <v>0</v>
      </c>
      <c r="S28" s="31"/>
      <c r="T28" s="31">
        <f t="shared" ref="T28:T29" si="2">SUM(H28:S28)</f>
        <v>190907</v>
      </c>
      <c r="U28" s="31"/>
      <c r="V28" s="31">
        <v>-6522</v>
      </c>
      <c r="W28" s="30"/>
      <c r="X28" s="31">
        <f>SUM(T28:V28)</f>
        <v>184385</v>
      </c>
    </row>
    <row r="29" spans="1:24" ht="21.6" customHeight="1">
      <c r="A29" s="70"/>
      <c r="B29" s="70" t="s">
        <v>159</v>
      </c>
      <c r="C29" s="70"/>
      <c r="D29" s="70"/>
      <c r="E29" s="70"/>
      <c r="F29" s="43"/>
      <c r="G29" s="68"/>
      <c r="H29" s="72">
        <v>0</v>
      </c>
      <c r="I29" s="50"/>
      <c r="J29" s="72">
        <v>0</v>
      </c>
      <c r="K29" s="50"/>
      <c r="L29" s="72">
        <v>0</v>
      </c>
      <c r="M29" s="50"/>
      <c r="N29" s="72">
        <v>0</v>
      </c>
      <c r="O29" s="50"/>
      <c r="P29" s="132">
        <v>7294</v>
      </c>
      <c r="Q29" s="31"/>
      <c r="R29" s="72">
        <v>0</v>
      </c>
      <c r="S29" s="31"/>
      <c r="T29" s="77">
        <f t="shared" si="2"/>
        <v>7294</v>
      </c>
      <c r="U29" s="31"/>
      <c r="V29" s="169">
        <v>291</v>
      </c>
      <c r="W29" s="31"/>
      <c r="X29" s="77">
        <f>SUM(T29:V29)</f>
        <v>7585</v>
      </c>
    </row>
    <row r="30" spans="1:24" ht="21.6" customHeight="1">
      <c r="A30" s="67" t="s">
        <v>81</v>
      </c>
      <c r="B30" s="70"/>
      <c r="C30" s="70"/>
      <c r="D30" s="70"/>
      <c r="E30" s="70"/>
      <c r="F30" s="43"/>
      <c r="G30" s="68"/>
      <c r="H30" s="75">
        <f>SUM(H28:H29)</f>
        <v>0</v>
      </c>
      <c r="I30" s="73"/>
      <c r="J30" s="75">
        <f>SUM(J28:J29)</f>
        <v>0</v>
      </c>
      <c r="K30" s="74"/>
      <c r="L30" s="75">
        <f>SUM(L28:L29)</f>
        <v>0</v>
      </c>
      <c r="M30" s="42"/>
      <c r="N30" s="75">
        <f>SUM(N28:N29)</f>
        <v>0</v>
      </c>
      <c r="O30" s="42"/>
      <c r="P30" s="133">
        <f>SUM(P28:P29)</f>
        <v>198201</v>
      </c>
      <c r="Q30" s="42"/>
      <c r="R30" s="75">
        <f>SUM(R28:R29)</f>
        <v>0</v>
      </c>
      <c r="S30" s="42"/>
      <c r="T30" s="133">
        <f>SUM(T28:T29)</f>
        <v>198201</v>
      </c>
      <c r="U30" s="42"/>
      <c r="V30" s="168">
        <f>SUM(V28:V29)</f>
        <v>-6231</v>
      </c>
      <c r="W30" s="40"/>
      <c r="X30" s="133">
        <f>SUM(X28:X29)</f>
        <v>191970</v>
      </c>
    </row>
    <row r="31" spans="1:24" ht="12" customHeight="1">
      <c r="A31" s="67"/>
      <c r="B31" s="70"/>
      <c r="C31" s="70"/>
      <c r="D31" s="70"/>
      <c r="E31" s="70"/>
      <c r="F31" s="43"/>
      <c r="G31" s="68"/>
      <c r="H31" s="166"/>
      <c r="I31" s="73"/>
      <c r="J31" s="166"/>
      <c r="K31" s="74"/>
      <c r="L31" s="166"/>
      <c r="M31" s="42"/>
      <c r="N31" s="166"/>
      <c r="O31" s="42"/>
      <c r="P31" s="166"/>
      <c r="Q31" s="42"/>
      <c r="R31" s="166"/>
      <c r="S31" s="42"/>
      <c r="T31" s="166"/>
      <c r="U31" s="42"/>
      <c r="V31" s="166"/>
      <c r="W31" s="40"/>
      <c r="X31" s="166"/>
    </row>
    <row r="32" spans="1:24" ht="21.6" customHeight="1">
      <c r="A32" s="70" t="s">
        <v>173</v>
      </c>
      <c r="B32" s="70"/>
      <c r="C32" s="70"/>
      <c r="D32" s="70"/>
      <c r="E32" s="70"/>
      <c r="F32" s="43"/>
      <c r="G32" s="68"/>
      <c r="H32" s="72">
        <v>0</v>
      </c>
      <c r="I32" s="52"/>
      <c r="J32" s="72">
        <v>0</v>
      </c>
      <c r="K32" s="71"/>
      <c r="L32" s="169">
        <v>-96396</v>
      </c>
      <c r="M32" s="31"/>
      <c r="N32" s="72">
        <v>0</v>
      </c>
      <c r="O32" s="31"/>
      <c r="P32" s="169">
        <v>96396</v>
      </c>
      <c r="Q32" s="31"/>
      <c r="R32" s="72">
        <v>0</v>
      </c>
      <c r="S32" s="31"/>
      <c r="T32" s="72">
        <v>0</v>
      </c>
      <c r="U32" s="31"/>
      <c r="V32" s="72">
        <v>0</v>
      </c>
      <c r="W32" s="30"/>
      <c r="X32" s="72">
        <v>0</v>
      </c>
    </row>
    <row r="33" spans="1:24" ht="12" customHeight="1"/>
    <row r="34" spans="1:24" ht="21.6" customHeight="1" thickBot="1">
      <c r="A34" s="67" t="s">
        <v>155</v>
      </c>
      <c r="B34" s="67"/>
      <c r="C34" s="67"/>
      <c r="D34" s="67"/>
      <c r="E34" s="67"/>
      <c r="G34" s="68"/>
      <c r="H34" s="79">
        <f>+H13+H25+H30+H32</f>
        <v>441559</v>
      </c>
      <c r="I34" s="40"/>
      <c r="J34" s="79">
        <f>+J13+J25+J30+J32</f>
        <v>2832119</v>
      </c>
      <c r="K34" s="44"/>
      <c r="L34" s="167">
        <f>+L13+L25+L30+L32</f>
        <v>0</v>
      </c>
      <c r="M34" s="44"/>
      <c r="N34" s="79">
        <f>+N13+N25+N30+N32</f>
        <v>45209</v>
      </c>
      <c r="O34" s="42"/>
      <c r="P34" s="79">
        <f>+P13+P25+P30+P32</f>
        <v>1213110</v>
      </c>
      <c r="Q34" s="42"/>
      <c r="R34" s="79">
        <f>+R13+R25+R30+R32</f>
        <v>-1735</v>
      </c>
      <c r="S34" s="42"/>
      <c r="T34" s="79">
        <f>+T13+T25+T30+T32</f>
        <v>4530262</v>
      </c>
      <c r="U34" s="42"/>
      <c r="V34" s="79">
        <f>+V13+V25+V30+V32</f>
        <v>10879</v>
      </c>
      <c r="X34" s="79">
        <f>+X13+X25+X30+X32</f>
        <v>4541141</v>
      </c>
    </row>
    <row r="35" spans="1:24" ht="21.6" customHeight="1" thickTop="1"/>
  </sheetData>
  <mergeCells count="3">
    <mergeCell ref="H11:X11"/>
    <mergeCell ref="H4:X4"/>
    <mergeCell ref="N6:P6"/>
  </mergeCells>
  <pageMargins left="0.8" right="0.8" top="0.65" bottom="0.5" header="0.5" footer="0.5"/>
  <pageSetup paperSize="9" scale="68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74C76-DF78-476C-A59B-09198EF98AFE}">
  <dimension ref="A1:AA38"/>
  <sheetViews>
    <sheetView showGridLines="0" view="pageBreakPreview" topLeftCell="I17" zoomScale="70" zoomScaleNormal="80" zoomScaleSheetLayoutView="70" workbookViewId="0">
      <selection activeCell="U46" sqref="U46"/>
    </sheetView>
  </sheetViews>
  <sheetFormatPr defaultColWidth="3.44140625" defaultRowHeight="21.6"/>
  <cols>
    <col min="1" max="4" width="1.77734375" style="186" customWidth="1"/>
    <col min="5" max="5" width="45" style="186" customWidth="1"/>
    <col min="6" max="6" width="8.77734375" style="192" customWidth="1"/>
    <col min="7" max="7" width="1.21875" style="192" customWidth="1"/>
    <col min="8" max="8" width="12.88671875" style="192" customWidth="1"/>
    <col min="9" max="9" width="1.21875" style="192" customWidth="1"/>
    <col min="10" max="10" width="12.88671875" style="192" customWidth="1"/>
    <col min="11" max="11" width="1.21875" style="192" customWidth="1"/>
    <col min="12" max="12" width="1.21875" style="205" customWidth="1"/>
    <col min="13" max="13" width="12.88671875" style="192" customWidth="1"/>
    <col min="14" max="14" width="1.21875" style="192" customWidth="1"/>
    <col min="15" max="15" width="12.88671875" style="192" customWidth="1"/>
    <col min="16" max="16" width="1.21875" style="192" customWidth="1"/>
    <col min="17" max="17" width="12.88671875" style="192" customWidth="1"/>
    <col min="18" max="18" width="1.21875" style="192" customWidth="1"/>
    <col min="19" max="19" width="12.88671875" style="192" customWidth="1"/>
    <col min="20" max="20" width="1.21875" style="192" customWidth="1"/>
    <col min="21" max="21" width="12.88671875" style="192" customWidth="1"/>
    <col min="22" max="22" width="1.21875" style="192" customWidth="1"/>
    <col min="23" max="23" width="12.88671875" style="205" customWidth="1"/>
    <col min="24" max="24" width="1.21875" style="205" customWidth="1"/>
    <col min="25" max="25" width="12.88671875" style="205" customWidth="1"/>
    <col min="26" max="26" width="1.21875" style="205" customWidth="1"/>
    <col min="27" max="27" width="12.88671875" style="205" customWidth="1"/>
    <col min="28" max="16384" width="3.44140625" style="205"/>
  </cols>
  <sheetData>
    <row r="1" spans="1:27" ht="23.4">
      <c r="A1" s="211" t="s">
        <v>40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</row>
    <row r="2" spans="1:27" ht="23.4">
      <c r="A2" s="211" t="s">
        <v>65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</row>
    <row r="3" spans="1:27" ht="10.8" customHeight="1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</row>
    <row r="4" spans="1:27" ht="22.2">
      <c r="A4" s="193"/>
      <c r="B4" s="193"/>
      <c r="C4" s="193"/>
      <c r="D4" s="193"/>
      <c r="E4" s="193"/>
      <c r="F4" s="208"/>
      <c r="G4" s="212"/>
      <c r="H4" s="307" t="s">
        <v>14</v>
      </c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</row>
    <row r="5" spans="1:27" ht="22.2">
      <c r="A5" s="213"/>
      <c r="B5" s="213"/>
      <c r="C5" s="213"/>
      <c r="D5" s="213"/>
      <c r="E5" s="213"/>
      <c r="F5" s="187"/>
      <c r="G5" s="214"/>
      <c r="H5" s="205"/>
      <c r="J5" s="205"/>
      <c r="L5" s="192"/>
      <c r="M5" s="308" t="s">
        <v>16</v>
      </c>
      <c r="N5" s="308"/>
      <c r="O5" s="308"/>
      <c r="Q5" s="308" t="s">
        <v>62</v>
      </c>
      <c r="R5" s="308"/>
      <c r="S5" s="308"/>
      <c r="T5" s="308"/>
      <c r="U5" s="308"/>
      <c r="V5" s="205"/>
      <c r="W5" s="192"/>
      <c r="X5" s="192"/>
      <c r="Y5" s="215"/>
      <c r="Z5" s="192"/>
      <c r="AA5" s="215"/>
    </row>
    <row r="6" spans="1:27" ht="22.2">
      <c r="A6" s="213"/>
      <c r="B6" s="213"/>
      <c r="C6" s="213"/>
      <c r="D6" s="213"/>
      <c r="E6" s="213"/>
      <c r="F6" s="187"/>
      <c r="G6" s="214"/>
      <c r="H6" s="205"/>
      <c r="J6" s="205"/>
      <c r="L6" s="192"/>
      <c r="S6" s="192" t="s">
        <v>203</v>
      </c>
      <c r="V6" s="205"/>
      <c r="W6" s="192"/>
      <c r="X6" s="192"/>
      <c r="Y6" s="215"/>
      <c r="Z6" s="192"/>
      <c r="AA6" s="215"/>
    </row>
    <row r="7" spans="1:27" ht="22.2">
      <c r="A7" s="213"/>
      <c r="B7" s="213"/>
      <c r="C7" s="213"/>
      <c r="D7" s="213"/>
      <c r="E7" s="213"/>
      <c r="F7" s="187"/>
      <c r="G7" s="214"/>
      <c r="H7" s="205"/>
      <c r="J7" s="205"/>
      <c r="L7" s="192"/>
      <c r="S7" s="192" t="s">
        <v>204</v>
      </c>
      <c r="V7" s="205"/>
      <c r="W7" s="192"/>
      <c r="X7" s="192"/>
      <c r="Y7" s="215"/>
      <c r="Z7" s="192"/>
      <c r="AA7" s="215"/>
    </row>
    <row r="8" spans="1:27" ht="22.2">
      <c r="A8" s="213"/>
      <c r="B8" s="213"/>
      <c r="C8" s="213"/>
      <c r="D8" s="213"/>
      <c r="E8" s="213"/>
      <c r="F8" s="187"/>
      <c r="G8" s="214"/>
      <c r="H8" s="205"/>
      <c r="J8" s="205"/>
      <c r="L8" s="192"/>
      <c r="S8" s="192" t="s">
        <v>205</v>
      </c>
      <c r="V8" s="205"/>
      <c r="W8" s="192"/>
      <c r="X8" s="192"/>
      <c r="Y8" s="215"/>
      <c r="Z8" s="192"/>
      <c r="AA8" s="215"/>
    </row>
    <row r="9" spans="1:27" ht="22.2">
      <c r="A9" s="213"/>
      <c r="B9" s="213"/>
      <c r="C9" s="213"/>
      <c r="D9" s="213"/>
      <c r="E9" s="213"/>
      <c r="F9" s="187"/>
      <c r="G9" s="214"/>
      <c r="H9" s="205"/>
      <c r="J9" s="205"/>
      <c r="L9" s="192"/>
      <c r="S9" s="192" t="s">
        <v>206</v>
      </c>
      <c r="U9" s="192" t="s">
        <v>207</v>
      </c>
      <c r="V9" s="205"/>
      <c r="W9" s="192"/>
      <c r="X9" s="192"/>
      <c r="Y9" s="215"/>
      <c r="Z9" s="192"/>
      <c r="AA9" s="215"/>
    </row>
    <row r="10" spans="1:27" ht="22.2">
      <c r="A10" s="213"/>
      <c r="B10" s="213"/>
      <c r="C10" s="213"/>
      <c r="D10" s="213"/>
      <c r="E10" s="213"/>
      <c r="F10" s="187"/>
      <c r="G10" s="214"/>
      <c r="H10" s="205"/>
      <c r="J10" s="205"/>
      <c r="L10" s="192"/>
      <c r="Q10" s="192" t="s">
        <v>71</v>
      </c>
      <c r="S10" s="192" t="s">
        <v>208</v>
      </c>
      <c r="U10" s="192" t="s">
        <v>209</v>
      </c>
      <c r="V10" s="216"/>
      <c r="W10" s="216"/>
      <c r="X10" s="216"/>
      <c r="Y10" s="216" t="s">
        <v>75</v>
      </c>
      <c r="Z10" s="216"/>
      <c r="AA10" s="216"/>
    </row>
    <row r="11" spans="1:27" ht="22.2">
      <c r="A11" s="213"/>
      <c r="B11" s="213"/>
      <c r="C11" s="213"/>
      <c r="D11" s="213"/>
      <c r="E11" s="213"/>
      <c r="F11" s="187"/>
      <c r="G11" s="214"/>
      <c r="H11" s="192" t="s">
        <v>12</v>
      </c>
      <c r="L11" s="192"/>
      <c r="Q11" s="192" t="s">
        <v>72</v>
      </c>
      <c r="S11" s="192" t="s">
        <v>210</v>
      </c>
      <c r="U11" s="192" t="s">
        <v>211</v>
      </c>
      <c r="V11" s="216"/>
      <c r="W11" s="216" t="s">
        <v>52</v>
      </c>
      <c r="X11" s="216"/>
      <c r="Y11" s="216" t="s">
        <v>74</v>
      </c>
      <c r="Z11" s="216"/>
      <c r="AA11" s="216"/>
    </row>
    <row r="12" spans="1:27" ht="22.2">
      <c r="A12" s="213"/>
      <c r="B12" s="213"/>
      <c r="C12" s="213"/>
      <c r="D12" s="213"/>
      <c r="E12" s="213"/>
      <c r="F12" s="187"/>
      <c r="G12" s="214"/>
      <c r="H12" s="192" t="s">
        <v>66</v>
      </c>
      <c r="J12" s="192" t="s">
        <v>54</v>
      </c>
      <c r="L12" s="192"/>
      <c r="M12" s="192" t="s">
        <v>55</v>
      </c>
      <c r="O12" s="216"/>
      <c r="Q12" s="192" t="s">
        <v>74</v>
      </c>
      <c r="S12" s="192" t="s">
        <v>212</v>
      </c>
      <c r="U12" s="192" t="s">
        <v>75</v>
      </c>
      <c r="V12" s="216"/>
      <c r="W12" s="216" t="s">
        <v>53</v>
      </c>
      <c r="X12" s="216"/>
      <c r="Y12" s="216" t="s">
        <v>76</v>
      </c>
      <c r="Z12" s="216"/>
      <c r="AA12" s="216" t="s">
        <v>52</v>
      </c>
    </row>
    <row r="13" spans="1:27" ht="22.2">
      <c r="A13" s="213"/>
      <c r="B13" s="213"/>
      <c r="C13" s="213"/>
      <c r="D13" s="213"/>
      <c r="E13" s="213"/>
      <c r="F13" s="187" t="s">
        <v>1</v>
      </c>
      <c r="G13" s="214"/>
      <c r="H13" s="192" t="s">
        <v>67</v>
      </c>
      <c r="J13" s="192" t="s">
        <v>68</v>
      </c>
      <c r="L13" s="192"/>
      <c r="M13" s="192" t="s">
        <v>56</v>
      </c>
      <c r="O13" s="216" t="s">
        <v>18</v>
      </c>
      <c r="Q13" s="192" t="s">
        <v>73</v>
      </c>
      <c r="S13" s="192" t="s">
        <v>213</v>
      </c>
      <c r="U13" s="192" t="s">
        <v>53</v>
      </c>
      <c r="V13" s="216"/>
      <c r="W13" s="216" t="s">
        <v>78</v>
      </c>
      <c r="X13" s="216"/>
      <c r="Y13" s="216" t="s">
        <v>77</v>
      </c>
      <c r="Z13" s="216"/>
      <c r="AA13" s="216" t="s">
        <v>53</v>
      </c>
    </row>
    <row r="14" spans="1:27" ht="22.2">
      <c r="A14" s="213"/>
      <c r="B14" s="213"/>
      <c r="C14" s="213"/>
      <c r="D14" s="213"/>
      <c r="E14" s="213"/>
      <c r="F14" s="187"/>
      <c r="G14" s="214"/>
      <c r="H14" s="309" t="s">
        <v>49</v>
      </c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  <c r="AA14" s="309"/>
    </row>
    <row r="15" spans="1:27" ht="22.2">
      <c r="A15" s="217" t="s">
        <v>184</v>
      </c>
      <c r="B15" s="217"/>
      <c r="C15" s="217"/>
      <c r="D15" s="217"/>
      <c r="E15" s="217"/>
      <c r="F15" s="187"/>
      <c r="G15" s="214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9"/>
      <c r="X15" s="218"/>
      <c r="Y15" s="218"/>
      <c r="Z15" s="218"/>
      <c r="AA15" s="218"/>
    </row>
    <row r="16" spans="1:27" ht="22.2">
      <c r="A16" s="217" t="s">
        <v>214</v>
      </c>
      <c r="B16" s="217"/>
      <c r="C16" s="217"/>
      <c r="D16" s="217"/>
      <c r="E16" s="217"/>
      <c r="F16" s="187"/>
      <c r="G16" s="214"/>
      <c r="H16" s="198">
        <v>441561</v>
      </c>
      <c r="I16" s="190"/>
      <c r="J16" s="198">
        <v>2832156</v>
      </c>
      <c r="K16" s="190"/>
      <c r="L16" s="190"/>
      <c r="M16" s="198">
        <v>45209</v>
      </c>
      <c r="N16" s="190"/>
      <c r="O16" s="198">
        <v>1171318</v>
      </c>
      <c r="P16" s="190"/>
      <c r="Q16" s="198">
        <v>-1735</v>
      </c>
      <c r="R16" s="190"/>
      <c r="S16" s="195">
        <v>0</v>
      </c>
      <c r="T16" s="190"/>
      <c r="U16" s="198">
        <f>SUM(Q16:T16)</f>
        <v>-1735</v>
      </c>
      <c r="V16" s="190"/>
      <c r="W16" s="198">
        <f>SUM(H16:P16,U16)</f>
        <v>4488509</v>
      </c>
      <c r="X16" s="190"/>
      <c r="Y16" s="198">
        <v>5873</v>
      </c>
      <c r="Z16" s="190"/>
      <c r="AA16" s="198">
        <f>SUM(W16:Y16)</f>
        <v>4494382</v>
      </c>
    </row>
    <row r="17" spans="1:27" ht="22.2">
      <c r="A17" s="185" t="s">
        <v>215</v>
      </c>
      <c r="B17" s="217"/>
      <c r="C17" s="217"/>
      <c r="D17" s="217"/>
      <c r="E17" s="217"/>
      <c r="F17" s="187" t="s">
        <v>95</v>
      </c>
      <c r="G17" s="214"/>
      <c r="H17" s="188">
        <v>0</v>
      </c>
      <c r="I17" s="220"/>
      <c r="J17" s="188">
        <v>0</v>
      </c>
      <c r="K17" s="220"/>
      <c r="L17" s="220"/>
      <c r="M17" s="188">
        <v>0</v>
      </c>
      <c r="N17" s="220"/>
      <c r="O17" s="190">
        <v>-4898</v>
      </c>
      <c r="P17" s="220"/>
      <c r="Q17" s="188">
        <v>0</v>
      </c>
      <c r="R17" s="220"/>
      <c r="S17" s="188">
        <v>0</v>
      </c>
      <c r="T17" s="220"/>
      <c r="U17" s="188">
        <f t="shared" ref="U17:U18" si="0">SUM(Q17:T17)</f>
        <v>0</v>
      </c>
      <c r="V17" s="220"/>
      <c r="W17" s="190">
        <f>SUM(H17:P17,U17)</f>
        <v>-4898</v>
      </c>
      <c r="X17" s="220"/>
      <c r="Y17" s="190">
        <v>-165</v>
      </c>
      <c r="Z17" s="220"/>
      <c r="AA17" s="190">
        <f>SUM(W17:Y17)</f>
        <v>-5063</v>
      </c>
    </row>
    <row r="18" spans="1:27" ht="22.2">
      <c r="A18" s="217" t="s">
        <v>185</v>
      </c>
      <c r="B18" s="217"/>
      <c r="C18" s="217"/>
      <c r="D18" s="217"/>
      <c r="E18" s="217"/>
      <c r="F18" s="191"/>
      <c r="G18" s="214"/>
      <c r="H18" s="196">
        <f>SUM(H16:H17)</f>
        <v>441561</v>
      </c>
      <c r="I18" s="190"/>
      <c r="J18" s="196">
        <f>SUM(J16:J17)</f>
        <v>2832156</v>
      </c>
      <c r="K18" s="190"/>
      <c r="L18" s="190"/>
      <c r="M18" s="196">
        <f>SUM(M16:M17)</f>
        <v>45209</v>
      </c>
      <c r="N18" s="190"/>
      <c r="O18" s="196">
        <f>SUM(O16:O17)</f>
        <v>1166420</v>
      </c>
      <c r="P18" s="190"/>
      <c r="Q18" s="196">
        <f>SUM(Q16:Q17)</f>
        <v>-1735</v>
      </c>
      <c r="R18" s="190"/>
      <c r="S18" s="221">
        <f>SUM(S16:S17)</f>
        <v>0</v>
      </c>
      <c r="T18" s="190"/>
      <c r="U18" s="196">
        <f t="shared" si="0"/>
        <v>-1735</v>
      </c>
      <c r="V18" s="190"/>
      <c r="W18" s="196">
        <f>SUM(H18:P18,U18)</f>
        <v>4483611</v>
      </c>
      <c r="X18" s="190"/>
      <c r="Y18" s="196">
        <f>SUM(Y16:Y17)</f>
        <v>5708</v>
      </c>
      <c r="Z18" s="190"/>
      <c r="AA18" s="196">
        <f>SUM(AA16:AA17)</f>
        <v>4489319</v>
      </c>
    </row>
    <row r="19" spans="1:27" ht="10.8" customHeight="1">
      <c r="A19" s="217"/>
      <c r="B19" s="217"/>
      <c r="C19" s="217"/>
      <c r="D19" s="217"/>
      <c r="E19" s="217"/>
      <c r="F19" s="191"/>
      <c r="G19" s="214"/>
      <c r="H19" s="198"/>
      <c r="I19" s="190"/>
      <c r="J19" s="198"/>
      <c r="K19" s="190"/>
      <c r="L19" s="190"/>
      <c r="M19" s="198"/>
      <c r="N19" s="190"/>
      <c r="O19" s="198"/>
      <c r="P19" s="190"/>
      <c r="Q19" s="198"/>
      <c r="R19" s="190"/>
      <c r="S19" s="198"/>
      <c r="T19" s="190"/>
      <c r="U19" s="198"/>
      <c r="V19" s="190"/>
      <c r="W19" s="198"/>
      <c r="X19" s="190"/>
      <c r="Y19" s="198"/>
      <c r="Z19" s="190"/>
      <c r="AA19" s="198"/>
    </row>
    <row r="20" spans="1:27" ht="22.2">
      <c r="A20" s="217" t="s">
        <v>79</v>
      </c>
      <c r="B20" s="217"/>
      <c r="C20" s="217"/>
      <c r="D20" s="217"/>
      <c r="E20" s="217"/>
      <c r="F20" s="191"/>
      <c r="G20" s="214"/>
      <c r="H20" s="198"/>
      <c r="I20" s="190"/>
      <c r="J20" s="198"/>
      <c r="K20" s="190"/>
      <c r="L20" s="190"/>
      <c r="M20" s="198"/>
      <c r="N20" s="190"/>
      <c r="O20" s="198"/>
      <c r="P20" s="190"/>
      <c r="Q20" s="198"/>
      <c r="R20" s="190"/>
      <c r="S20" s="198"/>
      <c r="T20" s="190"/>
      <c r="U20" s="198"/>
      <c r="V20" s="190"/>
      <c r="W20" s="198"/>
      <c r="X20" s="190"/>
      <c r="Y20" s="198"/>
      <c r="Z20" s="190"/>
      <c r="AA20" s="198"/>
    </row>
    <row r="21" spans="1:27" ht="22.2">
      <c r="A21" s="205"/>
      <c r="B21" s="222" t="s">
        <v>174</v>
      </c>
      <c r="C21" s="217"/>
      <c r="D21" s="217"/>
      <c r="E21" s="217"/>
      <c r="F21" s="191"/>
      <c r="G21" s="214"/>
      <c r="H21" s="198"/>
      <c r="I21" s="190"/>
      <c r="J21" s="198"/>
      <c r="K21" s="190"/>
      <c r="L21" s="190"/>
      <c r="M21" s="198"/>
      <c r="N21" s="190"/>
      <c r="O21" s="198"/>
      <c r="P21" s="190"/>
      <c r="Q21" s="198"/>
      <c r="R21" s="190"/>
      <c r="S21" s="198"/>
      <c r="T21" s="190"/>
      <c r="U21" s="198"/>
      <c r="V21" s="190"/>
      <c r="W21" s="198"/>
      <c r="X21" s="190"/>
      <c r="Y21" s="198"/>
      <c r="Z21" s="190"/>
      <c r="AA21" s="198"/>
    </row>
    <row r="22" spans="1:27" ht="22.2">
      <c r="A22" s="217"/>
      <c r="B22" s="185" t="s">
        <v>140</v>
      </c>
      <c r="C22" s="217"/>
      <c r="D22" s="217"/>
      <c r="E22" s="217"/>
      <c r="F22" s="191" t="s">
        <v>216</v>
      </c>
      <c r="G22" s="214"/>
      <c r="H22" s="200">
        <v>0</v>
      </c>
      <c r="I22" s="200"/>
      <c r="J22" s="200">
        <v>0</v>
      </c>
      <c r="K22" s="200"/>
      <c r="L22" s="200"/>
      <c r="M22" s="200">
        <v>0</v>
      </c>
      <c r="N22" s="190"/>
      <c r="O22" s="190">
        <v>-132464</v>
      </c>
      <c r="P22" s="190"/>
      <c r="Q22" s="200">
        <v>0</v>
      </c>
      <c r="R22" s="190"/>
      <c r="S22" s="200">
        <v>0</v>
      </c>
      <c r="T22" s="190"/>
      <c r="U22" s="188">
        <f t="shared" ref="U22" si="1">SUM(Q22:T22)</f>
        <v>0</v>
      </c>
      <c r="V22" s="190"/>
      <c r="W22" s="190">
        <f>SUM(H22:P22,U22)</f>
        <v>-132464</v>
      </c>
      <c r="X22" s="190"/>
      <c r="Y22" s="200">
        <v>0</v>
      </c>
      <c r="Z22" s="200"/>
      <c r="AA22" s="223">
        <f>SUM(W22:Z22)</f>
        <v>-132464</v>
      </c>
    </row>
    <row r="23" spans="1:27" ht="22.2">
      <c r="A23" s="217"/>
      <c r="B23" s="185" t="s">
        <v>163</v>
      </c>
      <c r="C23" s="217"/>
      <c r="D23" s="217"/>
      <c r="E23" s="217"/>
      <c r="F23" s="191"/>
      <c r="G23" s="287"/>
      <c r="H23" s="200">
        <v>0</v>
      </c>
      <c r="I23" s="200"/>
      <c r="J23" s="200">
        <v>0</v>
      </c>
      <c r="K23" s="200"/>
      <c r="L23" s="200"/>
      <c r="M23" s="200">
        <v>0</v>
      </c>
      <c r="N23" s="190"/>
      <c r="O23" s="288">
        <v>0</v>
      </c>
      <c r="P23" s="190"/>
      <c r="Q23" s="200">
        <v>0</v>
      </c>
      <c r="R23" s="190"/>
      <c r="S23" s="200">
        <v>0</v>
      </c>
      <c r="T23" s="190"/>
      <c r="U23" s="188">
        <f t="shared" ref="U23" si="2">SUM(Q23:T23)</f>
        <v>0</v>
      </c>
      <c r="V23" s="190"/>
      <c r="W23" s="288">
        <f>SUM(H23:P23,U23)</f>
        <v>0</v>
      </c>
      <c r="X23" s="190"/>
      <c r="Y23" s="289">
        <v>-600</v>
      </c>
      <c r="Z23" s="200"/>
      <c r="AA23" s="223">
        <f>SUM(W23:Z23)</f>
        <v>-600</v>
      </c>
    </row>
    <row r="24" spans="1:27" ht="22.2">
      <c r="A24" s="205"/>
      <c r="B24" s="222" t="s">
        <v>175</v>
      </c>
      <c r="C24" s="217"/>
      <c r="D24" s="217"/>
      <c r="E24" s="217"/>
      <c r="F24" s="191"/>
      <c r="G24" s="214"/>
      <c r="H24" s="221">
        <f>SUM(H22:H23)</f>
        <v>0</v>
      </c>
      <c r="I24" s="190"/>
      <c r="J24" s="221">
        <f>SUM(J22:J23)</f>
        <v>0</v>
      </c>
      <c r="K24" s="190"/>
      <c r="L24" s="190"/>
      <c r="M24" s="221">
        <f>SUM(M22:M23)</f>
        <v>0</v>
      </c>
      <c r="N24" s="190"/>
      <c r="O24" s="196">
        <f>SUM(O22:O23)</f>
        <v>-132464</v>
      </c>
      <c r="P24" s="190"/>
      <c r="Q24" s="221">
        <f>SUM(Q22:Q23)</f>
        <v>0</v>
      </c>
      <c r="R24" s="190"/>
      <c r="S24" s="221">
        <f>SUM(S22:S23)</f>
        <v>0</v>
      </c>
      <c r="T24" s="190"/>
      <c r="U24" s="221">
        <f>SUM(U22:U23)</f>
        <v>0</v>
      </c>
      <c r="V24" s="190"/>
      <c r="W24" s="196">
        <f>SUM(H24:P24,U24)</f>
        <v>-132464</v>
      </c>
      <c r="X24" s="190"/>
      <c r="Y24" s="196">
        <f>SUM(Y22:Y23)</f>
        <v>-600</v>
      </c>
      <c r="Z24" s="190"/>
      <c r="AA24" s="224">
        <f>SUM(W24:Z24)</f>
        <v>-133064</v>
      </c>
    </row>
    <row r="25" spans="1:27" ht="10.8" customHeight="1">
      <c r="A25" s="217"/>
      <c r="B25" s="217"/>
      <c r="C25" s="217"/>
      <c r="D25" s="217"/>
      <c r="E25" s="217"/>
      <c r="F25" s="191"/>
      <c r="G25" s="214"/>
      <c r="H25" s="225"/>
      <c r="I25" s="190"/>
      <c r="J25" s="225"/>
      <c r="K25" s="190"/>
      <c r="L25" s="190"/>
      <c r="M25" s="225"/>
      <c r="N25" s="190"/>
      <c r="O25" s="198"/>
      <c r="P25" s="190"/>
      <c r="Q25" s="225"/>
      <c r="R25" s="190"/>
      <c r="S25" s="225"/>
      <c r="T25" s="190"/>
      <c r="U25" s="225"/>
      <c r="V25" s="190"/>
      <c r="W25" s="226"/>
      <c r="X25" s="190"/>
      <c r="Y25" s="225"/>
      <c r="Z25" s="190"/>
      <c r="AA25" s="225"/>
    </row>
    <row r="26" spans="1:27" ht="22.2">
      <c r="A26" s="217"/>
      <c r="B26" s="222" t="s">
        <v>129</v>
      </c>
      <c r="C26" s="217"/>
      <c r="D26" s="217"/>
      <c r="E26" s="217"/>
      <c r="F26" s="191"/>
      <c r="G26" s="214"/>
      <c r="H26" s="225"/>
      <c r="I26" s="190"/>
      <c r="J26" s="225"/>
      <c r="K26" s="190"/>
      <c r="L26" s="190"/>
      <c r="M26" s="225"/>
      <c r="N26" s="190"/>
      <c r="O26" s="198"/>
      <c r="P26" s="190"/>
      <c r="Q26" s="225"/>
      <c r="R26" s="190"/>
      <c r="S26" s="225"/>
      <c r="T26" s="190"/>
      <c r="U26" s="225"/>
      <c r="V26" s="190"/>
      <c r="W26" s="226"/>
      <c r="X26" s="190"/>
      <c r="Y26" s="225"/>
      <c r="Z26" s="190"/>
      <c r="AA26" s="225"/>
    </row>
    <row r="27" spans="1:27" ht="22.2">
      <c r="A27" s="217"/>
      <c r="B27" s="185" t="s">
        <v>217</v>
      </c>
      <c r="C27" s="217"/>
      <c r="D27" s="217"/>
      <c r="E27" s="217"/>
      <c r="F27" s="191"/>
      <c r="G27" s="214"/>
      <c r="H27" s="200">
        <v>0</v>
      </c>
      <c r="I27" s="190"/>
      <c r="J27" s="200">
        <v>0</v>
      </c>
      <c r="K27" s="190"/>
      <c r="L27" s="190"/>
      <c r="M27" s="200">
        <v>0</v>
      </c>
      <c r="N27" s="190"/>
      <c r="O27" s="200">
        <v>0</v>
      </c>
      <c r="P27" s="190"/>
      <c r="Q27" s="200">
        <v>0</v>
      </c>
      <c r="R27" s="190"/>
      <c r="S27" s="200">
        <v>0</v>
      </c>
      <c r="T27" s="190"/>
      <c r="U27" s="188">
        <f t="shared" ref="U27:U28" si="3">SUM(Q27:T27)</f>
        <v>0</v>
      </c>
      <c r="V27" s="190"/>
      <c r="W27" s="200">
        <f>SUM(H27:P27,U27)</f>
        <v>0</v>
      </c>
      <c r="X27" s="190"/>
      <c r="Y27" s="223">
        <v>-124</v>
      </c>
      <c r="Z27" s="190"/>
      <c r="AA27" s="223">
        <f>SUM(W27:Z27)</f>
        <v>-124</v>
      </c>
    </row>
    <row r="28" spans="1:27" ht="22.2">
      <c r="A28" s="217"/>
      <c r="B28" s="222" t="s">
        <v>130</v>
      </c>
      <c r="C28" s="217"/>
      <c r="D28" s="217"/>
      <c r="E28" s="217"/>
      <c r="F28" s="191"/>
      <c r="G28" s="214"/>
      <c r="H28" s="221">
        <f>SUM(H27)</f>
        <v>0</v>
      </c>
      <c r="I28" s="190"/>
      <c r="J28" s="221">
        <f>SUM(J27)</f>
        <v>0</v>
      </c>
      <c r="K28" s="190"/>
      <c r="L28" s="190"/>
      <c r="M28" s="221">
        <f>SUM(M27)</f>
        <v>0</v>
      </c>
      <c r="N28" s="190"/>
      <c r="O28" s="221">
        <f>SUM(O27)</f>
        <v>0</v>
      </c>
      <c r="P28" s="190"/>
      <c r="Q28" s="221">
        <f>SUM(Q27)</f>
        <v>0</v>
      </c>
      <c r="R28" s="190"/>
      <c r="S28" s="221">
        <f>SUM(S27)</f>
        <v>0</v>
      </c>
      <c r="T28" s="190"/>
      <c r="U28" s="221">
        <f t="shared" si="3"/>
        <v>0</v>
      </c>
      <c r="V28" s="190"/>
      <c r="W28" s="221">
        <f>SUM(H28:P28,U28)</f>
        <v>0</v>
      </c>
      <c r="X28" s="190"/>
      <c r="Y28" s="224">
        <f>SUM(Y27)</f>
        <v>-124</v>
      </c>
      <c r="Z28" s="190"/>
      <c r="AA28" s="224">
        <f>SUM(W28:Z28)</f>
        <v>-124</v>
      </c>
    </row>
    <row r="29" spans="1:27" ht="10.8" customHeight="1">
      <c r="A29" s="217"/>
      <c r="B29" s="222"/>
      <c r="C29" s="217"/>
      <c r="D29" s="217"/>
      <c r="E29" s="217"/>
      <c r="F29" s="191"/>
      <c r="G29" s="214"/>
      <c r="H29" s="225"/>
      <c r="I29" s="190"/>
      <c r="J29" s="225"/>
      <c r="K29" s="190"/>
      <c r="L29" s="190"/>
      <c r="M29" s="225"/>
      <c r="N29" s="190"/>
      <c r="O29" s="198"/>
      <c r="P29" s="190"/>
      <c r="Q29" s="225"/>
      <c r="R29" s="190"/>
      <c r="S29" s="225"/>
      <c r="T29" s="190"/>
      <c r="U29" s="225"/>
      <c r="V29" s="190"/>
      <c r="W29" s="226"/>
      <c r="X29" s="190"/>
      <c r="Y29" s="225"/>
      <c r="Z29" s="190"/>
      <c r="AA29" s="225"/>
    </row>
    <row r="30" spans="1:27" ht="22.2">
      <c r="A30" s="217" t="s">
        <v>86</v>
      </c>
      <c r="B30" s="217"/>
      <c r="C30" s="217"/>
      <c r="D30" s="217"/>
      <c r="E30" s="217"/>
      <c r="F30" s="191"/>
      <c r="G30" s="214"/>
      <c r="H30" s="227">
        <f>H24+H28</f>
        <v>0</v>
      </c>
      <c r="I30" s="198"/>
      <c r="J30" s="227">
        <f>J24+J28</f>
        <v>0</v>
      </c>
      <c r="K30" s="198"/>
      <c r="L30" s="198"/>
      <c r="M30" s="227">
        <f>M24+M28</f>
        <v>0</v>
      </c>
      <c r="N30" s="198"/>
      <c r="O30" s="206">
        <f>O24+O28</f>
        <v>-132464</v>
      </c>
      <c r="P30" s="198"/>
      <c r="Q30" s="227">
        <f>Q24+Q28</f>
        <v>0</v>
      </c>
      <c r="R30" s="198"/>
      <c r="S30" s="227">
        <f>S24+S28</f>
        <v>0</v>
      </c>
      <c r="T30" s="198"/>
      <c r="U30" s="227">
        <f t="shared" ref="U30" si="4">SUM(Q30:T30)</f>
        <v>0</v>
      </c>
      <c r="V30" s="198"/>
      <c r="W30" s="206">
        <f>SUM(H30:P30,U30)</f>
        <v>-132464</v>
      </c>
      <c r="X30" s="198"/>
      <c r="Y30" s="206">
        <f>Y24+Y28</f>
        <v>-724</v>
      </c>
      <c r="Z30" s="198"/>
      <c r="AA30" s="206">
        <f>AA24+AA28</f>
        <v>-133188</v>
      </c>
    </row>
    <row r="31" spans="1:27" ht="10.8" customHeight="1">
      <c r="A31" s="217"/>
      <c r="B31" s="217"/>
      <c r="C31" s="217"/>
      <c r="D31" s="217"/>
      <c r="E31" s="217"/>
      <c r="F31" s="191"/>
      <c r="G31" s="214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</row>
    <row r="32" spans="1:27" ht="22.2">
      <c r="A32" s="217" t="s">
        <v>80</v>
      </c>
      <c r="B32" s="185"/>
      <c r="C32" s="185"/>
      <c r="D32" s="185"/>
      <c r="E32" s="185"/>
      <c r="F32" s="199"/>
      <c r="G32" s="214"/>
      <c r="H32" s="190"/>
      <c r="I32" s="190"/>
      <c r="J32" s="190"/>
      <c r="K32" s="190"/>
      <c r="L32" s="190"/>
      <c r="M32" s="200"/>
      <c r="N32" s="190"/>
      <c r="O32" s="205"/>
      <c r="P32" s="190"/>
      <c r="Q32" s="200"/>
      <c r="R32" s="190"/>
      <c r="S32" s="200"/>
      <c r="T32" s="190"/>
      <c r="U32" s="200"/>
      <c r="V32" s="190"/>
      <c r="W32" s="190"/>
      <c r="X32" s="190"/>
      <c r="Y32" s="190"/>
      <c r="Z32" s="190"/>
      <c r="AA32" s="200"/>
    </row>
    <row r="33" spans="1:27" ht="22.2">
      <c r="B33" s="185" t="s">
        <v>139</v>
      </c>
      <c r="C33" s="185"/>
      <c r="D33" s="185"/>
      <c r="E33" s="185"/>
      <c r="F33" s="199"/>
      <c r="G33" s="214"/>
      <c r="H33" s="201">
        <v>0</v>
      </c>
      <c r="I33" s="201"/>
      <c r="J33" s="201">
        <v>0</v>
      </c>
      <c r="K33" s="201"/>
      <c r="L33" s="201"/>
      <c r="M33" s="201">
        <v>0</v>
      </c>
      <c r="N33" s="201"/>
      <c r="O33" s="190">
        <f>'PL6-9'!H138</f>
        <v>124165</v>
      </c>
      <c r="P33" s="190"/>
      <c r="Q33" s="201">
        <v>0</v>
      </c>
      <c r="R33" s="190"/>
      <c r="S33" s="201">
        <v>0</v>
      </c>
      <c r="T33" s="190"/>
      <c r="U33" s="188">
        <f t="shared" ref="U33:U35" si="5">SUM(Q33:T33)</f>
        <v>0</v>
      </c>
      <c r="V33" s="190"/>
      <c r="W33" s="205">
        <f>SUM(H33:Q33)</f>
        <v>124165</v>
      </c>
      <c r="X33" s="190"/>
      <c r="Y33" s="190">
        <f>'PL6-9'!H139</f>
        <v>-6046</v>
      </c>
      <c r="Z33" s="190"/>
      <c r="AA33" s="205">
        <f>SUM(W33:Y33)</f>
        <v>118119</v>
      </c>
    </row>
    <row r="34" spans="1:27" ht="22.2">
      <c r="B34" s="185" t="s">
        <v>159</v>
      </c>
      <c r="C34" s="185"/>
      <c r="D34" s="185"/>
      <c r="E34" s="185"/>
      <c r="F34" s="199"/>
      <c r="G34" s="214"/>
      <c r="H34" s="228">
        <v>0</v>
      </c>
      <c r="I34" s="201"/>
      <c r="J34" s="228">
        <v>0</v>
      </c>
      <c r="K34" s="201"/>
      <c r="L34" s="201"/>
      <c r="M34" s="228">
        <v>0</v>
      </c>
      <c r="N34" s="201"/>
      <c r="O34" s="228">
        <v>0</v>
      </c>
      <c r="P34" s="190"/>
      <c r="Q34" s="228">
        <v>0</v>
      </c>
      <c r="R34" s="190"/>
      <c r="S34" s="229">
        <f>'PL6-9'!H134</f>
        <v>-2019</v>
      </c>
      <c r="T34" s="190"/>
      <c r="U34" s="229">
        <f t="shared" si="5"/>
        <v>-2019</v>
      </c>
      <c r="V34" s="190"/>
      <c r="W34" s="190">
        <f>SUM(H34:P34,U34)</f>
        <v>-2019</v>
      </c>
      <c r="X34" s="190"/>
      <c r="Y34" s="230">
        <v>0</v>
      </c>
      <c r="Z34" s="190"/>
      <c r="AA34" s="231">
        <f>SUM(W34:Y34)</f>
        <v>-2019</v>
      </c>
    </row>
    <row r="35" spans="1:27" ht="22.2">
      <c r="A35" s="217" t="s">
        <v>81</v>
      </c>
      <c r="B35" s="185"/>
      <c r="C35" s="185"/>
      <c r="D35" s="185"/>
      <c r="E35" s="185"/>
      <c r="F35" s="199"/>
      <c r="G35" s="214"/>
      <c r="H35" s="232">
        <f>SUM(H33:H34)</f>
        <v>0</v>
      </c>
      <c r="I35" s="225"/>
      <c r="J35" s="232">
        <f>SUM(J33:J34)</f>
        <v>0</v>
      </c>
      <c r="K35" s="225"/>
      <c r="L35" s="198"/>
      <c r="M35" s="232">
        <f>SUM(M33:M34)</f>
        <v>0</v>
      </c>
      <c r="N35" s="198"/>
      <c r="O35" s="233">
        <f>SUM(O33:O34)</f>
        <v>124165</v>
      </c>
      <c r="P35" s="198"/>
      <c r="Q35" s="232">
        <f>SUM(Q33:Q34)</f>
        <v>0</v>
      </c>
      <c r="R35" s="198"/>
      <c r="S35" s="234">
        <f>SUM(S33:S34)</f>
        <v>-2019</v>
      </c>
      <c r="T35" s="198"/>
      <c r="U35" s="234">
        <f t="shared" si="5"/>
        <v>-2019</v>
      </c>
      <c r="V35" s="198"/>
      <c r="W35" s="196">
        <f>SUM(H35:P35,U35)</f>
        <v>122146</v>
      </c>
      <c r="X35" s="198"/>
      <c r="Y35" s="196">
        <f>SUM(Y33:Y34)</f>
        <v>-6046</v>
      </c>
      <c r="Z35" s="198"/>
      <c r="AA35" s="233">
        <f>SUM(AA33:AA34)</f>
        <v>116100</v>
      </c>
    </row>
    <row r="36" spans="1:27" ht="10.8" customHeight="1">
      <c r="F36" s="187"/>
      <c r="L36" s="192"/>
      <c r="S36" s="235"/>
      <c r="W36" s="192"/>
      <c r="X36" s="192"/>
    </row>
    <row r="37" spans="1:27" ht="22.8" thickBot="1">
      <c r="A37" s="217" t="s">
        <v>186</v>
      </c>
      <c r="B37" s="217"/>
      <c r="C37" s="217"/>
      <c r="D37" s="217"/>
      <c r="E37" s="217"/>
      <c r="F37" s="187"/>
      <c r="G37" s="214"/>
      <c r="H37" s="236">
        <f>+H18+H35+H30</f>
        <v>441561</v>
      </c>
      <c r="I37" s="198"/>
      <c r="J37" s="236">
        <f>+J18+J35+J30</f>
        <v>2832156</v>
      </c>
      <c r="K37" s="197"/>
      <c r="L37" s="197"/>
      <c r="M37" s="236">
        <f>+M18+M35+M30</f>
        <v>45209</v>
      </c>
      <c r="N37" s="198"/>
      <c r="O37" s="236">
        <f>+O18+O35+O30</f>
        <v>1158121</v>
      </c>
      <c r="P37" s="198"/>
      <c r="Q37" s="236">
        <f>+Q18+Q35+Q30</f>
        <v>-1735</v>
      </c>
      <c r="R37" s="198"/>
      <c r="S37" s="237">
        <f>+S18+S35+S30</f>
        <v>-2019</v>
      </c>
      <c r="T37" s="198"/>
      <c r="U37" s="237">
        <f t="shared" ref="U37" si="6">SUM(Q37:T37)</f>
        <v>-3754</v>
      </c>
      <c r="V37" s="197"/>
      <c r="W37" s="236">
        <f>SUM(H37:P37,U37)</f>
        <v>4473293</v>
      </c>
      <c r="X37" s="198"/>
      <c r="Y37" s="236">
        <f>+Y18+Y35+Y30</f>
        <v>-1062</v>
      </c>
      <c r="Z37" s="197"/>
      <c r="AA37" s="236">
        <f>SUM(W37:Y37)</f>
        <v>4472231</v>
      </c>
    </row>
    <row r="38" spans="1:27" ht="22.2" thickTop="1">
      <c r="H38" s="192">
        <f>H37-'BS-3-5'!H80</f>
        <v>0</v>
      </c>
      <c r="J38" s="192">
        <f>J37-'BS-3-5'!H81</f>
        <v>0</v>
      </c>
      <c r="M38" s="192">
        <f>M37-'BS-3-5'!H85</f>
        <v>0</v>
      </c>
      <c r="O38" s="192">
        <f>O37-'BS-3-5'!H86</f>
        <v>0</v>
      </c>
      <c r="U38" s="192">
        <f>U37-'BS-3-5'!H87</f>
        <v>0</v>
      </c>
      <c r="W38" s="205">
        <f>W37-'BS-3-5'!H88</f>
        <v>0</v>
      </c>
      <c r="Y38" s="205">
        <f>Y37-'BS-3-5'!H89</f>
        <v>0</v>
      </c>
      <c r="AA38" s="205">
        <f>AA37-'BS-3-5'!H90</f>
        <v>0</v>
      </c>
    </row>
  </sheetData>
  <mergeCells count="4">
    <mergeCell ref="H4:AA4"/>
    <mergeCell ref="M5:O5"/>
    <mergeCell ref="Q5:U5"/>
    <mergeCell ref="H14:AA14"/>
  </mergeCells>
  <pageMargins left="0.8" right="0.8" top="0.65" bottom="0.5" header="0.5" footer="0.5"/>
  <pageSetup paperSize="9" scale="63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8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7"/>
  <sheetViews>
    <sheetView showGridLines="0" view="pageBreakPreview" topLeftCell="G1" zoomScale="70" zoomScaleNormal="87" zoomScaleSheetLayoutView="70" workbookViewId="0">
      <selection activeCell="L26" sqref="L26"/>
    </sheetView>
  </sheetViews>
  <sheetFormatPr defaultColWidth="3.33203125" defaultRowHeight="21.6" customHeight="1"/>
  <cols>
    <col min="1" max="4" width="1.77734375" style="78" customWidth="1"/>
    <col min="5" max="5" width="47.33203125" style="78" customWidth="1"/>
    <col min="6" max="6" width="9.6640625" style="76" customWidth="1"/>
    <col min="7" max="7" width="1.33203125" style="76" customWidth="1"/>
    <col min="8" max="8" width="11.5546875" style="76" customWidth="1"/>
    <col min="9" max="9" width="1.33203125" style="76" customWidth="1"/>
    <col min="10" max="10" width="11.5546875" style="76" customWidth="1"/>
    <col min="11" max="11" width="1.33203125" style="76" customWidth="1"/>
    <col min="12" max="12" width="11.5546875" style="76" customWidth="1"/>
    <col min="13" max="13" width="1.33203125" style="76" customWidth="1"/>
    <col min="14" max="14" width="11.5546875" style="76" customWidth="1"/>
    <col min="15" max="15" width="1.33203125" style="76" customWidth="1"/>
    <col min="16" max="16" width="11.5546875" style="76" customWidth="1"/>
    <col min="17" max="17" width="1.33203125" style="76" customWidth="1"/>
    <col min="18" max="18" width="11.5546875" style="65" customWidth="1"/>
    <col min="19" max="19" width="1.33203125" style="65" customWidth="1"/>
    <col min="20" max="20" width="11.5546875" style="65" customWidth="1"/>
    <col min="21" max="21" width="14.77734375" style="65" bestFit="1" customWidth="1"/>
    <col min="22" max="22" width="3.33203125" style="65"/>
    <col min="23" max="24" width="10.33203125" style="65" bestFit="1" customWidth="1"/>
    <col min="25" max="16384" width="3.33203125" style="65"/>
  </cols>
  <sheetData>
    <row r="1" spans="1:27" ht="21.6" customHeight="1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56"/>
      <c r="V1" s="56"/>
      <c r="W1" s="56"/>
      <c r="X1" s="56"/>
      <c r="Y1" s="56"/>
      <c r="Z1" s="56"/>
      <c r="AA1" s="56"/>
    </row>
    <row r="2" spans="1:27" ht="21.6" customHeight="1">
      <c r="A2" s="14" t="s">
        <v>65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7" ht="21.6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7" ht="21.6" customHeight="1">
      <c r="A4" s="57"/>
      <c r="B4" s="56"/>
      <c r="C4" s="56"/>
      <c r="D4" s="56"/>
      <c r="E4" s="56"/>
      <c r="F4" s="59"/>
      <c r="G4" s="59"/>
      <c r="H4" s="305" t="s">
        <v>15</v>
      </c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</row>
    <row r="5" spans="1:27" ht="21.6" customHeight="1">
      <c r="A5" s="57"/>
      <c r="B5" s="56"/>
      <c r="C5" s="56"/>
      <c r="D5" s="56"/>
      <c r="E5" s="56"/>
      <c r="F5" s="59"/>
      <c r="G5" s="59"/>
      <c r="H5" s="286"/>
      <c r="I5" s="286"/>
      <c r="J5" s="286"/>
      <c r="K5" s="286"/>
      <c r="L5" s="286"/>
      <c r="M5" s="286"/>
      <c r="N5" s="286"/>
      <c r="O5" s="286"/>
      <c r="P5" s="306" t="s">
        <v>16</v>
      </c>
      <c r="Q5" s="306"/>
      <c r="R5" s="306"/>
      <c r="S5" s="286"/>
      <c r="T5" s="286"/>
    </row>
    <row r="6" spans="1:27" ht="21.6" customHeight="1">
      <c r="A6" s="18"/>
      <c r="B6" s="56"/>
      <c r="C6" s="56"/>
      <c r="D6" s="56"/>
      <c r="E6" s="56"/>
      <c r="F6" s="56"/>
      <c r="G6" s="56"/>
      <c r="H6" s="61"/>
      <c r="I6" s="60"/>
      <c r="J6" s="61"/>
      <c r="K6" s="60"/>
      <c r="L6" s="64"/>
      <c r="M6" s="60"/>
      <c r="N6" s="60" t="s">
        <v>96</v>
      </c>
      <c r="O6" s="60"/>
      <c r="P6" s="65"/>
      <c r="Q6" s="65"/>
      <c r="S6" s="64"/>
      <c r="T6" s="64"/>
    </row>
    <row r="7" spans="1:27" ht="21.6" customHeight="1">
      <c r="A7" s="18"/>
      <c r="B7" s="18"/>
      <c r="C7" s="18"/>
      <c r="D7" s="18"/>
      <c r="E7" s="18"/>
      <c r="F7" s="56"/>
      <c r="G7" s="56"/>
      <c r="H7" s="60" t="s">
        <v>12</v>
      </c>
      <c r="I7" s="60"/>
      <c r="J7" s="60"/>
      <c r="K7" s="60"/>
      <c r="L7" s="64"/>
      <c r="M7" s="60"/>
      <c r="N7" s="60" t="s">
        <v>97</v>
      </c>
      <c r="O7" s="60"/>
      <c r="P7" s="60"/>
      <c r="Q7" s="60"/>
      <c r="R7" s="60"/>
      <c r="S7" s="64"/>
      <c r="T7" s="64"/>
    </row>
    <row r="8" spans="1:27" ht="21.6" customHeight="1">
      <c r="A8" s="18"/>
      <c r="B8" s="18"/>
      <c r="C8" s="18"/>
      <c r="D8" s="18"/>
      <c r="E8" s="18"/>
      <c r="F8" s="56"/>
      <c r="G8" s="56"/>
      <c r="H8" s="60" t="s">
        <v>66</v>
      </c>
      <c r="I8" s="60"/>
      <c r="J8" s="60" t="s">
        <v>54</v>
      </c>
      <c r="K8" s="60"/>
      <c r="L8" s="64" t="s">
        <v>121</v>
      </c>
      <c r="M8" s="60"/>
      <c r="N8" s="60" t="s">
        <v>98</v>
      </c>
      <c r="O8" s="60"/>
      <c r="P8" s="60" t="s">
        <v>55</v>
      </c>
      <c r="Q8" s="60"/>
      <c r="R8" s="64"/>
      <c r="S8" s="64"/>
      <c r="T8" s="64" t="s">
        <v>52</v>
      </c>
    </row>
    <row r="9" spans="1:27" ht="21.6" customHeight="1">
      <c r="A9" s="18"/>
      <c r="B9" s="18"/>
      <c r="C9" s="18"/>
      <c r="D9" s="18"/>
      <c r="E9" s="18"/>
      <c r="F9" s="24" t="s">
        <v>1</v>
      </c>
      <c r="G9" s="56"/>
      <c r="H9" s="60" t="s">
        <v>67</v>
      </c>
      <c r="I9" s="60"/>
      <c r="J9" s="60" t="s">
        <v>68</v>
      </c>
      <c r="K9" s="60"/>
      <c r="L9" s="64" t="s">
        <v>122</v>
      </c>
      <c r="M9" s="60"/>
      <c r="N9" s="60" t="s">
        <v>99</v>
      </c>
      <c r="O9" s="60"/>
      <c r="P9" s="60" t="s">
        <v>56</v>
      </c>
      <c r="Q9" s="60"/>
      <c r="R9" s="64" t="s">
        <v>18</v>
      </c>
      <c r="S9" s="64"/>
      <c r="T9" s="64" t="s">
        <v>53</v>
      </c>
    </row>
    <row r="10" spans="1:27" ht="21.6" customHeight="1">
      <c r="A10" s="18"/>
      <c r="B10" s="18"/>
      <c r="C10" s="18"/>
      <c r="D10" s="18"/>
      <c r="E10" s="18"/>
      <c r="F10" s="24"/>
      <c r="G10" s="114"/>
      <c r="H10" s="304" t="s">
        <v>49</v>
      </c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</row>
    <row r="11" spans="1:27" ht="21.6" customHeight="1">
      <c r="A11" s="66" t="s">
        <v>156</v>
      </c>
      <c r="B11" s="66"/>
      <c r="C11" s="66"/>
      <c r="D11" s="66"/>
      <c r="E11" s="66"/>
      <c r="F11" s="24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7" ht="21.6" customHeight="1">
      <c r="A12" s="67" t="s">
        <v>154</v>
      </c>
      <c r="B12" s="67"/>
      <c r="C12" s="67"/>
      <c r="D12" s="67"/>
      <c r="E12" s="67"/>
      <c r="F12" s="33"/>
      <c r="G12" s="56"/>
      <c r="H12" s="42">
        <v>441559</v>
      </c>
      <c r="I12" s="42"/>
      <c r="J12" s="42">
        <v>2832119</v>
      </c>
      <c r="K12" s="42"/>
      <c r="L12" s="42">
        <v>96396</v>
      </c>
      <c r="M12" s="42"/>
      <c r="N12" s="42">
        <v>3805</v>
      </c>
      <c r="O12" s="42"/>
      <c r="P12" s="42">
        <v>45209</v>
      </c>
      <c r="Q12" s="42"/>
      <c r="R12" s="42">
        <v>1049449</v>
      </c>
      <c r="S12" s="42"/>
      <c r="T12" s="42">
        <f>SUM(H12:S12)</f>
        <v>4468537</v>
      </c>
    </row>
    <row r="13" spans="1:27" ht="14.4" customHeight="1">
      <c r="A13" s="67"/>
      <c r="B13" s="67"/>
      <c r="C13" s="67"/>
      <c r="D13" s="67"/>
      <c r="E13" s="67"/>
      <c r="F13" s="33"/>
      <c r="G13" s="5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7" ht="21.6" customHeight="1">
      <c r="A14" s="67" t="s">
        <v>79</v>
      </c>
      <c r="B14" s="67"/>
      <c r="C14" s="67"/>
      <c r="D14" s="67"/>
      <c r="E14" s="67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7" ht="21.6" customHeight="1">
      <c r="A15" s="65"/>
      <c r="B15" s="69" t="s">
        <v>174</v>
      </c>
      <c r="C15" s="70"/>
      <c r="D15" s="70"/>
      <c r="E15" s="70"/>
      <c r="F15" s="123"/>
      <c r="G15" s="31"/>
      <c r="H15" s="71"/>
      <c r="I15" s="31"/>
      <c r="J15" s="52"/>
      <c r="K15" s="31"/>
      <c r="L15" s="30"/>
      <c r="M15" s="31"/>
      <c r="N15" s="52"/>
      <c r="O15" s="31"/>
      <c r="P15" s="52"/>
      <c r="Q15" s="31"/>
      <c r="R15" s="52"/>
      <c r="S15" s="31"/>
      <c r="T15" s="48"/>
    </row>
    <row r="16" spans="1:27" ht="21.6" customHeight="1">
      <c r="A16" s="65"/>
      <c r="B16" s="70" t="s">
        <v>140</v>
      </c>
      <c r="C16" s="70"/>
      <c r="D16" s="70"/>
      <c r="E16" s="70"/>
      <c r="F16" s="43">
        <v>11</v>
      </c>
      <c r="G16" s="31"/>
      <c r="H16" s="71">
        <v>0</v>
      </c>
      <c r="I16" s="31"/>
      <c r="J16" s="52">
        <v>0</v>
      </c>
      <c r="K16" s="31"/>
      <c r="L16" s="52">
        <v>0</v>
      </c>
      <c r="M16" s="31"/>
      <c r="N16" s="52">
        <v>0</v>
      </c>
      <c r="O16" s="31"/>
      <c r="P16" s="52">
        <v>0</v>
      </c>
      <c r="Q16" s="31"/>
      <c r="R16" s="31">
        <v>-198699</v>
      </c>
      <c r="S16" s="31"/>
      <c r="T16" s="48">
        <f t="shared" ref="T16" si="0">SUM(H16:S16)</f>
        <v>-198699</v>
      </c>
    </row>
    <row r="17" spans="1:20" ht="21.6" customHeight="1">
      <c r="A17" s="65"/>
      <c r="B17" s="69" t="s">
        <v>175</v>
      </c>
      <c r="C17" s="70"/>
      <c r="D17" s="70"/>
      <c r="E17" s="70"/>
      <c r="F17" s="31"/>
      <c r="G17" s="31"/>
      <c r="H17" s="159">
        <f>SUM(H15:H16)</f>
        <v>0</v>
      </c>
      <c r="I17" s="31"/>
      <c r="J17" s="159">
        <f>SUM(J15:J16)</f>
        <v>0</v>
      </c>
      <c r="K17" s="136"/>
      <c r="L17" s="160">
        <f>SUM(L15:L16)</f>
        <v>0</v>
      </c>
      <c r="M17" s="136"/>
      <c r="N17" s="159">
        <f>SUM(N15:N16)</f>
        <v>0</v>
      </c>
      <c r="O17" s="31"/>
      <c r="P17" s="80">
        <f>SUM(P15:P16)</f>
        <v>0</v>
      </c>
      <c r="Q17" s="31"/>
      <c r="R17" s="38">
        <f>SUM(R15:R16)</f>
        <v>-198699</v>
      </c>
      <c r="S17" s="31"/>
      <c r="T17" s="38">
        <f>SUM(H17:S17)</f>
        <v>-198699</v>
      </c>
    </row>
    <row r="18" spans="1:20" ht="14.4" customHeight="1">
      <c r="A18" s="67"/>
      <c r="B18" s="70"/>
      <c r="C18" s="70"/>
      <c r="D18" s="70"/>
      <c r="E18" s="70"/>
      <c r="F18" s="31"/>
      <c r="G18" s="31"/>
      <c r="H18" s="42"/>
      <c r="I18" s="31"/>
      <c r="J18" s="42"/>
      <c r="K18" s="31"/>
      <c r="L18" s="42"/>
      <c r="M18" s="31"/>
      <c r="N18" s="42"/>
      <c r="O18" s="31"/>
      <c r="P18" s="42"/>
      <c r="Q18" s="31"/>
      <c r="R18" s="42"/>
      <c r="S18" s="31"/>
      <c r="T18" s="42"/>
    </row>
    <row r="19" spans="1:20" ht="21.6" customHeight="1">
      <c r="A19" s="67" t="s">
        <v>80</v>
      </c>
      <c r="B19" s="70"/>
      <c r="C19" s="70"/>
      <c r="D19" s="70"/>
      <c r="E19" s="70"/>
      <c r="F19" s="31"/>
      <c r="G19" s="31"/>
      <c r="H19" s="42"/>
      <c r="I19" s="31"/>
      <c r="J19" s="42"/>
      <c r="K19" s="31"/>
      <c r="L19" s="42"/>
      <c r="M19" s="31"/>
      <c r="N19" s="42"/>
      <c r="O19" s="31"/>
      <c r="P19" s="42"/>
      <c r="Q19" s="31"/>
      <c r="R19" s="42"/>
      <c r="S19" s="31"/>
      <c r="T19" s="42"/>
    </row>
    <row r="20" spans="1:20" ht="21.6" customHeight="1">
      <c r="B20" s="70" t="s">
        <v>139</v>
      </c>
      <c r="C20" s="70"/>
      <c r="D20" s="70"/>
      <c r="E20" s="70"/>
      <c r="F20" s="31"/>
      <c r="G20" s="31"/>
      <c r="H20" s="71">
        <v>0</v>
      </c>
      <c r="I20" s="71"/>
      <c r="J20" s="71">
        <v>0</v>
      </c>
      <c r="K20" s="71"/>
      <c r="L20" s="71">
        <v>0</v>
      </c>
      <c r="M20" s="71"/>
      <c r="N20" s="71">
        <v>0</v>
      </c>
      <c r="O20" s="71"/>
      <c r="P20" s="71">
        <v>0</v>
      </c>
      <c r="Q20" s="31"/>
      <c r="R20" s="31">
        <v>37496</v>
      </c>
      <c r="S20" s="31"/>
      <c r="T20" s="48">
        <f>SUM(H20:S20)</f>
        <v>37496</v>
      </c>
    </row>
    <row r="21" spans="1:20" ht="21.6" customHeight="1">
      <c r="A21" s="70"/>
      <c r="B21" s="70" t="s">
        <v>159</v>
      </c>
      <c r="C21" s="70"/>
      <c r="D21" s="70"/>
      <c r="E21" s="70"/>
      <c r="F21" s="31"/>
      <c r="G21" s="56"/>
      <c r="H21" s="50">
        <v>0</v>
      </c>
      <c r="I21" s="71"/>
      <c r="J21" s="50">
        <v>0</v>
      </c>
      <c r="K21" s="50">
        <v>0</v>
      </c>
      <c r="L21" s="50">
        <v>0</v>
      </c>
      <c r="M21" s="50">
        <v>0</v>
      </c>
      <c r="N21" s="50">
        <v>0</v>
      </c>
      <c r="O21" s="50">
        <v>0</v>
      </c>
      <c r="P21" s="50">
        <v>0</v>
      </c>
      <c r="Q21" s="50">
        <v>0</v>
      </c>
      <c r="R21" s="155">
        <v>8679</v>
      </c>
      <c r="S21" s="50">
        <v>0</v>
      </c>
      <c r="T21" s="48">
        <f>SUM(H21:S21)</f>
        <v>8679</v>
      </c>
    </row>
    <row r="22" spans="1:20" ht="21.6" customHeight="1">
      <c r="A22" s="67" t="s">
        <v>81</v>
      </c>
      <c r="B22" s="70"/>
      <c r="C22" s="70"/>
      <c r="D22" s="70"/>
      <c r="E22" s="70"/>
      <c r="F22" s="31"/>
      <c r="G22" s="31"/>
      <c r="H22" s="159">
        <f>SUM(H20:H21)</f>
        <v>0</v>
      </c>
      <c r="I22" s="136"/>
      <c r="J22" s="159">
        <f>SUM(J20:J21)</f>
        <v>0</v>
      </c>
      <c r="K22" s="136"/>
      <c r="L22" s="159">
        <f>SUM(L20:L21)</f>
        <v>0</v>
      </c>
      <c r="M22" s="136"/>
      <c r="N22" s="159">
        <f>SUM(N20:N21)</f>
        <v>0</v>
      </c>
      <c r="O22" s="136"/>
      <c r="P22" s="159">
        <f>SUM(P20:P21)</f>
        <v>0</v>
      </c>
      <c r="Q22" s="31"/>
      <c r="R22" s="38">
        <f>SUM(R20:R21)</f>
        <v>46175</v>
      </c>
      <c r="S22" s="31"/>
      <c r="T22" s="38">
        <f>SUM(H22:R22)</f>
        <v>46175</v>
      </c>
    </row>
    <row r="23" spans="1:20" ht="14.4" customHeight="1">
      <c r="A23" s="67"/>
      <c r="B23" s="70"/>
      <c r="C23" s="70"/>
      <c r="D23" s="70"/>
      <c r="E23" s="70"/>
      <c r="F23" s="31"/>
      <c r="G23" s="31"/>
      <c r="H23" s="161"/>
      <c r="I23" s="136"/>
      <c r="J23" s="161"/>
      <c r="K23" s="136"/>
      <c r="L23" s="161"/>
      <c r="M23" s="136"/>
      <c r="N23" s="161"/>
      <c r="O23" s="136"/>
      <c r="P23" s="161"/>
      <c r="Q23" s="31"/>
      <c r="R23" s="42"/>
      <c r="S23" s="31"/>
      <c r="T23" s="42"/>
    </row>
    <row r="24" spans="1:20" ht="21.6" customHeight="1">
      <c r="A24" s="70" t="s">
        <v>173</v>
      </c>
      <c r="B24" s="70"/>
      <c r="C24" s="70"/>
      <c r="D24" s="70"/>
      <c r="E24" s="70"/>
      <c r="F24" s="43"/>
      <c r="G24" s="31"/>
      <c r="H24" s="162">
        <v>0</v>
      </c>
      <c r="I24" s="136"/>
      <c r="J24" s="162">
        <v>0</v>
      </c>
      <c r="K24" s="136"/>
      <c r="L24" s="163">
        <v>-96396</v>
      </c>
      <c r="M24" s="136"/>
      <c r="N24" s="162">
        <v>0</v>
      </c>
      <c r="O24" s="136"/>
      <c r="P24" s="162">
        <v>0</v>
      </c>
      <c r="Q24" s="31"/>
      <c r="R24" s="77">
        <v>96396</v>
      </c>
      <c r="S24" s="31"/>
      <c r="T24" s="164">
        <f>SUM(H24:S24)</f>
        <v>0</v>
      </c>
    </row>
    <row r="25" spans="1:20" ht="14.4" customHeight="1">
      <c r="A25" s="70"/>
      <c r="B25" s="70"/>
      <c r="C25" s="70"/>
      <c r="D25" s="70"/>
      <c r="E25" s="70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0" ht="21.6" customHeight="1" thickBot="1">
      <c r="A26" s="67" t="s">
        <v>155</v>
      </c>
      <c r="B26" s="67"/>
      <c r="C26" s="67"/>
      <c r="D26" s="67"/>
      <c r="E26" s="67"/>
      <c r="F26" s="56"/>
      <c r="G26" s="56"/>
      <c r="H26" s="79">
        <f>H12+H17+H22+H24</f>
        <v>441559</v>
      </c>
      <c r="I26" s="40"/>
      <c r="J26" s="79">
        <f>J12+J17+J22+J24</f>
        <v>2832119</v>
      </c>
      <c r="K26" s="44"/>
      <c r="L26" s="167">
        <f>L12+L17+L22+L24</f>
        <v>0</v>
      </c>
      <c r="M26" s="44"/>
      <c r="N26" s="79">
        <f>N12+N17+N22+N24</f>
        <v>3805</v>
      </c>
      <c r="O26" s="42"/>
      <c r="P26" s="79">
        <f>P12+P17+P22+P24</f>
        <v>45209</v>
      </c>
      <c r="Q26" s="44"/>
      <c r="R26" s="79">
        <f>R12+R17+R22+R24</f>
        <v>993321</v>
      </c>
      <c r="T26" s="79">
        <f>T12+T17+T22+T24</f>
        <v>4316013</v>
      </c>
    </row>
    <row r="27" spans="1:20" ht="21.6" customHeight="1" thickTop="1"/>
  </sheetData>
  <mergeCells count="3">
    <mergeCell ref="H10:T10"/>
    <mergeCell ref="H4:T4"/>
    <mergeCell ref="P5:R5"/>
  </mergeCells>
  <pageMargins left="0.8" right="0.8" top="0.65" bottom="0.5" header="0.5" footer="0.5"/>
  <pageSetup paperSize="9" scale="80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6F6DC-C4DF-45D6-B152-88308CD52994}">
  <dimension ref="A1:S27"/>
  <sheetViews>
    <sheetView showGridLines="0" view="pageBreakPreview" topLeftCell="J13" zoomScale="85" zoomScaleNormal="90" zoomScaleSheetLayoutView="85" workbookViewId="0">
      <selection activeCell="P29" sqref="P29"/>
    </sheetView>
  </sheetViews>
  <sheetFormatPr defaultColWidth="3.44140625" defaultRowHeight="21.6" customHeight="1"/>
  <cols>
    <col min="1" max="4" width="1.77734375" style="186" customWidth="1"/>
    <col min="5" max="5" width="47" style="186" customWidth="1"/>
    <col min="6" max="6" width="9.33203125" style="192" customWidth="1"/>
    <col min="7" max="7" width="1.21875" style="192" customWidth="1"/>
    <col min="8" max="8" width="14.77734375" style="192" customWidth="1"/>
    <col min="9" max="9" width="1.21875" style="192" customWidth="1"/>
    <col min="10" max="10" width="14.77734375" style="192" customWidth="1"/>
    <col min="11" max="11" width="1.21875" style="192" customWidth="1"/>
    <col min="12" max="12" width="14.77734375" style="192" customWidth="1"/>
    <col min="13" max="13" width="1.21875" style="192" customWidth="1"/>
    <col min="14" max="14" width="14.77734375" style="192" customWidth="1"/>
    <col min="15" max="15" width="1.21875" style="192" customWidth="1"/>
    <col min="16" max="16" width="14.77734375" style="192" customWidth="1"/>
    <col min="17" max="17" width="1.21875" style="192" customWidth="1"/>
    <col min="18" max="18" width="14.77734375" style="205" customWidth="1"/>
    <col min="19" max="19" width="14.77734375" style="205" bestFit="1" customWidth="1"/>
    <col min="20" max="20" width="3.44140625" style="205"/>
    <col min="21" max="22" width="10.44140625" style="205" bestFit="1" customWidth="1"/>
    <col min="23" max="16384" width="3.44140625" style="205"/>
  </cols>
  <sheetData>
    <row r="1" spans="1:19" s="238" customFormat="1" ht="21.6" customHeight="1">
      <c r="A1" s="211" t="s">
        <v>40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2"/>
    </row>
    <row r="2" spans="1:19" s="238" customFormat="1" ht="21.6" customHeight="1">
      <c r="A2" s="211" t="s">
        <v>65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39"/>
    </row>
    <row r="3" spans="1:19" s="238" customFormat="1" ht="21.6" customHeight="1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39"/>
    </row>
    <row r="4" spans="1:19" s="212" customFormat="1" ht="21.6" customHeight="1">
      <c r="A4" s="193"/>
      <c r="H4" s="307" t="s">
        <v>15</v>
      </c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239"/>
    </row>
    <row r="5" spans="1:19" s="212" customFormat="1" ht="21.6" customHeight="1">
      <c r="A5" s="193"/>
      <c r="H5" s="214"/>
      <c r="I5" s="214"/>
      <c r="J5" s="214"/>
      <c r="K5" s="214"/>
      <c r="L5" s="214"/>
      <c r="M5" s="214"/>
      <c r="N5" s="308" t="s">
        <v>16</v>
      </c>
      <c r="O5" s="308"/>
      <c r="P5" s="308"/>
      <c r="Q5" s="214"/>
      <c r="R5" s="214"/>
      <c r="S5" s="239"/>
    </row>
    <row r="6" spans="1:19" s="212" customFormat="1" ht="21.6" customHeight="1">
      <c r="A6" s="213"/>
      <c r="H6" s="205"/>
      <c r="I6" s="192"/>
      <c r="J6" s="205"/>
      <c r="K6" s="192"/>
      <c r="L6" s="192" t="s">
        <v>96</v>
      </c>
      <c r="M6" s="192"/>
      <c r="N6" s="192"/>
      <c r="O6" s="192"/>
      <c r="P6" s="192"/>
      <c r="Q6" s="216"/>
      <c r="R6" s="216"/>
      <c r="S6" s="239"/>
    </row>
    <row r="7" spans="1:19" s="212" customFormat="1" ht="21.6" customHeight="1">
      <c r="A7" s="213"/>
      <c r="B7" s="213"/>
      <c r="C7" s="213"/>
      <c r="D7" s="213"/>
      <c r="E7" s="213"/>
      <c r="H7" s="192" t="s">
        <v>12</v>
      </c>
      <c r="I7" s="192"/>
      <c r="J7" s="192"/>
      <c r="K7" s="192"/>
      <c r="L7" s="192" t="s">
        <v>97</v>
      </c>
      <c r="M7" s="192"/>
      <c r="Q7" s="216"/>
      <c r="R7" s="216"/>
    </row>
    <row r="8" spans="1:19" s="212" customFormat="1" ht="21.6" customHeight="1">
      <c r="A8" s="213"/>
      <c r="B8" s="213"/>
      <c r="C8" s="213"/>
      <c r="D8" s="213"/>
      <c r="E8" s="213"/>
      <c r="H8" s="192" t="s">
        <v>66</v>
      </c>
      <c r="I8" s="192"/>
      <c r="J8" s="192" t="s">
        <v>54</v>
      </c>
      <c r="K8" s="192"/>
      <c r="L8" s="192" t="s">
        <v>98</v>
      </c>
      <c r="M8" s="192"/>
      <c r="N8" s="192" t="s">
        <v>55</v>
      </c>
      <c r="O8" s="192"/>
      <c r="P8" s="216"/>
      <c r="Q8" s="216"/>
      <c r="R8" s="216" t="s">
        <v>52</v>
      </c>
      <c r="S8" s="205"/>
    </row>
    <row r="9" spans="1:19" s="212" customFormat="1" ht="21.6" customHeight="1">
      <c r="A9" s="213"/>
      <c r="B9" s="213"/>
      <c r="C9" s="213"/>
      <c r="D9" s="213"/>
      <c r="E9" s="213"/>
      <c r="F9" s="187" t="s">
        <v>1</v>
      </c>
      <c r="H9" s="192" t="s">
        <v>67</v>
      </c>
      <c r="I9" s="192"/>
      <c r="J9" s="192" t="s">
        <v>68</v>
      </c>
      <c r="K9" s="192"/>
      <c r="L9" s="192" t="s">
        <v>99</v>
      </c>
      <c r="M9" s="192"/>
      <c r="N9" s="192" t="s">
        <v>56</v>
      </c>
      <c r="O9" s="192"/>
      <c r="P9" s="216" t="s">
        <v>18</v>
      </c>
      <c r="Q9" s="216"/>
      <c r="R9" s="216" t="s">
        <v>53</v>
      </c>
    </row>
    <row r="10" spans="1:19" s="212" customFormat="1" ht="21.6" customHeight="1">
      <c r="A10" s="213"/>
      <c r="B10" s="213"/>
      <c r="C10" s="213"/>
      <c r="D10" s="213"/>
      <c r="E10" s="213"/>
      <c r="F10" s="187"/>
      <c r="G10" s="240"/>
      <c r="H10" s="309" t="s">
        <v>49</v>
      </c>
      <c r="I10" s="309"/>
      <c r="J10" s="309"/>
      <c r="K10" s="309"/>
      <c r="L10" s="309"/>
      <c r="M10" s="309"/>
      <c r="N10" s="309"/>
      <c r="O10" s="309"/>
      <c r="P10" s="309"/>
      <c r="Q10" s="309"/>
      <c r="R10" s="309"/>
    </row>
    <row r="11" spans="1:19" ht="21.6" customHeight="1">
      <c r="A11" s="217" t="s">
        <v>184</v>
      </c>
      <c r="B11" s="217"/>
      <c r="C11" s="217"/>
      <c r="D11" s="217"/>
      <c r="E11" s="217"/>
      <c r="F11" s="187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</row>
    <row r="12" spans="1:19" ht="21.6" customHeight="1">
      <c r="A12" s="217" t="s">
        <v>214</v>
      </c>
      <c r="B12" s="217"/>
      <c r="C12" s="217"/>
      <c r="D12" s="217"/>
      <c r="E12" s="217"/>
      <c r="F12" s="187"/>
      <c r="G12" s="218"/>
      <c r="H12" s="198">
        <v>441561</v>
      </c>
      <c r="I12" s="198"/>
      <c r="J12" s="198">
        <v>2832156</v>
      </c>
      <c r="K12" s="198"/>
      <c r="L12" s="198">
        <v>3805</v>
      </c>
      <c r="M12" s="198"/>
      <c r="N12" s="198">
        <v>45209</v>
      </c>
      <c r="O12" s="198"/>
      <c r="P12" s="198">
        <v>1098621</v>
      </c>
      <c r="Q12" s="198"/>
      <c r="R12" s="198">
        <f>SUM(H12:P12)</f>
        <v>4421352</v>
      </c>
    </row>
    <row r="13" spans="1:19" ht="21.6" customHeight="1">
      <c r="A13" s="185" t="s">
        <v>215</v>
      </c>
      <c r="B13" s="217"/>
      <c r="C13" s="217"/>
      <c r="D13" s="217"/>
      <c r="E13" s="217"/>
      <c r="F13" s="187" t="s">
        <v>95</v>
      </c>
      <c r="G13" s="218"/>
      <c r="H13" s="188">
        <v>0</v>
      </c>
      <c r="I13" s="218"/>
      <c r="J13" s="188">
        <v>0</v>
      </c>
      <c r="K13" s="218"/>
      <c r="L13" s="188">
        <v>0</v>
      </c>
      <c r="M13" s="218"/>
      <c r="N13" s="188">
        <v>0</v>
      </c>
      <c r="O13" s="218"/>
      <c r="P13" s="241">
        <v>-199</v>
      </c>
      <c r="Q13" s="218"/>
      <c r="R13" s="241">
        <f>SUM(H13:P13)</f>
        <v>-199</v>
      </c>
    </row>
    <row r="14" spans="1:19" ht="21.6" customHeight="1">
      <c r="A14" s="217" t="s">
        <v>185</v>
      </c>
      <c r="B14" s="217"/>
      <c r="C14" s="217"/>
      <c r="D14" s="217"/>
      <c r="E14" s="217"/>
      <c r="F14" s="191"/>
      <c r="G14" s="212"/>
      <c r="H14" s="196">
        <f>SUM(H12:H13)</f>
        <v>441561</v>
      </c>
      <c r="I14" s="198"/>
      <c r="J14" s="196">
        <f>SUM(J12:J13)</f>
        <v>2832156</v>
      </c>
      <c r="K14" s="198"/>
      <c r="L14" s="196">
        <f>SUM(L12:L13)</f>
        <v>3805</v>
      </c>
      <c r="M14" s="198"/>
      <c r="N14" s="196">
        <f>SUM(N12:N13)</f>
        <v>45209</v>
      </c>
      <c r="O14" s="198"/>
      <c r="P14" s="196">
        <f>SUM(P12:P13)</f>
        <v>1098422</v>
      </c>
      <c r="Q14" s="198"/>
      <c r="R14" s="196">
        <f>SUM(H14:P14)</f>
        <v>4421153</v>
      </c>
    </row>
    <row r="15" spans="1:19" ht="14.4" customHeight="1">
      <c r="A15" s="217"/>
      <c r="B15" s="217"/>
      <c r="C15" s="217"/>
      <c r="D15" s="217"/>
      <c r="E15" s="217"/>
      <c r="F15" s="191"/>
      <c r="G15" s="212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</row>
    <row r="16" spans="1:19" ht="21.6" customHeight="1">
      <c r="A16" s="217" t="s">
        <v>79</v>
      </c>
      <c r="B16" s="217"/>
      <c r="C16" s="217"/>
      <c r="D16" s="217"/>
      <c r="E16" s="217"/>
      <c r="F16" s="191"/>
      <c r="G16" s="212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</row>
    <row r="17" spans="1:18" ht="21.6" customHeight="1">
      <c r="A17" s="217"/>
      <c r="B17" s="222" t="s">
        <v>174</v>
      </c>
      <c r="C17" s="217"/>
      <c r="D17" s="217"/>
      <c r="E17" s="217"/>
      <c r="F17" s="191"/>
      <c r="G17" s="212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</row>
    <row r="18" spans="1:18" ht="21.6" customHeight="1">
      <c r="A18" s="217"/>
      <c r="B18" s="185" t="s">
        <v>140</v>
      </c>
      <c r="C18" s="217"/>
      <c r="D18" s="217"/>
      <c r="E18" s="217"/>
      <c r="F18" s="191" t="s">
        <v>216</v>
      </c>
      <c r="G18" s="212"/>
      <c r="H18" s="228">
        <v>0</v>
      </c>
      <c r="I18" s="201"/>
      <c r="J18" s="228">
        <v>0</v>
      </c>
      <c r="K18" s="201"/>
      <c r="L18" s="228">
        <v>0</v>
      </c>
      <c r="M18" s="201"/>
      <c r="N18" s="228">
        <v>0</v>
      </c>
      <c r="O18" s="198"/>
      <c r="P18" s="241">
        <v>-132464</v>
      </c>
      <c r="Q18" s="198"/>
      <c r="R18" s="235">
        <f>SUM(H18:P18)</f>
        <v>-132464</v>
      </c>
    </row>
    <row r="19" spans="1:18" ht="21.6" customHeight="1">
      <c r="A19" s="217"/>
      <c r="B19" s="222" t="s">
        <v>175</v>
      </c>
      <c r="C19" s="217"/>
      <c r="D19" s="217"/>
      <c r="E19" s="217"/>
      <c r="F19" s="191"/>
      <c r="G19" s="212"/>
      <c r="H19" s="233">
        <f ca="1">SUM(H18:H19)</f>
        <v>0</v>
      </c>
      <c r="I19" s="242"/>
      <c r="J19" s="233">
        <f ca="1">SUM(J18:J19)</f>
        <v>0</v>
      </c>
      <c r="K19" s="242"/>
      <c r="L19" s="233">
        <f ca="1">SUM(L18:L19)</f>
        <v>0</v>
      </c>
      <c r="M19" s="242"/>
      <c r="N19" s="233">
        <f ca="1">SUM(N18:N19)</f>
        <v>0</v>
      </c>
      <c r="O19" s="198"/>
      <c r="P19" s="206">
        <f>SUM(P18)</f>
        <v>-132464</v>
      </c>
      <c r="Q19" s="198"/>
      <c r="R19" s="196">
        <f>SUM(R18)</f>
        <v>-132464</v>
      </c>
    </row>
    <row r="20" spans="1:18" ht="14.4" customHeight="1">
      <c r="A20" s="217"/>
      <c r="B20" s="217"/>
      <c r="C20" s="217"/>
      <c r="D20" s="217"/>
      <c r="E20" s="217"/>
      <c r="F20" s="191"/>
      <c r="G20" s="212"/>
      <c r="H20" s="205"/>
      <c r="I20" s="205"/>
      <c r="J20" s="205"/>
      <c r="K20" s="205"/>
      <c r="L20" s="205"/>
      <c r="M20" s="205"/>
      <c r="N20" s="205"/>
      <c r="O20" s="198"/>
      <c r="P20" s="198"/>
      <c r="Q20" s="198"/>
      <c r="R20" s="198"/>
    </row>
    <row r="21" spans="1:18" ht="21.6" customHeight="1">
      <c r="A21" s="217" t="s">
        <v>80</v>
      </c>
      <c r="B21" s="185"/>
      <c r="C21" s="185"/>
      <c r="D21" s="185"/>
      <c r="E21" s="185"/>
      <c r="F21" s="190"/>
      <c r="G21" s="212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</row>
    <row r="22" spans="1:18" ht="21.6" customHeight="1">
      <c r="A22" s="185"/>
      <c r="B22" s="185" t="s">
        <v>139</v>
      </c>
      <c r="C22" s="185"/>
      <c r="D22" s="185"/>
      <c r="E22" s="185"/>
      <c r="F22" s="190"/>
      <c r="G22" s="212"/>
      <c r="H22" s="228">
        <v>0</v>
      </c>
      <c r="I22" s="201"/>
      <c r="J22" s="228">
        <v>0</v>
      </c>
      <c r="K22" s="201"/>
      <c r="L22" s="228">
        <v>0</v>
      </c>
      <c r="M22" s="201"/>
      <c r="N22" s="228">
        <v>0</v>
      </c>
      <c r="O22" s="243"/>
      <c r="P22" s="244">
        <f>'PL6-9'!L114</f>
        <v>32238</v>
      </c>
      <c r="Q22" s="243"/>
      <c r="R22" s="245">
        <f>SUM(H22:P22)</f>
        <v>32238</v>
      </c>
    </row>
    <row r="23" spans="1:18" ht="16.350000000000001" hidden="1" customHeight="1">
      <c r="A23" s="185"/>
      <c r="B23" s="185" t="s">
        <v>159</v>
      </c>
      <c r="C23" s="185"/>
      <c r="D23" s="185"/>
      <c r="E23" s="185"/>
      <c r="F23" s="190"/>
      <c r="G23" s="212"/>
      <c r="H23" s="228"/>
      <c r="I23" s="201"/>
      <c r="J23" s="228"/>
      <c r="K23" s="201"/>
      <c r="L23" s="228"/>
      <c r="M23" s="201"/>
      <c r="N23" s="228"/>
      <c r="O23" s="243"/>
      <c r="P23" s="244"/>
      <c r="Q23" s="243"/>
      <c r="R23" s="246"/>
    </row>
    <row r="24" spans="1:18" ht="21.6" customHeight="1">
      <c r="A24" s="217" t="s">
        <v>81</v>
      </c>
      <c r="B24" s="185"/>
      <c r="C24" s="185"/>
      <c r="D24" s="185"/>
      <c r="E24" s="185"/>
      <c r="F24" s="212"/>
      <c r="G24" s="212"/>
      <c r="H24" s="233">
        <f>SUM(H22:H23)</f>
        <v>0</v>
      </c>
      <c r="I24" s="242"/>
      <c r="J24" s="233">
        <f>SUM(J22:J23)</f>
        <v>0</v>
      </c>
      <c r="K24" s="242"/>
      <c r="L24" s="233">
        <f>SUM(L22:L23)</f>
        <v>0</v>
      </c>
      <c r="M24" s="242"/>
      <c r="N24" s="233">
        <f>SUM(N22:N23)</f>
        <v>0</v>
      </c>
      <c r="O24" s="242"/>
      <c r="P24" s="233">
        <f>SUM(P22:P23)</f>
        <v>32238</v>
      </c>
      <c r="Q24" s="242"/>
      <c r="R24" s="196">
        <f>SUM(H24:P24)</f>
        <v>32238</v>
      </c>
    </row>
    <row r="25" spans="1:18" ht="14.4" customHeight="1">
      <c r="A25" s="222"/>
      <c r="B25" s="185"/>
      <c r="C25" s="185"/>
      <c r="D25" s="185"/>
      <c r="E25" s="185"/>
      <c r="F25" s="212"/>
      <c r="G25" s="212"/>
      <c r="H25" s="198"/>
      <c r="I25" s="190"/>
      <c r="J25" s="198"/>
      <c r="K25" s="190"/>
      <c r="L25" s="198"/>
      <c r="M25" s="190"/>
      <c r="N25" s="198"/>
      <c r="O25" s="190"/>
      <c r="P25" s="198"/>
      <c r="Q25" s="190"/>
      <c r="R25" s="198"/>
    </row>
    <row r="26" spans="1:18" ht="21.6" customHeight="1" thickBot="1">
      <c r="A26" s="217" t="s">
        <v>186</v>
      </c>
      <c r="B26" s="217"/>
      <c r="C26" s="217"/>
      <c r="D26" s="217"/>
      <c r="E26" s="217"/>
      <c r="F26" s="212"/>
      <c r="G26" s="212"/>
      <c r="H26" s="236">
        <f>SUM(H14,H24)</f>
        <v>441561</v>
      </c>
      <c r="I26" s="198"/>
      <c r="J26" s="236">
        <f>SUM(J14,J24)</f>
        <v>2832156</v>
      </c>
      <c r="K26" s="197"/>
      <c r="L26" s="236">
        <f>SUM(L14,L24)</f>
        <v>3805</v>
      </c>
      <c r="M26" s="197"/>
      <c r="N26" s="236">
        <f>SUM(N14,N24)</f>
        <v>45209</v>
      </c>
      <c r="O26" s="197"/>
      <c r="P26" s="236">
        <f>SUM(P14,P19,P24)</f>
        <v>998196</v>
      </c>
      <c r="Q26" s="197"/>
      <c r="R26" s="236">
        <f>SUM(R14,R19,R24)</f>
        <v>4320927</v>
      </c>
    </row>
    <row r="27" spans="1:18" ht="21.6" customHeight="1" thickTop="1">
      <c r="H27" s="192">
        <f>H26-'BS-3-5'!L80</f>
        <v>0</v>
      </c>
      <c r="J27" s="192">
        <f>J26-'BS-3-5'!L81</f>
        <v>0</v>
      </c>
      <c r="L27" s="192">
        <f>L26-'BS-3-5'!L82</f>
        <v>0</v>
      </c>
      <c r="N27" s="192">
        <f>N26-'BS-3-5'!L85</f>
        <v>0</v>
      </c>
      <c r="P27" s="192">
        <f>P26-'BS-3-5'!L86</f>
        <v>0</v>
      </c>
      <c r="R27" s="205">
        <f>R26-'BS-3-5'!L90</f>
        <v>0</v>
      </c>
    </row>
  </sheetData>
  <mergeCells count="3">
    <mergeCell ref="H4:R4"/>
    <mergeCell ref="N5:P5"/>
    <mergeCell ref="H10:R10"/>
  </mergeCells>
  <pageMargins left="0.8" right="0.8" top="0.65" bottom="0.5" header="0.5" footer="0.5"/>
  <pageSetup paperSize="9" scale="80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8" tint="0.39997558519241921"/>
  </sheetPr>
  <dimension ref="A1:IV116"/>
  <sheetViews>
    <sheetView showGridLines="0" view="pageBreakPreview" topLeftCell="A85" zoomScale="85" zoomScaleNormal="70" zoomScaleSheetLayoutView="85" workbookViewId="0">
      <selection activeCell="E39" sqref="E39"/>
    </sheetView>
  </sheetViews>
  <sheetFormatPr defaultColWidth="9" defaultRowHeight="21" customHeight="1"/>
  <cols>
    <col min="1" max="4" width="1.44140625" style="27" customWidth="1"/>
    <col min="5" max="5" width="39.88671875" style="27" customWidth="1"/>
    <col min="6" max="6" width="8.109375" style="27" customWidth="1"/>
    <col min="7" max="7" width="11.88671875" style="29" customWidth="1"/>
    <col min="8" max="8" width="1.21875" style="29" customWidth="1"/>
    <col min="9" max="9" width="11.88671875" style="29" customWidth="1"/>
    <col min="10" max="10" width="1.21875" style="29" customWidth="1"/>
    <col min="11" max="11" width="11.88671875" style="32" customWidth="1"/>
    <col min="12" max="12" width="1.21875" style="53" customWidth="1"/>
    <col min="13" max="13" width="11.88671875" style="32" customWidth="1"/>
    <col min="14" max="14" width="15.109375" style="32" bestFit="1" customWidth="1"/>
    <col min="15" max="16384" width="9" style="32"/>
  </cols>
  <sheetData>
    <row r="1" spans="1:256" s="16" customFormat="1" ht="21" customHeight="1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256" s="16" customFormat="1" ht="21" customHeight="1">
      <c r="A2" s="14" t="s">
        <v>82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256" s="16" customFormat="1" ht="21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256" s="16" customFormat="1" ht="21" customHeight="1">
      <c r="A4" s="82"/>
      <c r="B4" s="23"/>
      <c r="C4" s="23"/>
      <c r="D4" s="23"/>
      <c r="E4" s="23"/>
      <c r="F4" s="23"/>
      <c r="G4" s="301" t="s">
        <v>14</v>
      </c>
      <c r="H4" s="301"/>
      <c r="I4" s="301"/>
      <c r="J4" s="20"/>
      <c r="K4" s="301" t="s">
        <v>15</v>
      </c>
      <c r="L4" s="301"/>
      <c r="M4" s="30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</row>
    <row r="5" spans="1:256" s="21" customFormat="1" ht="21" customHeight="1">
      <c r="A5" s="82"/>
      <c r="B5" s="23"/>
      <c r="C5" s="23"/>
      <c r="D5" s="23"/>
      <c r="E5" s="23"/>
      <c r="F5" s="23"/>
      <c r="G5" s="303" t="s">
        <v>138</v>
      </c>
      <c r="H5" s="303"/>
      <c r="I5" s="303"/>
      <c r="J5" s="22"/>
      <c r="K5" s="303" t="s">
        <v>138</v>
      </c>
      <c r="L5" s="303"/>
      <c r="M5" s="303"/>
    </row>
    <row r="6" spans="1:256" s="21" customFormat="1" ht="21" customHeight="1">
      <c r="A6" s="25"/>
      <c r="B6" s="25"/>
      <c r="C6" s="25"/>
      <c r="D6" s="25"/>
      <c r="E6" s="25"/>
      <c r="F6" s="25"/>
      <c r="G6" s="300" t="s">
        <v>137</v>
      </c>
      <c r="H6" s="300"/>
      <c r="I6" s="300"/>
      <c r="J6" s="22"/>
      <c r="K6" s="300" t="s">
        <v>137</v>
      </c>
      <c r="L6" s="300"/>
      <c r="M6" s="300"/>
    </row>
    <row r="7" spans="1:256" s="21" customFormat="1" ht="21" customHeight="1">
      <c r="A7" s="25"/>
      <c r="B7" s="25"/>
      <c r="C7" s="25"/>
      <c r="D7" s="25"/>
      <c r="E7" s="25"/>
      <c r="F7" s="24"/>
      <c r="G7" s="2" t="s">
        <v>187</v>
      </c>
      <c r="H7" s="2"/>
      <c r="I7" s="2" t="s">
        <v>150</v>
      </c>
      <c r="J7" s="2"/>
      <c r="K7" s="2" t="s">
        <v>187</v>
      </c>
      <c r="L7" s="2"/>
      <c r="M7" s="2" t="s">
        <v>150</v>
      </c>
    </row>
    <row r="8" spans="1:256" s="21" customFormat="1" ht="21" customHeight="1">
      <c r="A8" s="25"/>
      <c r="B8" s="25"/>
      <c r="C8" s="25"/>
      <c r="D8" s="25"/>
      <c r="E8" s="25"/>
      <c r="F8" s="25"/>
      <c r="G8" s="302" t="s">
        <v>49</v>
      </c>
      <c r="H8" s="302"/>
      <c r="I8" s="302"/>
      <c r="J8" s="302"/>
      <c r="K8" s="302"/>
      <c r="L8" s="302"/>
      <c r="M8" s="302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</row>
    <row r="9" spans="1:256" s="41" customFormat="1" ht="21" customHeight="1">
      <c r="A9" s="115" t="s">
        <v>41</v>
      </c>
      <c r="B9" s="116"/>
      <c r="C9" s="117"/>
      <c r="D9" s="117"/>
      <c r="E9" s="117"/>
      <c r="F9" s="117"/>
      <c r="G9" s="31"/>
      <c r="H9" s="31"/>
      <c r="I9" s="31"/>
      <c r="J9" s="31"/>
      <c r="K9" s="31"/>
      <c r="L9" s="31"/>
      <c r="M9" s="31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  <c r="IS9" s="53"/>
      <c r="IT9" s="53"/>
      <c r="IU9" s="53"/>
      <c r="IV9" s="53"/>
    </row>
    <row r="10" spans="1:256" s="53" customFormat="1" ht="21" customHeight="1">
      <c r="A10" s="117" t="s">
        <v>127</v>
      </c>
      <c r="B10" s="117"/>
      <c r="C10" s="117"/>
      <c r="D10" s="117"/>
      <c r="E10" s="117"/>
      <c r="F10" s="117"/>
      <c r="G10" s="7">
        <f>'PL6-9'!H114</f>
        <v>118119</v>
      </c>
      <c r="H10" s="5"/>
      <c r="I10" s="7">
        <v>184385</v>
      </c>
      <c r="J10" s="5"/>
      <c r="K10" s="7">
        <v>32238</v>
      </c>
      <c r="L10" s="7"/>
      <c r="M10" s="7">
        <v>37496</v>
      </c>
    </row>
    <row r="11" spans="1:256" s="53" customFormat="1" ht="21" customHeight="1">
      <c r="A11" s="118" t="s">
        <v>131</v>
      </c>
      <c r="B11" s="117"/>
      <c r="C11" s="117"/>
      <c r="D11" s="117"/>
      <c r="E11" s="117"/>
      <c r="F11" s="117"/>
      <c r="G11" s="31"/>
      <c r="H11" s="5"/>
      <c r="I11" s="31"/>
      <c r="J11" s="5"/>
      <c r="K11" s="7"/>
      <c r="L11" s="45"/>
      <c r="M11" s="7"/>
    </row>
    <row r="12" spans="1:256" s="53" customFormat="1" ht="21" customHeight="1">
      <c r="A12" s="117" t="s">
        <v>100</v>
      </c>
      <c r="B12" s="117"/>
      <c r="C12" s="117"/>
      <c r="D12" s="117"/>
      <c r="E12" s="117"/>
      <c r="F12" s="117"/>
      <c r="G12" s="45">
        <f>-'PL6-9'!H113</f>
        <v>28201</v>
      </c>
      <c r="H12" s="5"/>
      <c r="I12" s="31">
        <v>45502</v>
      </c>
      <c r="J12" s="5"/>
      <c r="K12" s="31">
        <v>8040</v>
      </c>
      <c r="L12" s="45"/>
      <c r="M12" s="31">
        <v>9580</v>
      </c>
    </row>
    <row r="13" spans="1:256" s="53" customFormat="1" ht="21" customHeight="1">
      <c r="A13" s="117" t="s">
        <v>29</v>
      </c>
      <c r="B13" s="117"/>
      <c r="C13" s="117"/>
      <c r="D13" s="117"/>
      <c r="E13" s="117"/>
      <c r="F13" s="117"/>
      <c r="G13" s="31">
        <f>-'PL6-9'!H107</f>
        <v>2327</v>
      </c>
      <c r="H13" s="5"/>
      <c r="I13" s="31">
        <v>22807</v>
      </c>
      <c r="J13" s="5"/>
      <c r="K13" s="31">
        <v>301</v>
      </c>
      <c r="L13" s="45"/>
      <c r="M13" s="31">
        <v>15982</v>
      </c>
    </row>
    <row r="14" spans="1:256" s="53" customFormat="1" ht="21" customHeight="1">
      <c r="A14" s="117" t="s">
        <v>93</v>
      </c>
      <c r="B14" s="117"/>
      <c r="C14" s="117"/>
      <c r="D14" s="117"/>
      <c r="E14" s="117"/>
      <c r="F14" s="117"/>
      <c r="G14" s="7">
        <v>336541</v>
      </c>
      <c r="H14" s="5"/>
      <c r="I14" s="7">
        <v>372933</v>
      </c>
      <c r="J14" s="5"/>
      <c r="K14" s="31">
        <v>40758</v>
      </c>
      <c r="L14" s="45"/>
      <c r="M14" s="31">
        <v>40418</v>
      </c>
    </row>
    <row r="15" spans="1:256" s="53" customFormat="1" ht="21" customHeight="1">
      <c r="A15" s="27" t="s">
        <v>132</v>
      </c>
      <c r="B15" s="117"/>
      <c r="C15" s="117"/>
      <c r="D15" s="117"/>
      <c r="E15" s="117"/>
      <c r="F15" s="117"/>
      <c r="G15" s="31">
        <v>-2785</v>
      </c>
      <c r="H15" s="5"/>
      <c r="I15" s="31">
        <v>-18573</v>
      </c>
      <c r="J15" s="5"/>
      <c r="K15" s="71">
        <v>0</v>
      </c>
      <c r="M15" s="71">
        <v>0</v>
      </c>
    </row>
    <row r="16" spans="1:256" s="53" customFormat="1" ht="21" customHeight="1">
      <c r="A16" s="27" t="s">
        <v>227</v>
      </c>
      <c r="B16" s="117"/>
      <c r="C16" s="117"/>
      <c r="D16" s="117"/>
      <c r="E16" s="117"/>
      <c r="F16" s="117"/>
      <c r="G16" s="31">
        <v>25932</v>
      </c>
      <c r="H16" s="5"/>
      <c r="I16" s="136">
        <v>0</v>
      </c>
      <c r="J16" s="5"/>
      <c r="K16" s="165">
        <v>2</v>
      </c>
      <c r="M16" s="71">
        <v>0</v>
      </c>
    </row>
    <row r="17" spans="1:13" s="53" customFormat="1" ht="21" customHeight="1">
      <c r="A17" s="27" t="s">
        <v>242</v>
      </c>
      <c r="B17" s="117"/>
      <c r="C17" s="117"/>
      <c r="D17" s="117"/>
      <c r="E17" s="117"/>
      <c r="F17" s="117"/>
      <c r="G17" s="7">
        <v>8441</v>
      </c>
      <c r="H17" s="5"/>
      <c r="I17" s="7">
        <v>45352</v>
      </c>
      <c r="J17" s="5"/>
      <c r="K17" s="45">
        <v>239</v>
      </c>
      <c r="L17" s="45"/>
      <c r="M17" s="45">
        <v>24348</v>
      </c>
    </row>
    <row r="18" spans="1:13" s="53" customFormat="1" ht="21" customHeight="1">
      <c r="A18" s="117" t="s">
        <v>181</v>
      </c>
      <c r="B18" s="117"/>
      <c r="C18" s="117"/>
      <c r="D18" s="117"/>
      <c r="E18" s="117"/>
      <c r="F18" s="117"/>
    </row>
    <row r="19" spans="1:13" s="53" customFormat="1" ht="21" customHeight="1">
      <c r="A19" s="117"/>
      <c r="B19" s="117" t="s">
        <v>228</v>
      </c>
      <c r="C19" s="117"/>
      <c r="D19" s="117"/>
      <c r="E19" s="117"/>
      <c r="F19" s="117"/>
      <c r="G19" s="31">
        <v>-1516</v>
      </c>
      <c r="H19" s="5"/>
      <c r="I19" s="31">
        <v>10344</v>
      </c>
      <c r="J19" s="5"/>
      <c r="K19" s="71">
        <v>0</v>
      </c>
      <c r="M19" s="71">
        <v>0</v>
      </c>
    </row>
    <row r="20" spans="1:13" s="53" customFormat="1" ht="21" customHeight="1">
      <c r="A20" s="117" t="s">
        <v>238</v>
      </c>
      <c r="B20" s="117"/>
      <c r="C20" s="117"/>
      <c r="D20" s="117"/>
      <c r="E20" s="117"/>
      <c r="F20" s="117"/>
      <c r="G20" s="31">
        <v>4356</v>
      </c>
      <c r="H20" s="5"/>
      <c r="I20" s="31">
        <v>-799</v>
      </c>
      <c r="J20" s="5"/>
      <c r="K20" s="31">
        <v>4356</v>
      </c>
      <c r="L20" s="45"/>
      <c r="M20" s="31">
        <v>-799</v>
      </c>
    </row>
    <row r="21" spans="1:13" s="53" customFormat="1" ht="21" customHeight="1">
      <c r="A21" s="117" t="s">
        <v>229</v>
      </c>
      <c r="B21" s="117"/>
      <c r="C21" s="117"/>
      <c r="D21" s="117"/>
      <c r="E21" s="117"/>
      <c r="F21" s="117"/>
      <c r="G21" s="31">
        <v>-249</v>
      </c>
      <c r="H21" s="5"/>
      <c r="I21" s="31">
        <v>385</v>
      </c>
      <c r="J21" s="5"/>
      <c r="K21" s="136">
        <v>0</v>
      </c>
      <c r="L21" s="45"/>
      <c r="M21" s="136">
        <v>0</v>
      </c>
    </row>
    <row r="22" spans="1:13" s="53" customFormat="1" ht="21" customHeight="1">
      <c r="A22" s="117" t="s">
        <v>90</v>
      </c>
      <c r="B22" s="117"/>
      <c r="C22" s="117"/>
      <c r="D22" s="117"/>
      <c r="E22" s="117"/>
      <c r="F22" s="117"/>
      <c r="G22" s="31">
        <v>-880</v>
      </c>
      <c r="H22" s="32"/>
      <c r="I22" s="71">
        <v>0</v>
      </c>
      <c r="J22" s="5"/>
      <c r="K22" s="31">
        <v>-985</v>
      </c>
      <c r="L22" s="45"/>
      <c r="M22" s="31">
        <v>-6000</v>
      </c>
    </row>
    <row r="23" spans="1:13" s="53" customFormat="1" ht="21" customHeight="1">
      <c r="A23" s="117" t="s">
        <v>133</v>
      </c>
      <c r="B23" s="117"/>
      <c r="C23" s="117"/>
      <c r="D23" s="117"/>
      <c r="E23" s="117"/>
      <c r="F23" s="117"/>
      <c r="G23" s="136">
        <v>0</v>
      </c>
      <c r="H23" s="5"/>
      <c r="I23" s="7">
        <v>-4507</v>
      </c>
      <c r="J23" s="5"/>
      <c r="K23" s="135">
        <v>0</v>
      </c>
      <c r="L23" s="45"/>
      <c r="M23" s="7">
        <v>-45</v>
      </c>
    </row>
    <row r="24" spans="1:13" s="53" customFormat="1" ht="21" customHeight="1">
      <c r="A24" s="117" t="s">
        <v>239</v>
      </c>
      <c r="B24" s="117"/>
      <c r="C24" s="117"/>
      <c r="D24" s="117"/>
      <c r="E24" s="117"/>
      <c r="F24" s="117"/>
      <c r="G24" s="31">
        <v>34</v>
      </c>
      <c r="H24" s="5"/>
      <c r="I24" s="31">
        <v>2144</v>
      </c>
      <c r="J24" s="5"/>
      <c r="K24" s="7">
        <v>-372</v>
      </c>
      <c r="L24" s="45"/>
      <c r="M24" s="7">
        <v>1895</v>
      </c>
    </row>
    <row r="25" spans="1:13" s="53" customFormat="1" ht="21" customHeight="1">
      <c r="A25" s="117" t="s">
        <v>176</v>
      </c>
      <c r="B25" s="117"/>
      <c r="C25" s="117"/>
      <c r="D25" s="117"/>
      <c r="E25" s="117"/>
      <c r="F25" s="117"/>
      <c r="G25" s="136">
        <v>0</v>
      </c>
      <c r="H25" s="1"/>
      <c r="I25" s="136">
        <v>0</v>
      </c>
      <c r="J25" s="5"/>
      <c r="K25" s="135">
        <v>0</v>
      </c>
      <c r="L25" s="45"/>
      <c r="M25" s="7">
        <v>3053</v>
      </c>
    </row>
    <row r="26" spans="1:13" s="53" customFormat="1" ht="21" customHeight="1">
      <c r="A26" s="117" t="s">
        <v>230</v>
      </c>
      <c r="B26" s="117"/>
      <c r="C26" s="117"/>
      <c r="D26" s="117"/>
      <c r="E26" s="117"/>
      <c r="F26" s="117"/>
      <c r="G26" s="190">
        <v>-2701</v>
      </c>
      <c r="H26" s="1"/>
      <c r="I26" s="136">
        <v>0</v>
      </c>
      <c r="J26" s="5"/>
      <c r="K26" s="7">
        <v>427</v>
      </c>
      <c r="L26" s="45"/>
      <c r="M26" s="135">
        <v>0</v>
      </c>
    </row>
    <row r="27" spans="1:13" s="53" customFormat="1" ht="21" customHeight="1">
      <c r="A27" s="117" t="s">
        <v>231</v>
      </c>
      <c r="B27" s="117"/>
      <c r="C27" s="117"/>
      <c r="D27" s="117"/>
      <c r="E27" s="117"/>
      <c r="F27" s="117"/>
      <c r="G27" s="7">
        <v>1287</v>
      </c>
      <c r="H27" s="5"/>
      <c r="I27" s="7">
        <v>27725</v>
      </c>
      <c r="J27" s="5"/>
      <c r="K27" s="45">
        <v>944</v>
      </c>
      <c r="L27" s="45"/>
      <c r="M27" s="45">
        <v>-2531</v>
      </c>
    </row>
    <row r="28" spans="1:13" s="53" customFormat="1" ht="21" customHeight="1">
      <c r="A28" s="117" t="s">
        <v>42</v>
      </c>
      <c r="B28" s="117"/>
      <c r="C28" s="117"/>
      <c r="D28" s="117"/>
      <c r="E28" s="117"/>
      <c r="F28" s="117"/>
      <c r="G28" s="77">
        <v>-3537</v>
      </c>
      <c r="H28" s="5"/>
      <c r="I28" s="77">
        <v>-6200</v>
      </c>
      <c r="J28" s="5"/>
      <c r="K28" s="77">
        <v>-2848</v>
      </c>
      <c r="L28" s="45"/>
      <c r="M28" s="77">
        <v>-40280</v>
      </c>
    </row>
    <row r="29" spans="1:13" s="53" customFormat="1" ht="21" customHeight="1">
      <c r="A29" s="117"/>
      <c r="B29" s="117"/>
      <c r="C29" s="117"/>
      <c r="D29" s="117"/>
      <c r="E29" s="117"/>
      <c r="F29" s="117"/>
      <c r="G29" s="31">
        <f>SUM(G10:H28)</f>
        <v>513570</v>
      </c>
      <c r="H29" s="31"/>
      <c r="I29" s="31">
        <f>SUM(I10:J28)</f>
        <v>681498</v>
      </c>
      <c r="J29" s="5"/>
      <c r="K29" s="31">
        <f>SUM(K10:L28)</f>
        <v>83100</v>
      </c>
      <c r="L29" s="45"/>
      <c r="M29" s="31">
        <f>SUM(M10:N28)</f>
        <v>83117</v>
      </c>
    </row>
    <row r="30" spans="1:13" s="53" customFormat="1" ht="21" customHeight="1">
      <c r="A30" s="118" t="s">
        <v>83</v>
      </c>
      <c r="B30" s="117"/>
      <c r="C30" s="117"/>
      <c r="D30" s="117"/>
      <c r="E30" s="117"/>
      <c r="F30" s="117"/>
      <c r="G30" s="31"/>
      <c r="H30" s="5"/>
      <c r="I30" s="31"/>
      <c r="J30" s="5"/>
      <c r="K30" s="31"/>
      <c r="L30" s="45"/>
      <c r="M30" s="31"/>
    </row>
    <row r="31" spans="1:13" s="53" customFormat="1" ht="21" customHeight="1">
      <c r="A31" s="117" t="s">
        <v>142</v>
      </c>
      <c r="B31" s="117"/>
      <c r="C31" s="117"/>
      <c r="D31" s="117"/>
      <c r="E31" s="117"/>
      <c r="F31" s="117"/>
      <c r="G31" s="31">
        <v>85508</v>
      </c>
      <c r="H31" s="5"/>
      <c r="I31" s="31">
        <v>16098</v>
      </c>
      <c r="J31" s="5"/>
      <c r="K31" s="31">
        <v>4327</v>
      </c>
      <c r="L31" s="45"/>
      <c r="M31" s="31">
        <v>109323</v>
      </c>
    </row>
    <row r="32" spans="1:13" s="53" customFormat="1" ht="21" customHeight="1">
      <c r="A32" s="117" t="s">
        <v>43</v>
      </c>
      <c r="B32" s="117"/>
      <c r="C32" s="117"/>
      <c r="D32" s="117"/>
      <c r="E32" s="117"/>
      <c r="F32" s="117"/>
      <c r="G32" s="31">
        <v>20189</v>
      </c>
      <c r="H32" s="5"/>
      <c r="I32" s="31">
        <v>-39679</v>
      </c>
      <c r="J32" s="5"/>
      <c r="K32" s="31">
        <v>5888</v>
      </c>
      <c r="L32" s="45"/>
      <c r="M32" s="31">
        <v>1613</v>
      </c>
    </row>
    <row r="33" spans="1:256" s="53" customFormat="1" ht="21" customHeight="1">
      <c r="A33" s="117" t="s">
        <v>103</v>
      </c>
      <c r="B33" s="117"/>
      <c r="C33" s="117"/>
      <c r="D33" s="117"/>
      <c r="E33" s="117"/>
      <c r="F33" s="117"/>
      <c r="G33" s="31">
        <v>14811</v>
      </c>
      <c r="H33" s="5"/>
      <c r="I33" s="31">
        <v>3605</v>
      </c>
      <c r="J33" s="5"/>
      <c r="K33" s="136">
        <v>0</v>
      </c>
      <c r="L33" s="45"/>
      <c r="M33" s="136">
        <v>0</v>
      </c>
    </row>
    <row r="34" spans="1:256" s="53" customFormat="1" ht="21" customHeight="1">
      <c r="A34" s="117" t="s">
        <v>44</v>
      </c>
      <c r="B34" s="117"/>
      <c r="C34" s="117"/>
      <c r="D34" s="117"/>
      <c r="E34" s="117"/>
      <c r="F34" s="117"/>
      <c r="G34" s="31">
        <v>24475</v>
      </c>
      <c r="H34" s="5"/>
      <c r="I34" s="31">
        <v>4745</v>
      </c>
      <c r="J34" s="5"/>
      <c r="K34" s="31">
        <v>19</v>
      </c>
      <c r="L34" s="45"/>
      <c r="M34" s="31">
        <v>608</v>
      </c>
    </row>
    <row r="35" spans="1:256" s="53" customFormat="1" ht="21" customHeight="1">
      <c r="A35" s="117" t="s">
        <v>143</v>
      </c>
      <c r="B35" s="117"/>
      <c r="C35" s="117"/>
      <c r="D35" s="117"/>
      <c r="E35" s="117"/>
      <c r="F35" s="117"/>
      <c r="G35" s="45">
        <v>-46450</v>
      </c>
      <c r="H35" s="5"/>
      <c r="I35" s="45">
        <v>-64193</v>
      </c>
      <c r="J35" s="5"/>
      <c r="K35" s="31">
        <v>-115</v>
      </c>
      <c r="L35" s="45"/>
      <c r="M35" s="31">
        <v>4511</v>
      </c>
    </row>
    <row r="36" spans="1:256" s="53" customFormat="1" ht="21" customHeight="1">
      <c r="A36" s="117" t="s">
        <v>104</v>
      </c>
      <c r="B36" s="117"/>
      <c r="C36" s="117"/>
      <c r="D36" s="117"/>
      <c r="E36" s="117"/>
      <c r="F36" s="117"/>
      <c r="G36" s="45">
        <v>-10983</v>
      </c>
      <c r="H36" s="5"/>
      <c r="I36" s="45">
        <v>16658</v>
      </c>
      <c r="J36" s="5"/>
      <c r="K36" s="31">
        <v>-6657</v>
      </c>
      <c r="L36" s="45"/>
      <c r="M36" s="31">
        <v>-9473</v>
      </c>
    </row>
    <row r="37" spans="1:256" s="53" customFormat="1" ht="21" customHeight="1">
      <c r="A37" s="117" t="s">
        <v>124</v>
      </c>
      <c r="G37" s="77">
        <v>-57631</v>
      </c>
      <c r="I37" s="162">
        <v>0</v>
      </c>
      <c r="K37" s="124">
        <v>-57631</v>
      </c>
      <c r="M37" s="149">
        <v>0</v>
      </c>
    </row>
    <row r="38" spans="1:256" s="53" customFormat="1" ht="21" customHeight="1">
      <c r="A38" s="109" t="s">
        <v>177</v>
      </c>
      <c r="B38" s="117"/>
      <c r="C38" s="117"/>
      <c r="D38" s="117"/>
      <c r="E38" s="117"/>
      <c r="F38" s="117"/>
      <c r="G38" s="42">
        <f>SUM(G29:G37)</f>
        <v>543489</v>
      </c>
      <c r="H38" s="5"/>
      <c r="I38" s="42">
        <f>SUM(I29:I37)</f>
        <v>618732</v>
      </c>
      <c r="J38" s="5"/>
      <c r="K38" s="42">
        <f>SUM(K29:K37)</f>
        <v>28931</v>
      </c>
      <c r="L38" s="45"/>
      <c r="M38" s="42">
        <f>SUM(M29:M37)</f>
        <v>189699</v>
      </c>
    </row>
    <row r="39" spans="1:256" s="53" customFormat="1" ht="21" customHeight="1">
      <c r="A39" s="117" t="s">
        <v>245</v>
      </c>
      <c r="B39" s="117"/>
      <c r="C39" s="117"/>
      <c r="D39" s="117"/>
      <c r="E39" s="117"/>
      <c r="F39" s="117"/>
      <c r="G39" s="31">
        <v>-34334</v>
      </c>
      <c r="H39" s="5"/>
      <c r="I39" s="31">
        <v>-62503</v>
      </c>
      <c r="J39" s="5"/>
      <c r="K39" s="31">
        <v>-5482</v>
      </c>
      <c r="L39" s="45"/>
      <c r="M39" s="31">
        <v>-6829</v>
      </c>
    </row>
    <row r="40" spans="1:256" s="53" customFormat="1" ht="21" customHeight="1">
      <c r="A40" s="109" t="s">
        <v>134</v>
      </c>
      <c r="B40" s="117"/>
      <c r="C40" s="117"/>
      <c r="D40" s="117"/>
      <c r="E40" s="117"/>
      <c r="F40" s="117"/>
      <c r="G40" s="38">
        <f>SUM(G38:G39)</f>
        <v>509155</v>
      </c>
      <c r="H40" s="47"/>
      <c r="I40" s="38">
        <f>SUM(I38:I39)</f>
        <v>556229</v>
      </c>
      <c r="J40" s="47"/>
      <c r="K40" s="38">
        <f>SUM(K38:K39)</f>
        <v>23449</v>
      </c>
      <c r="L40" s="105"/>
      <c r="M40" s="38">
        <f>SUM(M38:M39)</f>
        <v>182870</v>
      </c>
    </row>
    <row r="41" spans="1:256" s="53" customFormat="1" ht="21" customHeight="1">
      <c r="A41" s="14" t="s">
        <v>40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256" s="53" customFormat="1" ht="21" customHeight="1">
      <c r="A42" s="14" t="s">
        <v>82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256" s="53" customFormat="1" ht="21" customHeight="1">
      <c r="A43" s="18"/>
      <c r="B43" s="18"/>
      <c r="C43" s="18"/>
      <c r="D43" s="18"/>
      <c r="E43" s="18"/>
      <c r="F43" s="18"/>
      <c r="G43" s="20"/>
      <c r="H43" s="20"/>
      <c r="I43" s="20"/>
      <c r="J43" s="20"/>
      <c r="K43" s="20"/>
      <c r="L43" s="20"/>
      <c r="M43" s="20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</row>
    <row r="44" spans="1:256" s="53" customFormat="1" ht="21" customHeight="1">
      <c r="A44" s="82"/>
      <c r="B44" s="23"/>
      <c r="C44" s="23"/>
      <c r="D44" s="23"/>
      <c r="E44" s="23"/>
      <c r="F44" s="23"/>
      <c r="G44" s="301" t="s">
        <v>14</v>
      </c>
      <c r="H44" s="301"/>
      <c r="I44" s="301"/>
      <c r="J44" s="20"/>
      <c r="K44" s="301" t="s">
        <v>15</v>
      </c>
      <c r="L44" s="301"/>
      <c r="M44" s="301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</row>
    <row r="45" spans="1:256" s="53" customFormat="1" ht="21" customHeight="1">
      <c r="A45" s="82"/>
      <c r="B45" s="23"/>
      <c r="C45" s="23"/>
      <c r="D45" s="23"/>
      <c r="E45" s="23"/>
      <c r="F45" s="23"/>
      <c r="G45" s="303" t="s">
        <v>138</v>
      </c>
      <c r="H45" s="303"/>
      <c r="I45" s="303"/>
      <c r="J45" s="22"/>
      <c r="K45" s="303" t="s">
        <v>138</v>
      </c>
      <c r="L45" s="303"/>
      <c r="M45" s="303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1"/>
      <c r="IV45" s="21"/>
    </row>
    <row r="46" spans="1:256" s="16" customFormat="1" ht="21" customHeight="1">
      <c r="A46" s="25"/>
      <c r="B46" s="25"/>
      <c r="C46" s="25"/>
      <c r="D46" s="25"/>
      <c r="E46" s="25"/>
      <c r="F46" s="25"/>
      <c r="G46" s="300" t="s">
        <v>137</v>
      </c>
      <c r="H46" s="300"/>
      <c r="I46" s="300"/>
      <c r="J46" s="22"/>
      <c r="K46" s="300" t="s">
        <v>137</v>
      </c>
      <c r="L46" s="300"/>
      <c r="M46" s="300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  <c r="IU46" s="21"/>
      <c r="IV46" s="21"/>
    </row>
    <row r="47" spans="1:256" s="16" customFormat="1" ht="21" customHeight="1">
      <c r="A47" s="25"/>
      <c r="B47" s="25"/>
      <c r="C47" s="25"/>
      <c r="D47" s="25"/>
      <c r="E47" s="25"/>
      <c r="F47" s="24"/>
      <c r="G47" s="2" t="s">
        <v>187</v>
      </c>
      <c r="H47" s="2"/>
      <c r="I47" s="2" t="s">
        <v>150</v>
      </c>
      <c r="J47" s="2"/>
      <c r="K47" s="2" t="s">
        <v>187</v>
      </c>
      <c r="L47" s="2"/>
      <c r="M47" s="2" t="s">
        <v>150</v>
      </c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  <c r="IT47" s="21"/>
      <c r="IU47" s="21"/>
      <c r="IV47" s="21"/>
    </row>
    <row r="48" spans="1:256" s="21" customFormat="1" ht="21" customHeight="1">
      <c r="A48" s="25"/>
      <c r="B48" s="25"/>
      <c r="C48" s="25"/>
      <c r="D48" s="25"/>
      <c r="E48" s="25"/>
      <c r="F48" s="25"/>
      <c r="G48" s="302" t="s">
        <v>49</v>
      </c>
      <c r="H48" s="302"/>
      <c r="I48" s="302"/>
      <c r="J48" s="302"/>
      <c r="K48" s="302"/>
      <c r="L48" s="302"/>
      <c r="M48" s="302"/>
    </row>
    <row r="49" spans="1:256" s="21" customFormat="1" ht="21" customHeight="1">
      <c r="A49" s="115" t="s">
        <v>45</v>
      </c>
      <c r="B49" s="117"/>
      <c r="C49" s="117"/>
      <c r="D49" s="117"/>
      <c r="E49" s="117"/>
      <c r="F49" s="117"/>
      <c r="G49" s="31"/>
      <c r="H49" s="5"/>
      <c r="I49" s="31"/>
      <c r="J49" s="5"/>
      <c r="K49" s="31"/>
      <c r="L49" s="45"/>
      <c r="M49" s="31"/>
    </row>
    <row r="50" spans="1:256" s="53" customFormat="1" ht="21" customHeight="1">
      <c r="A50" s="117" t="s">
        <v>144</v>
      </c>
      <c r="B50" s="117"/>
      <c r="C50" s="117"/>
      <c r="D50" s="117"/>
      <c r="E50" s="117"/>
      <c r="F50" s="117"/>
      <c r="G50" s="31">
        <v>3607</v>
      </c>
      <c r="H50" s="5"/>
      <c r="I50" s="31">
        <v>5875</v>
      </c>
      <c r="J50" s="5"/>
      <c r="K50" s="31">
        <v>3503</v>
      </c>
      <c r="L50" s="45"/>
      <c r="M50" s="31">
        <v>58411</v>
      </c>
    </row>
    <row r="51" spans="1:256" s="21" customFormat="1" ht="21" customHeight="1">
      <c r="A51" s="117" t="s">
        <v>232</v>
      </c>
      <c r="B51" s="117"/>
      <c r="C51" s="117"/>
      <c r="D51" s="117"/>
      <c r="E51" s="117"/>
      <c r="F51" s="117"/>
      <c r="G51" s="165">
        <v>39483</v>
      </c>
      <c r="H51" s="5"/>
      <c r="I51" s="31">
        <v>25120</v>
      </c>
      <c r="J51" s="5"/>
      <c r="K51" s="165">
        <v>39483</v>
      </c>
      <c r="L51" s="45"/>
      <c r="M51" s="165">
        <v>25120</v>
      </c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53"/>
      <c r="FH51" s="53"/>
      <c r="FI51" s="53"/>
      <c r="FJ51" s="53"/>
      <c r="FK51" s="53"/>
      <c r="FL51" s="53"/>
      <c r="FM51" s="53"/>
      <c r="FN51" s="53"/>
      <c r="FO51" s="53"/>
      <c r="FP51" s="53"/>
      <c r="FQ51" s="53"/>
      <c r="FR51" s="53"/>
      <c r="FS51" s="53"/>
      <c r="FT51" s="53"/>
      <c r="FU51" s="53"/>
      <c r="FV51" s="53"/>
      <c r="FW51" s="53"/>
      <c r="FX51" s="53"/>
      <c r="FY51" s="53"/>
      <c r="FZ51" s="53"/>
      <c r="GA51" s="53"/>
      <c r="GB51" s="53"/>
      <c r="GC51" s="53"/>
      <c r="GD51" s="53"/>
      <c r="GE51" s="53"/>
      <c r="GF51" s="53"/>
      <c r="GG51" s="53"/>
      <c r="GH51" s="53"/>
      <c r="GI51" s="53"/>
      <c r="GJ51" s="53"/>
      <c r="GK51" s="53"/>
      <c r="GL51" s="53"/>
      <c r="GM51" s="53"/>
      <c r="GN51" s="53"/>
      <c r="GO51" s="53"/>
      <c r="GP51" s="53"/>
      <c r="GQ51" s="53"/>
      <c r="GR51" s="53"/>
      <c r="GS51" s="53"/>
      <c r="GT51" s="53"/>
      <c r="GU51" s="53"/>
      <c r="GV51" s="53"/>
      <c r="GW51" s="53"/>
      <c r="GX51" s="53"/>
      <c r="GY51" s="53"/>
      <c r="GZ51" s="53"/>
      <c r="HA51" s="53"/>
      <c r="HB51" s="53"/>
      <c r="HC51" s="53"/>
      <c r="HD51" s="53"/>
      <c r="HE51" s="53"/>
      <c r="HF51" s="53"/>
      <c r="HG51" s="53"/>
      <c r="HH51" s="53"/>
      <c r="HI51" s="53"/>
      <c r="HJ51" s="53"/>
      <c r="HK51" s="53"/>
      <c r="HL51" s="53"/>
      <c r="HM51" s="53"/>
      <c r="HN51" s="53"/>
      <c r="HO51" s="53"/>
      <c r="HP51" s="53"/>
      <c r="HQ51" s="53"/>
      <c r="HR51" s="53"/>
      <c r="HS51" s="53"/>
      <c r="HT51" s="53"/>
      <c r="HU51" s="53"/>
      <c r="HV51" s="53"/>
      <c r="HW51" s="53"/>
      <c r="HX51" s="53"/>
      <c r="HY51" s="53"/>
      <c r="HZ51" s="53"/>
      <c r="IA51" s="53"/>
      <c r="IB51" s="53"/>
      <c r="IC51" s="53"/>
      <c r="ID51" s="53"/>
      <c r="IE51" s="53"/>
      <c r="IF51" s="53"/>
      <c r="IG51" s="53"/>
      <c r="IH51" s="53"/>
      <c r="II51" s="53"/>
      <c r="IJ51" s="53"/>
      <c r="IK51" s="53"/>
      <c r="IL51" s="53"/>
      <c r="IM51" s="53"/>
      <c r="IN51" s="53"/>
      <c r="IO51" s="53"/>
      <c r="IP51" s="53"/>
      <c r="IQ51" s="53"/>
      <c r="IR51" s="53"/>
      <c r="IS51" s="53"/>
      <c r="IT51" s="53"/>
      <c r="IU51" s="53"/>
      <c r="IV51" s="53"/>
    </row>
    <row r="52" spans="1:256" s="21" customFormat="1" ht="21" customHeight="1">
      <c r="A52" s="117" t="s">
        <v>164</v>
      </c>
      <c r="B52" s="117"/>
      <c r="C52" s="117"/>
      <c r="D52" s="117"/>
      <c r="E52" s="117"/>
      <c r="F52" s="117"/>
      <c r="G52" s="31">
        <v>-14430</v>
      </c>
      <c r="H52" s="5"/>
      <c r="I52" s="31">
        <v>-2499</v>
      </c>
      <c r="J52" s="5"/>
      <c r="K52" s="136">
        <v>0</v>
      </c>
      <c r="L52" s="45"/>
      <c r="M52" s="136">
        <v>0</v>
      </c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s="53"/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53"/>
      <c r="FH52" s="53"/>
      <c r="FI52" s="53"/>
      <c r="FJ52" s="53"/>
      <c r="FK52" s="53"/>
      <c r="FL52" s="53"/>
      <c r="FM52" s="53"/>
      <c r="FN52" s="53"/>
      <c r="FO52" s="53"/>
      <c r="FP52" s="53"/>
      <c r="FQ52" s="53"/>
      <c r="FR52" s="53"/>
      <c r="FS52" s="53"/>
      <c r="FT52" s="53"/>
      <c r="FU52" s="53"/>
      <c r="FV52" s="53"/>
      <c r="FW52" s="53"/>
      <c r="FX52" s="53"/>
      <c r="FY52" s="53"/>
      <c r="FZ52" s="53"/>
      <c r="GA52" s="53"/>
      <c r="GB52" s="53"/>
      <c r="GC52" s="53"/>
      <c r="GD52" s="53"/>
      <c r="GE52" s="53"/>
      <c r="GF52" s="53"/>
      <c r="GG52" s="53"/>
      <c r="GH52" s="53"/>
      <c r="GI52" s="53"/>
      <c r="GJ52" s="53"/>
      <c r="GK52" s="53"/>
      <c r="GL52" s="53"/>
      <c r="GM52" s="53"/>
      <c r="GN52" s="53"/>
      <c r="GO52" s="53"/>
      <c r="GP52" s="53"/>
      <c r="GQ52" s="53"/>
      <c r="GR52" s="53"/>
      <c r="GS52" s="53"/>
      <c r="GT52" s="53"/>
      <c r="GU52" s="53"/>
      <c r="GV52" s="53"/>
      <c r="GW52" s="53"/>
      <c r="GX52" s="53"/>
      <c r="GY52" s="53"/>
      <c r="GZ52" s="53"/>
      <c r="HA52" s="53"/>
      <c r="HB52" s="53"/>
      <c r="HC52" s="53"/>
      <c r="HD52" s="53"/>
      <c r="HE52" s="53"/>
      <c r="HF52" s="53"/>
      <c r="HG52" s="53"/>
      <c r="HH52" s="53"/>
      <c r="HI52" s="53"/>
      <c r="HJ52" s="53"/>
      <c r="HK52" s="53"/>
      <c r="HL52" s="53"/>
      <c r="HM52" s="53"/>
      <c r="HN52" s="53"/>
      <c r="HO52" s="53"/>
      <c r="HP52" s="53"/>
      <c r="HQ52" s="53"/>
      <c r="HR52" s="53"/>
      <c r="HS52" s="53"/>
      <c r="HT52" s="53"/>
      <c r="HU52" s="53"/>
      <c r="HV52" s="53"/>
      <c r="HW52" s="53"/>
      <c r="HX52" s="53"/>
      <c r="HY52" s="53"/>
      <c r="HZ52" s="53"/>
      <c r="IA52" s="53"/>
      <c r="IB52" s="53"/>
      <c r="IC52" s="53"/>
      <c r="ID52" s="53"/>
      <c r="IE52" s="53"/>
      <c r="IF52" s="53"/>
      <c r="IG52" s="53"/>
      <c r="IH52" s="53"/>
      <c r="II52" s="53"/>
      <c r="IJ52" s="53"/>
      <c r="IK52" s="53"/>
      <c r="IL52" s="53"/>
      <c r="IM52" s="53"/>
      <c r="IN52" s="53"/>
      <c r="IO52" s="53"/>
      <c r="IP52" s="53"/>
      <c r="IQ52" s="53"/>
      <c r="IR52" s="53"/>
      <c r="IS52" s="53"/>
      <c r="IT52" s="53"/>
      <c r="IU52" s="53"/>
      <c r="IV52" s="53"/>
    </row>
    <row r="53" spans="1:256" s="41" customFormat="1" ht="21" customHeight="1">
      <c r="A53" s="117" t="s">
        <v>233</v>
      </c>
      <c r="B53" s="117"/>
      <c r="C53" s="117"/>
      <c r="D53" s="117"/>
      <c r="E53" s="117"/>
      <c r="F53" s="117"/>
      <c r="N53" s="53"/>
    </row>
    <row r="54" spans="1:256" s="41" customFormat="1" ht="21" customHeight="1">
      <c r="A54" s="117"/>
      <c r="B54" s="117" t="s">
        <v>236</v>
      </c>
      <c r="C54" s="117"/>
      <c r="D54" s="117"/>
      <c r="E54" s="117"/>
      <c r="F54" s="117"/>
      <c r="G54" s="31">
        <v>2640</v>
      </c>
      <c r="H54" s="5"/>
      <c r="I54" s="31">
        <v>1000</v>
      </c>
      <c r="J54" s="5"/>
      <c r="K54" s="31">
        <v>92700</v>
      </c>
      <c r="L54" s="45"/>
      <c r="M54" s="50">
        <v>0</v>
      </c>
      <c r="N54" s="53"/>
    </row>
    <row r="55" spans="1:256" s="41" customFormat="1" ht="21" customHeight="1">
      <c r="A55" s="117" t="s">
        <v>165</v>
      </c>
      <c r="B55" s="117"/>
      <c r="C55" s="117"/>
      <c r="D55" s="117"/>
      <c r="E55" s="117"/>
      <c r="F55" s="117"/>
      <c r="G55" s="31">
        <v>-4300</v>
      </c>
      <c r="H55" s="5"/>
      <c r="I55" s="31">
        <v>-3640</v>
      </c>
      <c r="J55" s="5"/>
      <c r="K55" s="50">
        <v>0</v>
      </c>
      <c r="L55" s="45"/>
      <c r="M55" s="50">
        <v>0</v>
      </c>
      <c r="N55" s="53"/>
    </row>
    <row r="56" spans="1:256" s="21" customFormat="1" ht="21" customHeight="1">
      <c r="A56" s="117" t="s">
        <v>166</v>
      </c>
      <c r="B56" s="117"/>
      <c r="C56" s="117"/>
      <c r="D56" s="117"/>
      <c r="E56" s="117"/>
      <c r="F56" s="117"/>
      <c r="G56" s="136"/>
      <c r="H56" s="5"/>
      <c r="I56" s="136"/>
      <c r="J56" s="5"/>
      <c r="K56" s="50"/>
      <c r="L56" s="45"/>
      <c r="M56" s="50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  <c r="GD56" s="53"/>
      <c r="GE56" s="53"/>
      <c r="GF56" s="53"/>
      <c r="GG56" s="53"/>
      <c r="GH56" s="53"/>
      <c r="GI56" s="53"/>
      <c r="GJ56" s="53"/>
      <c r="GK56" s="53"/>
      <c r="GL56" s="53"/>
      <c r="GM56" s="53"/>
      <c r="GN56" s="53"/>
      <c r="GO56" s="53"/>
      <c r="GP56" s="53"/>
      <c r="GQ56" s="53"/>
      <c r="GR56" s="53"/>
      <c r="GS56" s="53"/>
      <c r="GT56" s="53"/>
      <c r="GU56" s="53"/>
      <c r="GV56" s="53"/>
      <c r="GW56" s="53"/>
      <c r="GX56" s="53"/>
      <c r="GY56" s="53"/>
      <c r="GZ56" s="53"/>
      <c r="HA56" s="53"/>
      <c r="HB56" s="53"/>
      <c r="HC56" s="53"/>
      <c r="HD56" s="53"/>
      <c r="HE56" s="53"/>
      <c r="HF56" s="53"/>
      <c r="HG56" s="53"/>
      <c r="HH56" s="53"/>
      <c r="HI56" s="53"/>
      <c r="HJ56" s="53"/>
      <c r="HK56" s="53"/>
      <c r="HL56" s="53"/>
      <c r="HM56" s="53"/>
      <c r="HN56" s="53"/>
      <c r="HO56" s="53"/>
      <c r="HP56" s="53"/>
      <c r="HQ56" s="53"/>
      <c r="HR56" s="53"/>
      <c r="HS56" s="53"/>
      <c r="HT56" s="53"/>
      <c r="HU56" s="53"/>
      <c r="HV56" s="53"/>
      <c r="HW56" s="53"/>
      <c r="HX56" s="53"/>
      <c r="HY56" s="53"/>
      <c r="HZ56" s="53"/>
      <c r="IA56" s="53"/>
      <c r="IB56" s="53"/>
      <c r="IC56" s="53"/>
      <c r="ID56" s="53"/>
      <c r="IE56" s="53"/>
      <c r="IF56" s="53"/>
      <c r="IG56" s="53"/>
      <c r="IH56" s="53"/>
      <c r="II56" s="53"/>
      <c r="IJ56" s="53"/>
      <c r="IK56" s="53"/>
      <c r="IL56" s="53"/>
      <c r="IM56" s="53"/>
      <c r="IN56" s="53"/>
      <c r="IO56" s="53"/>
      <c r="IP56" s="53"/>
      <c r="IQ56" s="53"/>
      <c r="IR56" s="53"/>
      <c r="IS56" s="53"/>
      <c r="IT56" s="53"/>
      <c r="IU56" s="53"/>
      <c r="IV56" s="53"/>
    </row>
    <row r="57" spans="1:256" s="21" customFormat="1" ht="21" customHeight="1">
      <c r="A57" s="117"/>
      <c r="B57" s="117" t="s">
        <v>114</v>
      </c>
      <c r="C57" s="117"/>
      <c r="D57" s="117"/>
      <c r="E57" s="117"/>
      <c r="F57" s="117"/>
      <c r="G57" s="165">
        <v>16800</v>
      </c>
      <c r="H57" s="5"/>
      <c r="I57" s="165">
        <v>1000</v>
      </c>
      <c r="J57" s="5"/>
      <c r="K57" s="136">
        <v>0</v>
      </c>
      <c r="L57" s="45"/>
      <c r="M57" s="31">
        <v>779583</v>
      </c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  <c r="GD57" s="53"/>
      <c r="GE57" s="53"/>
      <c r="GF57" s="53"/>
      <c r="GG57" s="53"/>
      <c r="GH57" s="53"/>
      <c r="GI57" s="53"/>
      <c r="GJ57" s="53"/>
      <c r="GK57" s="53"/>
      <c r="GL57" s="53"/>
      <c r="GM57" s="53"/>
      <c r="GN57" s="53"/>
      <c r="GO57" s="53"/>
      <c r="GP57" s="53"/>
      <c r="GQ57" s="53"/>
      <c r="GR57" s="53"/>
      <c r="GS57" s="53"/>
      <c r="GT57" s="53"/>
      <c r="GU57" s="53"/>
      <c r="GV57" s="53"/>
      <c r="GW57" s="53"/>
      <c r="GX57" s="53"/>
      <c r="GY57" s="53"/>
      <c r="GZ57" s="53"/>
      <c r="HA57" s="53"/>
      <c r="HB57" s="53"/>
      <c r="HC57" s="53"/>
      <c r="HD57" s="53"/>
      <c r="HE57" s="53"/>
      <c r="HF57" s="53"/>
      <c r="HG57" s="53"/>
      <c r="HH57" s="53"/>
      <c r="HI57" s="53"/>
      <c r="HJ57" s="53"/>
      <c r="HK57" s="53"/>
      <c r="HL57" s="53"/>
      <c r="HM57" s="53"/>
      <c r="HN57" s="53"/>
      <c r="HO57" s="53"/>
      <c r="HP57" s="53"/>
      <c r="HQ57" s="53"/>
      <c r="HR57" s="53"/>
      <c r="HS57" s="53"/>
      <c r="HT57" s="53"/>
      <c r="HU57" s="53"/>
      <c r="HV57" s="53"/>
      <c r="HW57" s="53"/>
      <c r="HX57" s="53"/>
      <c r="HY57" s="53"/>
      <c r="HZ57" s="53"/>
      <c r="IA57" s="53"/>
      <c r="IB57" s="53"/>
      <c r="IC57" s="53"/>
      <c r="ID57" s="53"/>
      <c r="IE57" s="53"/>
      <c r="IF57" s="53"/>
      <c r="IG57" s="53"/>
      <c r="IH57" s="53"/>
      <c r="II57" s="53"/>
      <c r="IJ57" s="53"/>
      <c r="IK57" s="53"/>
      <c r="IL57" s="53"/>
      <c r="IM57" s="53"/>
      <c r="IN57" s="53"/>
      <c r="IO57" s="53"/>
      <c r="IP57" s="53"/>
      <c r="IQ57" s="53"/>
      <c r="IR57" s="53"/>
      <c r="IS57" s="53"/>
      <c r="IT57" s="53"/>
      <c r="IU57" s="53"/>
      <c r="IV57" s="53"/>
    </row>
    <row r="58" spans="1:256" s="53" customFormat="1" ht="21" customHeight="1">
      <c r="A58" s="117" t="s">
        <v>167</v>
      </c>
      <c r="B58" s="117"/>
      <c r="C58" s="117"/>
      <c r="D58" s="117"/>
      <c r="E58" s="117"/>
      <c r="F58" s="117"/>
      <c r="G58" s="31">
        <v>-47</v>
      </c>
      <c r="H58" s="5"/>
      <c r="I58" s="136">
        <v>0</v>
      </c>
      <c r="J58" s="5"/>
      <c r="K58" s="31">
        <v>-26547</v>
      </c>
      <c r="L58" s="45"/>
      <c r="M58" s="31">
        <v>-70000</v>
      </c>
    </row>
    <row r="59" spans="1:256" s="41" customFormat="1" ht="21" customHeight="1">
      <c r="A59" s="117" t="s">
        <v>149</v>
      </c>
      <c r="B59" s="117"/>
      <c r="C59" s="117"/>
      <c r="D59" s="117"/>
      <c r="E59" s="117"/>
      <c r="F59" s="117"/>
      <c r="G59" s="136">
        <v>0</v>
      </c>
      <c r="H59" s="5"/>
      <c r="I59" s="31">
        <v>2818</v>
      </c>
      <c r="J59" s="5"/>
      <c r="K59" s="136">
        <v>0</v>
      </c>
      <c r="L59" s="45"/>
      <c r="M59" s="31">
        <v>2617</v>
      </c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  <c r="GD59" s="53"/>
      <c r="GE59" s="53"/>
      <c r="GF59" s="53"/>
      <c r="GG59" s="53"/>
      <c r="GH59" s="53"/>
      <c r="GI59" s="53"/>
      <c r="GJ59" s="53"/>
      <c r="GK59" s="53"/>
      <c r="GL59" s="53"/>
      <c r="GM59" s="53"/>
      <c r="GN59" s="53"/>
      <c r="GO59" s="53"/>
      <c r="GP59" s="53"/>
      <c r="GQ59" s="53"/>
      <c r="GR59" s="53"/>
      <c r="GS59" s="53"/>
      <c r="GT59" s="53"/>
      <c r="GU59" s="53"/>
      <c r="GV59" s="53"/>
      <c r="GW59" s="53"/>
      <c r="GX59" s="53"/>
      <c r="GY59" s="53"/>
      <c r="GZ59" s="53"/>
      <c r="HA59" s="53"/>
      <c r="HB59" s="53"/>
      <c r="HC59" s="53"/>
      <c r="HD59" s="53"/>
      <c r="HE59" s="53"/>
      <c r="HF59" s="53"/>
      <c r="HG59" s="53"/>
      <c r="HH59" s="53"/>
      <c r="HI59" s="53"/>
      <c r="HJ59" s="53"/>
      <c r="HK59" s="53"/>
      <c r="HL59" s="53"/>
      <c r="HM59" s="53"/>
      <c r="HN59" s="53"/>
      <c r="HO59" s="53"/>
      <c r="HP59" s="53"/>
      <c r="HQ59" s="53"/>
      <c r="HR59" s="53"/>
      <c r="HS59" s="53"/>
      <c r="HT59" s="53"/>
      <c r="HU59" s="53"/>
      <c r="HV59" s="53"/>
      <c r="HW59" s="53"/>
      <c r="HX59" s="53"/>
      <c r="HY59" s="53"/>
      <c r="HZ59" s="53"/>
      <c r="IA59" s="53"/>
      <c r="IB59" s="53"/>
      <c r="IC59" s="53"/>
      <c r="ID59" s="53"/>
      <c r="IE59" s="53"/>
      <c r="IF59" s="53"/>
      <c r="IG59" s="53"/>
      <c r="IH59" s="53"/>
      <c r="II59" s="53"/>
      <c r="IJ59" s="53"/>
      <c r="IK59" s="53"/>
      <c r="IL59" s="53"/>
      <c r="IM59" s="53"/>
      <c r="IN59" s="53"/>
      <c r="IO59" s="53"/>
      <c r="IP59" s="53"/>
      <c r="IQ59" s="53"/>
      <c r="IR59" s="53"/>
      <c r="IS59" s="53"/>
      <c r="IT59" s="53"/>
      <c r="IU59" s="53"/>
      <c r="IV59" s="53"/>
    </row>
    <row r="60" spans="1:256" s="53" customFormat="1" ht="21" customHeight="1">
      <c r="A60" s="117" t="s">
        <v>234</v>
      </c>
      <c r="B60" s="117"/>
      <c r="C60" s="117"/>
      <c r="D60" s="117"/>
      <c r="E60" s="117"/>
      <c r="F60" s="117"/>
      <c r="G60" s="31">
        <v>-31701</v>
      </c>
      <c r="H60" s="5"/>
      <c r="I60" s="31">
        <v>-51596</v>
      </c>
      <c r="J60" s="5"/>
      <c r="K60" s="31">
        <v>-6517</v>
      </c>
      <c r="L60" s="45"/>
      <c r="M60" s="31">
        <v>-16949</v>
      </c>
    </row>
    <row r="61" spans="1:256" s="53" customFormat="1" ht="21" customHeight="1">
      <c r="A61" s="117" t="s">
        <v>145</v>
      </c>
      <c r="B61" s="119"/>
      <c r="C61" s="117"/>
      <c r="D61" s="117"/>
      <c r="E61" s="117"/>
      <c r="F61" s="117"/>
      <c r="G61" s="31">
        <v>-198</v>
      </c>
      <c r="H61" s="5"/>
      <c r="I61" s="136">
        <v>0</v>
      </c>
      <c r="K61" s="53">
        <v>0</v>
      </c>
      <c r="M61" s="53">
        <v>0</v>
      </c>
    </row>
    <row r="62" spans="1:256" s="53" customFormat="1" ht="21" customHeight="1">
      <c r="A62" s="117" t="s">
        <v>146</v>
      </c>
      <c r="B62" s="117"/>
      <c r="C62" s="117"/>
      <c r="D62" s="117"/>
      <c r="E62" s="117"/>
      <c r="F62" s="117"/>
      <c r="G62" s="31">
        <v>-92845</v>
      </c>
      <c r="H62" s="5"/>
      <c r="I62" s="31">
        <v>-68037</v>
      </c>
      <c r="J62" s="5"/>
      <c r="K62" s="31">
        <v>-9389</v>
      </c>
      <c r="L62" s="45"/>
      <c r="M62" s="31">
        <v>-8228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  <c r="IS62" s="21"/>
      <c r="IT62" s="21"/>
      <c r="IU62" s="21"/>
      <c r="IV62" s="21"/>
    </row>
    <row r="63" spans="1:256" s="21" customFormat="1" ht="21" customHeight="1">
      <c r="A63" s="117" t="s">
        <v>178</v>
      </c>
      <c r="B63" s="117"/>
      <c r="C63" s="117"/>
      <c r="D63" s="117"/>
      <c r="E63" s="117"/>
      <c r="F63" s="117"/>
      <c r="G63" s="31"/>
      <c r="H63" s="5"/>
      <c r="I63" s="136"/>
      <c r="J63" s="5"/>
      <c r="K63" s="50"/>
      <c r="L63" s="45"/>
      <c r="M63" s="170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/>
      <c r="DD63" s="53"/>
      <c r="DE63" s="53"/>
      <c r="DF63" s="53"/>
      <c r="DG63" s="53"/>
      <c r="DH63" s="53"/>
      <c r="DI63" s="53"/>
      <c r="DJ63" s="53"/>
      <c r="DK63" s="53"/>
      <c r="DL63" s="53"/>
      <c r="DM63" s="53"/>
      <c r="DN63" s="53"/>
      <c r="DO63" s="53"/>
      <c r="DP63" s="53"/>
      <c r="DQ63" s="53"/>
      <c r="DR63" s="53"/>
      <c r="DS63" s="53"/>
      <c r="DT63" s="53"/>
      <c r="DU63" s="53"/>
      <c r="DV63" s="53"/>
      <c r="DW63" s="53"/>
      <c r="DX63" s="53"/>
      <c r="DY63" s="53"/>
      <c r="DZ63" s="53"/>
      <c r="EA63" s="53"/>
      <c r="EB63" s="53"/>
      <c r="EC63" s="53"/>
      <c r="ED63" s="53"/>
      <c r="EE63" s="53"/>
      <c r="EF63" s="53"/>
      <c r="EG63" s="53"/>
      <c r="EH63" s="53"/>
      <c r="EI63" s="53"/>
      <c r="EJ63" s="53"/>
      <c r="EK63" s="53"/>
      <c r="EL63" s="53"/>
      <c r="EM63" s="53"/>
      <c r="EN63" s="53"/>
      <c r="EO63" s="53"/>
      <c r="EP63" s="53"/>
      <c r="EQ63" s="53"/>
      <c r="ER63" s="53"/>
      <c r="ES63" s="53"/>
      <c r="ET63" s="53"/>
      <c r="EU63" s="53"/>
      <c r="EV63" s="53"/>
      <c r="EW63" s="53"/>
      <c r="EX63" s="53"/>
      <c r="EY63" s="53"/>
      <c r="EZ63" s="53"/>
      <c r="FA63" s="53"/>
      <c r="FB63" s="53"/>
      <c r="FC63" s="53"/>
      <c r="FD63" s="53"/>
      <c r="FE63" s="53"/>
      <c r="FF63" s="53"/>
      <c r="FG63" s="53"/>
      <c r="FH63" s="53"/>
      <c r="FI63" s="53"/>
      <c r="FJ63" s="53"/>
      <c r="FK63" s="53"/>
      <c r="FL63" s="53"/>
      <c r="FM63" s="53"/>
      <c r="FN63" s="53"/>
      <c r="FO63" s="53"/>
      <c r="FP63" s="53"/>
      <c r="FQ63" s="53"/>
      <c r="FR63" s="53"/>
      <c r="FS63" s="53"/>
      <c r="FT63" s="53"/>
      <c r="FU63" s="53"/>
      <c r="FV63" s="53"/>
      <c r="FW63" s="53"/>
      <c r="FX63" s="53"/>
      <c r="FY63" s="53"/>
      <c r="FZ63" s="53"/>
      <c r="GA63" s="53"/>
      <c r="GB63" s="53"/>
      <c r="GC63" s="53"/>
      <c r="GD63" s="53"/>
      <c r="GE63" s="53"/>
      <c r="GF63" s="53"/>
      <c r="GG63" s="53"/>
      <c r="GH63" s="53"/>
      <c r="GI63" s="53"/>
      <c r="GJ63" s="53"/>
      <c r="GK63" s="53"/>
      <c r="GL63" s="53"/>
      <c r="GM63" s="53"/>
      <c r="GN63" s="53"/>
      <c r="GO63" s="53"/>
      <c r="GP63" s="53"/>
      <c r="GQ63" s="53"/>
      <c r="GR63" s="53"/>
      <c r="GS63" s="53"/>
      <c r="GT63" s="53"/>
      <c r="GU63" s="53"/>
      <c r="GV63" s="53"/>
      <c r="GW63" s="53"/>
      <c r="GX63" s="53"/>
      <c r="GY63" s="53"/>
      <c r="GZ63" s="53"/>
      <c r="HA63" s="53"/>
      <c r="HB63" s="53"/>
      <c r="HC63" s="53"/>
      <c r="HD63" s="53"/>
      <c r="HE63" s="53"/>
      <c r="HF63" s="53"/>
      <c r="HG63" s="53"/>
      <c r="HH63" s="53"/>
      <c r="HI63" s="53"/>
      <c r="HJ63" s="53"/>
      <c r="HK63" s="53"/>
      <c r="HL63" s="53"/>
      <c r="HM63" s="53"/>
      <c r="HN63" s="53"/>
      <c r="HO63" s="53"/>
      <c r="HP63" s="53"/>
      <c r="HQ63" s="53"/>
      <c r="HR63" s="53"/>
      <c r="HS63" s="53"/>
      <c r="HT63" s="53"/>
      <c r="HU63" s="53"/>
      <c r="HV63" s="53"/>
      <c r="HW63" s="53"/>
      <c r="HX63" s="53"/>
      <c r="HY63" s="53"/>
      <c r="HZ63" s="53"/>
      <c r="IA63" s="53"/>
      <c r="IB63" s="53"/>
      <c r="IC63" s="53"/>
      <c r="ID63" s="53"/>
      <c r="IE63" s="53"/>
      <c r="IF63" s="53"/>
      <c r="IG63" s="53"/>
      <c r="IH63" s="53"/>
      <c r="II63" s="53"/>
      <c r="IJ63" s="53"/>
      <c r="IK63" s="53"/>
      <c r="IL63" s="53"/>
      <c r="IM63" s="53"/>
      <c r="IN63" s="53"/>
      <c r="IO63" s="53"/>
      <c r="IP63" s="53"/>
      <c r="IQ63" s="53"/>
      <c r="IR63" s="53"/>
      <c r="IS63" s="53"/>
      <c r="IT63" s="53"/>
      <c r="IU63" s="53"/>
      <c r="IV63" s="53"/>
    </row>
    <row r="64" spans="1:256" s="21" customFormat="1" ht="21" customHeight="1">
      <c r="A64" s="117"/>
      <c r="B64" s="117" t="s">
        <v>179</v>
      </c>
      <c r="C64" s="117"/>
      <c r="D64" s="117"/>
      <c r="E64" s="117"/>
      <c r="F64" s="117"/>
      <c r="G64" s="136">
        <v>0</v>
      </c>
      <c r="H64" s="5"/>
      <c r="I64" s="31">
        <v>395000</v>
      </c>
      <c r="J64" s="5"/>
      <c r="K64" s="50">
        <v>0</v>
      </c>
      <c r="L64" s="45"/>
      <c r="M64" s="50">
        <v>0</v>
      </c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53"/>
      <c r="DB64" s="53"/>
      <c r="DC64" s="53"/>
      <c r="DD64" s="53"/>
      <c r="DE64" s="53"/>
      <c r="DF64" s="53"/>
      <c r="DG64" s="53"/>
      <c r="DH64" s="53"/>
      <c r="DI64" s="53"/>
      <c r="DJ64" s="53"/>
      <c r="DK64" s="53"/>
      <c r="DL64" s="53"/>
      <c r="DM64" s="53"/>
      <c r="DN64" s="53"/>
      <c r="DO64" s="53"/>
      <c r="DP64" s="53"/>
      <c r="DQ64" s="53"/>
      <c r="DR64" s="53"/>
      <c r="DS64" s="53"/>
      <c r="DT64" s="53"/>
      <c r="DU64" s="53"/>
      <c r="DV64" s="53"/>
      <c r="DW64" s="53"/>
      <c r="DX64" s="53"/>
      <c r="DY64" s="53"/>
      <c r="DZ64" s="53"/>
      <c r="EA64" s="53"/>
      <c r="EB64" s="53"/>
      <c r="EC64" s="53"/>
      <c r="ED64" s="53"/>
      <c r="EE64" s="53"/>
      <c r="EF64" s="53"/>
      <c r="EG64" s="53"/>
      <c r="EH64" s="53"/>
      <c r="EI64" s="53"/>
      <c r="EJ64" s="53"/>
      <c r="EK64" s="53"/>
      <c r="EL64" s="53"/>
      <c r="EM64" s="53"/>
      <c r="EN64" s="53"/>
      <c r="EO64" s="53"/>
      <c r="EP64" s="53"/>
      <c r="EQ64" s="53"/>
      <c r="ER64" s="53"/>
      <c r="ES64" s="53"/>
      <c r="ET64" s="53"/>
      <c r="EU64" s="53"/>
      <c r="EV64" s="53"/>
      <c r="EW64" s="53"/>
      <c r="EX64" s="53"/>
      <c r="EY64" s="53"/>
      <c r="EZ64" s="53"/>
      <c r="FA64" s="53"/>
      <c r="FB64" s="53"/>
      <c r="FC64" s="53"/>
      <c r="FD64" s="53"/>
      <c r="FE64" s="53"/>
      <c r="FF64" s="53"/>
      <c r="FG64" s="53"/>
      <c r="FH64" s="53"/>
      <c r="FI64" s="53"/>
      <c r="FJ64" s="53"/>
      <c r="FK64" s="53"/>
      <c r="FL64" s="53"/>
      <c r="FM64" s="53"/>
      <c r="FN64" s="53"/>
      <c r="FO64" s="53"/>
      <c r="FP64" s="53"/>
      <c r="FQ64" s="53"/>
      <c r="FR64" s="53"/>
      <c r="FS64" s="53"/>
      <c r="FT64" s="53"/>
      <c r="FU64" s="53"/>
      <c r="FV64" s="53"/>
      <c r="FW64" s="53"/>
      <c r="FX64" s="53"/>
      <c r="FY64" s="53"/>
      <c r="FZ64" s="53"/>
      <c r="GA64" s="53"/>
      <c r="GB64" s="53"/>
      <c r="GC64" s="53"/>
      <c r="GD64" s="53"/>
      <c r="GE64" s="53"/>
      <c r="GF64" s="53"/>
      <c r="GG64" s="53"/>
      <c r="GH64" s="53"/>
      <c r="GI64" s="53"/>
      <c r="GJ64" s="53"/>
      <c r="GK64" s="53"/>
      <c r="GL64" s="53"/>
      <c r="GM64" s="53"/>
      <c r="GN64" s="53"/>
      <c r="GO64" s="53"/>
      <c r="GP64" s="53"/>
      <c r="GQ64" s="53"/>
      <c r="GR64" s="53"/>
      <c r="GS64" s="53"/>
      <c r="GT64" s="53"/>
      <c r="GU64" s="53"/>
      <c r="GV64" s="53"/>
      <c r="GW64" s="53"/>
      <c r="GX64" s="53"/>
      <c r="GY64" s="53"/>
      <c r="GZ64" s="53"/>
      <c r="HA64" s="53"/>
      <c r="HB64" s="53"/>
      <c r="HC64" s="53"/>
      <c r="HD64" s="53"/>
      <c r="HE64" s="53"/>
      <c r="HF64" s="53"/>
      <c r="HG64" s="53"/>
      <c r="HH64" s="53"/>
      <c r="HI64" s="53"/>
      <c r="HJ64" s="53"/>
      <c r="HK64" s="53"/>
      <c r="HL64" s="53"/>
      <c r="HM64" s="53"/>
      <c r="HN64" s="53"/>
      <c r="HO64" s="53"/>
      <c r="HP64" s="53"/>
      <c r="HQ64" s="53"/>
      <c r="HR64" s="53"/>
      <c r="HS64" s="53"/>
      <c r="HT64" s="53"/>
      <c r="HU64" s="53"/>
      <c r="HV64" s="53"/>
      <c r="HW64" s="53"/>
      <c r="HX64" s="53"/>
      <c r="HY64" s="53"/>
      <c r="HZ64" s="53"/>
      <c r="IA64" s="53"/>
      <c r="IB64" s="53"/>
      <c r="IC64" s="53"/>
      <c r="ID64" s="53"/>
      <c r="IE64" s="53"/>
      <c r="IF64" s="53"/>
      <c r="IG64" s="53"/>
      <c r="IH64" s="53"/>
      <c r="II64" s="53"/>
      <c r="IJ64" s="53"/>
      <c r="IK64" s="53"/>
      <c r="IL64" s="53"/>
      <c r="IM64" s="53"/>
      <c r="IN64" s="53"/>
      <c r="IO64" s="53"/>
      <c r="IP64" s="53"/>
      <c r="IQ64" s="53"/>
      <c r="IR64" s="53"/>
      <c r="IS64" s="53"/>
      <c r="IT64" s="53"/>
      <c r="IU64" s="53"/>
      <c r="IV64" s="53"/>
    </row>
    <row r="65" spans="1:256" s="21" customFormat="1" ht="21" customHeight="1">
      <c r="A65" s="117" t="s">
        <v>235</v>
      </c>
      <c r="B65" s="117"/>
      <c r="C65" s="117"/>
      <c r="D65" s="117"/>
      <c r="E65" s="117"/>
      <c r="F65" s="117"/>
      <c r="G65" s="136">
        <v>0</v>
      </c>
      <c r="H65" s="5"/>
      <c r="I65" s="136">
        <v>0</v>
      </c>
      <c r="J65" s="5"/>
      <c r="K65" s="285">
        <v>113</v>
      </c>
      <c r="L65" s="45"/>
      <c r="M65" s="50">
        <v>0</v>
      </c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  <c r="DC65" s="53"/>
      <c r="DD65" s="53"/>
      <c r="DE65" s="53"/>
      <c r="DF65" s="53"/>
      <c r="DG65" s="53"/>
      <c r="DH65" s="53"/>
      <c r="DI65" s="53"/>
      <c r="DJ65" s="53"/>
      <c r="DK65" s="53"/>
      <c r="DL65" s="53"/>
      <c r="DM65" s="53"/>
      <c r="DN65" s="53"/>
      <c r="DO65" s="53"/>
      <c r="DP65" s="53"/>
      <c r="DQ65" s="53"/>
      <c r="DR65" s="53"/>
      <c r="DS65" s="53"/>
      <c r="DT65" s="53"/>
      <c r="DU65" s="53"/>
      <c r="DV65" s="53"/>
      <c r="DW65" s="53"/>
      <c r="DX65" s="53"/>
      <c r="DY65" s="53"/>
      <c r="DZ65" s="53"/>
      <c r="EA65" s="53"/>
      <c r="EB65" s="53"/>
      <c r="EC65" s="53"/>
      <c r="ED65" s="53"/>
      <c r="EE65" s="53"/>
      <c r="EF65" s="53"/>
      <c r="EG65" s="53"/>
      <c r="EH65" s="53"/>
      <c r="EI65" s="53"/>
      <c r="EJ65" s="53"/>
      <c r="EK65" s="53"/>
      <c r="EL65" s="53"/>
      <c r="EM65" s="53"/>
      <c r="EN65" s="53"/>
      <c r="EO65" s="53"/>
      <c r="EP65" s="53"/>
      <c r="EQ65" s="53"/>
      <c r="ER65" s="53"/>
      <c r="ES65" s="53"/>
      <c r="ET65" s="53"/>
      <c r="EU65" s="53"/>
      <c r="EV65" s="53"/>
      <c r="EW65" s="53"/>
      <c r="EX65" s="53"/>
      <c r="EY65" s="53"/>
      <c r="EZ65" s="53"/>
      <c r="FA65" s="53"/>
      <c r="FB65" s="53"/>
      <c r="FC65" s="53"/>
      <c r="FD65" s="53"/>
      <c r="FE65" s="53"/>
      <c r="FF65" s="53"/>
      <c r="FG65" s="53"/>
      <c r="FH65" s="53"/>
      <c r="FI65" s="53"/>
      <c r="FJ65" s="53"/>
      <c r="FK65" s="53"/>
      <c r="FL65" s="53"/>
      <c r="FM65" s="53"/>
      <c r="FN65" s="53"/>
      <c r="FO65" s="53"/>
      <c r="FP65" s="53"/>
      <c r="FQ65" s="53"/>
      <c r="FR65" s="53"/>
      <c r="FS65" s="53"/>
      <c r="FT65" s="53"/>
      <c r="FU65" s="53"/>
      <c r="FV65" s="53"/>
      <c r="FW65" s="53"/>
      <c r="FX65" s="53"/>
      <c r="FY65" s="53"/>
      <c r="FZ65" s="53"/>
      <c r="GA65" s="53"/>
      <c r="GB65" s="53"/>
      <c r="GC65" s="53"/>
      <c r="GD65" s="53"/>
      <c r="GE65" s="53"/>
      <c r="GF65" s="53"/>
      <c r="GG65" s="53"/>
      <c r="GH65" s="53"/>
      <c r="GI65" s="53"/>
      <c r="GJ65" s="53"/>
      <c r="GK65" s="53"/>
      <c r="GL65" s="53"/>
      <c r="GM65" s="53"/>
      <c r="GN65" s="53"/>
      <c r="GO65" s="53"/>
      <c r="GP65" s="53"/>
      <c r="GQ65" s="53"/>
      <c r="GR65" s="53"/>
      <c r="GS65" s="53"/>
      <c r="GT65" s="53"/>
      <c r="GU65" s="53"/>
      <c r="GV65" s="53"/>
      <c r="GW65" s="53"/>
      <c r="GX65" s="53"/>
      <c r="GY65" s="53"/>
      <c r="GZ65" s="53"/>
      <c r="HA65" s="53"/>
      <c r="HB65" s="53"/>
      <c r="HC65" s="53"/>
      <c r="HD65" s="53"/>
      <c r="HE65" s="53"/>
      <c r="HF65" s="53"/>
      <c r="HG65" s="53"/>
      <c r="HH65" s="53"/>
      <c r="HI65" s="53"/>
      <c r="HJ65" s="53"/>
      <c r="HK65" s="53"/>
      <c r="HL65" s="53"/>
      <c r="HM65" s="53"/>
      <c r="HN65" s="53"/>
      <c r="HO65" s="53"/>
      <c r="HP65" s="53"/>
      <c r="HQ65" s="53"/>
      <c r="HR65" s="53"/>
      <c r="HS65" s="53"/>
      <c r="HT65" s="53"/>
      <c r="HU65" s="53"/>
      <c r="HV65" s="53"/>
      <c r="HW65" s="53"/>
      <c r="HX65" s="53"/>
      <c r="HY65" s="53"/>
      <c r="HZ65" s="53"/>
      <c r="IA65" s="53"/>
      <c r="IB65" s="53"/>
      <c r="IC65" s="53"/>
      <c r="ID65" s="53"/>
      <c r="IE65" s="53"/>
      <c r="IF65" s="53"/>
      <c r="IG65" s="53"/>
      <c r="IH65" s="53"/>
      <c r="II65" s="53"/>
      <c r="IJ65" s="53"/>
      <c r="IK65" s="53"/>
      <c r="IL65" s="53"/>
      <c r="IM65" s="53"/>
      <c r="IN65" s="53"/>
      <c r="IO65" s="53"/>
      <c r="IP65" s="53"/>
      <c r="IQ65" s="53"/>
      <c r="IR65" s="53"/>
      <c r="IS65" s="53"/>
      <c r="IT65" s="53"/>
      <c r="IU65" s="53"/>
      <c r="IV65" s="53"/>
    </row>
    <row r="66" spans="1:256" s="53" customFormat="1" ht="21" customHeight="1">
      <c r="A66" s="119" t="s">
        <v>168</v>
      </c>
      <c r="B66" s="117"/>
      <c r="C66" s="117"/>
      <c r="D66" s="117"/>
      <c r="E66" s="117"/>
      <c r="F66" s="24"/>
      <c r="G66" s="31">
        <v>-42408</v>
      </c>
      <c r="H66" s="5"/>
      <c r="I66" s="31">
        <v>-87050</v>
      </c>
      <c r="J66" s="5"/>
      <c r="K66" s="285">
        <v>-427</v>
      </c>
      <c r="L66" s="45"/>
      <c r="M66" s="50">
        <v>0</v>
      </c>
    </row>
    <row r="67" spans="1:256" s="53" customFormat="1" ht="21" customHeight="1">
      <c r="A67" s="117" t="s">
        <v>109</v>
      </c>
      <c r="B67" s="117"/>
      <c r="C67" s="117"/>
      <c r="D67" s="117"/>
      <c r="E67" s="117"/>
      <c r="F67" s="24"/>
      <c r="G67" s="31">
        <v>20105</v>
      </c>
      <c r="H67" s="5"/>
      <c r="I67" s="31">
        <v>4920</v>
      </c>
      <c r="J67" s="5"/>
      <c r="K67" s="71">
        <v>0</v>
      </c>
      <c r="L67" s="45"/>
      <c r="M67" s="71">
        <v>0</v>
      </c>
    </row>
    <row r="68" spans="1:256" s="53" customFormat="1" ht="21" customHeight="1">
      <c r="A68" s="117" t="s">
        <v>110</v>
      </c>
      <c r="B68" s="117"/>
      <c r="C68" s="117"/>
      <c r="D68" s="117"/>
      <c r="E68" s="117"/>
      <c r="F68" s="117"/>
      <c r="G68" s="61">
        <v>965</v>
      </c>
      <c r="H68" s="5"/>
      <c r="I68" s="71">
        <v>0</v>
      </c>
      <c r="J68" s="5"/>
      <c r="K68" s="31">
        <v>985</v>
      </c>
      <c r="L68" s="45"/>
      <c r="M68" s="31">
        <v>69000</v>
      </c>
    </row>
    <row r="69" spans="1:256" s="53" customFormat="1" ht="21" customHeight="1">
      <c r="A69" s="109" t="s">
        <v>169</v>
      </c>
      <c r="B69" s="117"/>
      <c r="C69" s="117"/>
      <c r="D69" s="117"/>
      <c r="E69" s="117"/>
      <c r="F69" s="117"/>
      <c r="G69" s="38">
        <f>SUM(G50:G68)</f>
        <v>-102329</v>
      </c>
      <c r="H69" s="47"/>
      <c r="I69" s="38">
        <f>SUM(I50:I68)</f>
        <v>222911</v>
      </c>
      <c r="J69" s="47"/>
      <c r="K69" s="38">
        <f>SUM(K50:K68)</f>
        <v>93904</v>
      </c>
      <c r="L69" s="105"/>
      <c r="M69" s="38">
        <f>SUM(M50:M68)</f>
        <v>839554</v>
      </c>
    </row>
    <row r="70" spans="1:256" s="53" customFormat="1" ht="21" customHeight="1">
      <c r="A70" s="109"/>
      <c r="B70" s="117"/>
      <c r="C70" s="117"/>
      <c r="D70" s="117"/>
      <c r="E70" s="117"/>
      <c r="F70" s="117"/>
      <c r="G70" s="42"/>
      <c r="H70" s="47"/>
      <c r="I70" s="42"/>
      <c r="J70" s="47"/>
      <c r="K70" s="42"/>
      <c r="L70" s="105"/>
      <c r="M70" s="42"/>
    </row>
    <row r="71" spans="1:256" s="53" customFormat="1" ht="21" customHeight="1">
      <c r="A71" s="109"/>
      <c r="B71" s="117"/>
      <c r="C71" s="117"/>
      <c r="D71" s="117"/>
      <c r="E71" s="117"/>
      <c r="F71" s="117"/>
      <c r="G71" s="42"/>
      <c r="H71" s="47"/>
      <c r="I71" s="42"/>
      <c r="J71" s="47"/>
      <c r="K71" s="42"/>
      <c r="L71" s="105"/>
      <c r="M71" s="42"/>
    </row>
    <row r="72" spans="1:256" s="53" customFormat="1" ht="21" customHeight="1">
      <c r="A72" s="109"/>
      <c r="B72" s="117"/>
      <c r="C72" s="117"/>
      <c r="D72" s="117"/>
      <c r="E72" s="117"/>
      <c r="F72" s="117"/>
      <c r="G72" s="42"/>
      <c r="H72" s="47"/>
      <c r="I72" s="42"/>
      <c r="J72" s="47"/>
      <c r="K72" s="42"/>
      <c r="L72" s="105"/>
      <c r="M72" s="42"/>
    </row>
    <row r="73" spans="1:256" s="53" customFormat="1" ht="21" customHeight="1">
      <c r="A73" s="109"/>
      <c r="B73" s="117"/>
      <c r="C73" s="117"/>
      <c r="D73" s="117"/>
      <c r="E73" s="117"/>
      <c r="F73" s="117"/>
      <c r="G73" s="42"/>
      <c r="H73" s="47"/>
      <c r="I73" s="42"/>
      <c r="J73" s="47"/>
      <c r="K73" s="42"/>
      <c r="L73" s="105"/>
      <c r="M73" s="42"/>
    </row>
    <row r="74" spans="1:256" s="53" customFormat="1" ht="21" customHeight="1">
      <c r="A74" s="14" t="s">
        <v>40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</row>
    <row r="75" spans="1:256" s="53" customFormat="1" ht="21" customHeight="1">
      <c r="A75" s="14" t="s">
        <v>82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</row>
    <row r="76" spans="1:256" s="53" customFormat="1" ht="21" customHeight="1">
      <c r="A76" s="18"/>
      <c r="B76" s="18"/>
      <c r="C76" s="18"/>
      <c r="D76" s="18"/>
      <c r="E76" s="18"/>
      <c r="F76" s="18"/>
      <c r="G76" s="20"/>
      <c r="H76" s="20"/>
      <c r="I76" s="20"/>
      <c r="J76" s="20"/>
      <c r="K76" s="20"/>
      <c r="L76" s="20"/>
      <c r="M76" s="20"/>
    </row>
    <row r="77" spans="1:256" s="53" customFormat="1" ht="21" customHeight="1">
      <c r="A77" s="82"/>
      <c r="B77" s="23"/>
      <c r="C77" s="23"/>
      <c r="D77" s="23"/>
      <c r="E77" s="23"/>
      <c r="F77" s="23"/>
      <c r="G77" s="301" t="s">
        <v>14</v>
      </c>
      <c r="H77" s="301"/>
      <c r="I77" s="301"/>
      <c r="J77" s="20"/>
      <c r="K77" s="301" t="s">
        <v>15</v>
      </c>
      <c r="L77" s="301"/>
      <c r="M77" s="301"/>
    </row>
    <row r="78" spans="1:256" s="53" customFormat="1" ht="21" customHeight="1">
      <c r="A78" s="82"/>
      <c r="B78" s="23"/>
      <c r="C78" s="23"/>
      <c r="D78" s="23"/>
      <c r="E78" s="23"/>
      <c r="F78" s="23"/>
      <c r="G78" s="303" t="s">
        <v>138</v>
      </c>
      <c r="H78" s="303"/>
      <c r="I78" s="303"/>
      <c r="J78" s="22"/>
      <c r="K78" s="303" t="s">
        <v>138</v>
      </c>
      <c r="L78" s="303"/>
      <c r="M78" s="303"/>
    </row>
    <row r="79" spans="1:256" s="53" customFormat="1" ht="21" customHeight="1">
      <c r="A79" s="25"/>
      <c r="B79" s="25"/>
      <c r="C79" s="25"/>
      <c r="D79" s="25"/>
      <c r="E79" s="25"/>
      <c r="F79" s="25"/>
      <c r="G79" s="300" t="s">
        <v>137</v>
      </c>
      <c r="H79" s="300"/>
      <c r="I79" s="300"/>
      <c r="J79" s="22"/>
      <c r="K79" s="300" t="s">
        <v>137</v>
      </c>
      <c r="L79" s="300"/>
      <c r="M79" s="300"/>
    </row>
    <row r="80" spans="1:256" s="53" customFormat="1" ht="21" customHeight="1">
      <c r="A80" s="25"/>
      <c r="B80" s="25"/>
      <c r="C80" s="25"/>
      <c r="D80" s="25"/>
      <c r="E80" s="25"/>
      <c r="F80" s="24"/>
      <c r="G80" s="2" t="s">
        <v>187</v>
      </c>
      <c r="H80" s="2"/>
      <c r="I80" s="2" t="s">
        <v>150</v>
      </c>
      <c r="J80" s="2"/>
      <c r="K80" s="2" t="s">
        <v>187</v>
      </c>
      <c r="L80" s="2"/>
      <c r="M80" s="2" t="s">
        <v>150</v>
      </c>
    </row>
    <row r="81" spans="1:256" s="53" customFormat="1" ht="21" customHeight="1">
      <c r="A81" s="25"/>
      <c r="B81" s="25"/>
      <c r="C81" s="25"/>
      <c r="D81" s="25"/>
      <c r="E81" s="25"/>
      <c r="F81" s="25"/>
      <c r="G81" s="302" t="s">
        <v>49</v>
      </c>
      <c r="H81" s="302"/>
      <c r="I81" s="302"/>
      <c r="J81" s="302"/>
      <c r="K81" s="302"/>
      <c r="L81" s="302"/>
      <c r="M81" s="302"/>
    </row>
    <row r="82" spans="1:256" s="53" customFormat="1" ht="21" customHeight="1">
      <c r="A82" s="115" t="s">
        <v>46</v>
      </c>
      <c r="B82" s="117"/>
      <c r="C82" s="117"/>
      <c r="D82" s="117"/>
      <c r="E82" s="117"/>
      <c r="F82" s="117"/>
      <c r="G82" s="31"/>
      <c r="H82" s="5"/>
      <c r="I82" s="31"/>
      <c r="J82" s="5"/>
      <c r="K82" s="31"/>
      <c r="L82" s="45"/>
      <c r="M82" s="31"/>
    </row>
    <row r="83" spans="1:256" s="53" customFormat="1" ht="21" customHeight="1">
      <c r="A83" s="117" t="s">
        <v>57</v>
      </c>
      <c r="B83" s="117"/>
      <c r="C83" s="117"/>
      <c r="D83" s="117"/>
      <c r="E83" s="117"/>
      <c r="F83" s="117"/>
      <c r="G83" s="71">
        <v>0</v>
      </c>
      <c r="H83" s="5"/>
      <c r="I83" s="71">
        <v>0</v>
      </c>
      <c r="J83" s="5"/>
      <c r="K83" s="31">
        <v>-92500</v>
      </c>
      <c r="L83" s="45"/>
      <c r="M83" s="31">
        <v>-568325</v>
      </c>
    </row>
    <row r="84" spans="1:256" s="53" customFormat="1" ht="21" customHeight="1">
      <c r="A84" s="117" t="s">
        <v>84</v>
      </c>
      <c r="B84" s="117"/>
      <c r="C84" s="117"/>
      <c r="D84" s="117"/>
      <c r="E84" s="117"/>
      <c r="F84" s="117"/>
      <c r="G84" s="31">
        <f>'PL6-9'!H107</f>
        <v>-2327</v>
      </c>
      <c r="H84" s="5"/>
      <c r="I84" s="31">
        <v>-17562</v>
      </c>
      <c r="J84" s="5"/>
      <c r="K84" s="31">
        <v>-301</v>
      </c>
      <c r="L84" s="45"/>
      <c r="M84" s="31">
        <v>-16291</v>
      </c>
    </row>
    <row r="85" spans="1:256" s="53" customFormat="1" ht="21" customHeight="1">
      <c r="A85" s="117" t="s">
        <v>170</v>
      </c>
      <c r="B85" s="117"/>
      <c r="C85" s="117"/>
      <c r="D85" s="117"/>
      <c r="E85" s="117"/>
      <c r="F85" s="117"/>
      <c r="G85" s="136">
        <v>0</v>
      </c>
      <c r="H85" s="5"/>
      <c r="I85" s="31">
        <v>-523000</v>
      </c>
      <c r="J85" s="5"/>
      <c r="K85" s="136">
        <v>0</v>
      </c>
      <c r="L85" s="45"/>
      <c r="M85" s="31">
        <v>-523000</v>
      </c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/>
      <c r="GJ85" s="21"/>
      <c r="GK85" s="21"/>
      <c r="GL85" s="21"/>
      <c r="GM85" s="21"/>
      <c r="GN85" s="21"/>
      <c r="GO85" s="21"/>
      <c r="GP85" s="21"/>
      <c r="GQ85" s="21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/>
      <c r="HF85" s="21"/>
      <c r="HG85" s="21"/>
      <c r="HH85" s="21"/>
      <c r="HI85" s="21"/>
      <c r="HJ85" s="21"/>
      <c r="HK85" s="21"/>
      <c r="HL85" s="21"/>
      <c r="HM85" s="21"/>
      <c r="HN85" s="21"/>
      <c r="HO85" s="21"/>
      <c r="HP85" s="21"/>
      <c r="HQ85" s="21"/>
      <c r="HR85" s="21"/>
      <c r="HS85" s="21"/>
      <c r="HT85" s="21"/>
      <c r="HU85" s="21"/>
      <c r="HV85" s="21"/>
      <c r="HW85" s="21"/>
      <c r="HX85" s="21"/>
      <c r="HY85" s="21"/>
      <c r="HZ85" s="21"/>
      <c r="IA85" s="21"/>
      <c r="IB85" s="21"/>
      <c r="IC85" s="21"/>
      <c r="ID85" s="21"/>
      <c r="IE85" s="21"/>
      <c r="IF85" s="21"/>
      <c r="IG85" s="21"/>
      <c r="IH85" s="21"/>
      <c r="II85" s="21"/>
      <c r="IJ85" s="21"/>
      <c r="IK85" s="21"/>
      <c r="IL85" s="21"/>
      <c r="IM85" s="21"/>
      <c r="IN85" s="21"/>
      <c r="IO85" s="21"/>
      <c r="IP85" s="21"/>
      <c r="IQ85" s="21"/>
      <c r="IR85" s="21"/>
      <c r="IS85" s="21"/>
      <c r="IT85" s="21"/>
      <c r="IU85" s="21"/>
      <c r="IV85" s="21"/>
    </row>
    <row r="86" spans="1:256" s="53" customFormat="1" ht="21" customHeight="1">
      <c r="A86" s="117" t="s">
        <v>246</v>
      </c>
      <c r="B86" s="117"/>
      <c r="C86" s="117"/>
      <c r="D86" s="117"/>
      <c r="E86" s="117"/>
      <c r="F86" s="117"/>
      <c r="G86" s="31"/>
      <c r="H86" s="5"/>
      <c r="I86" s="31"/>
      <c r="J86" s="5"/>
      <c r="K86" s="31"/>
      <c r="L86" s="45"/>
      <c r="M86" s="3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</row>
    <row r="87" spans="1:256" s="21" customFormat="1" ht="21" customHeight="1">
      <c r="A87" s="117"/>
      <c r="B87" s="118" t="s">
        <v>237</v>
      </c>
      <c r="C87" s="117"/>
      <c r="D87" s="117"/>
      <c r="E87" s="117"/>
      <c r="F87" s="117"/>
      <c r="G87" s="31">
        <v>-7898</v>
      </c>
      <c r="H87" s="5"/>
      <c r="I87" s="31">
        <v>-8545</v>
      </c>
      <c r="J87" s="5"/>
      <c r="K87" s="285">
        <v>-1021</v>
      </c>
      <c r="L87" s="45"/>
      <c r="M87" s="71">
        <v>0</v>
      </c>
    </row>
    <row r="88" spans="1:256" s="41" customFormat="1" ht="21" customHeight="1">
      <c r="A88" s="117" t="s">
        <v>244</v>
      </c>
      <c r="B88" s="117"/>
      <c r="C88" s="117"/>
      <c r="D88" s="117"/>
      <c r="E88" s="117"/>
      <c r="F88" s="117"/>
      <c r="G88" s="165">
        <v>0</v>
      </c>
      <c r="H88" s="5"/>
      <c r="I88" s="165">
        <v>38</v>
      </c>
      <c r="J88" s="5"/>
      <c r="K88" s="136">
        <v>0</v>
      </c>
      <c r="L88" s="45"/>
      <c r="M88" s="31">
        <v>38</v>
      </c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  <c r="FT88" s="21"/>
      <c r="FU88" s="21"/>
      <c r="FV88" s="21"/>
      <c r="FW88" s="21"/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1"/>
      <c r="GI88" s="21"/>
      <c r="GJ88" s="21"/>
      <c r="GK88" s="21"/>
      <c r="GL88" s="21"/>
      <c r="GM88" s="21"/>
      <c r="GN88" s="21"/>
      <c r="GO88" s="21"/>
      <c r="GP88" s="21"/>
      <c r="GQ88" s="21"/>
      <c r="GR88" s="21"/>
      <c r="GS88" s="21"/>
      <c r="GT88" s="21"/>
      <c r="GU88" s="21"/>
      <c r="GV88" s="21"/>
      <c r="GW88" s="21"/>
      <c r="GX88" s="21"/>
      <c r="GY88" s="21"/>
      <c r="GZ88" s="21"/>
      <c r="HA88" s="21"/>
      <c r="HB88" s="21"/>
      <c r="HC88" s="21"/>
      <c r="HD88" s="21"/>
      <c r="HE88" s="21"/>
      <c r="HF88" s="21"/>
      <c r="HG88" s="21"/>
      <c r="HH88" s="21"/>
      <c r="HI88" s="21"/>
      <c r="HJ88" s="21"/>
      <c r="HK88" s="21"/>
      <c r="HL88" s="21"/>
      <c r="HM88" s="21"/>
      <c r="HN88" s="21"/>
      <c r="HO88" s="21"/>
      <c r="HP88" s="21"/>
      <c r="HQ88" s="21"/>
      <c r="HR88" s="21"/>
      <c r="HS88" s="21"/>
      <c r="HT88" s="21"/>
      <c r="HU88" s="21"/>
      <c r="HV88" s="21"/>
      <c r="HW88" s="21"/>
      <c r="HX88" s="21"/>
      <c r="HY88" s="21"/>
      <c r="HZ88" s="21"/>
      <c r="IA88" s="21"/>
      <c r="IB88" s="21"/>
      <c r="IC88" s="21"/>
      <c r="ID88" s="21"/>
      <c r="IE88" s="21"/>
      <c r="IF88" s="21"/>
      <c r="IG88" s="21"/>
      <c r="IH88" s="21"/>
      <c r="II88" s="21"/>
      <c r="IJ88" s="21"/>
      <c r="IK88" s="21"/>
      <c r="IL88" s="21"/>
      <c r="IM88" s="21"/>
      <c r="IN88" s="21"/>
      <c r="IO88" s="21"/>
      <c r="IP88" s="21"/>
      <c r="IQ88" s="21"/>
      <c r="IR88" s="21"/>
      <c r="IS88" s="21"/>
      <c r="IT88" s="21"/>
      <c r="IU88" s="21"/>
      <c r="IV88" s="21"/>
    </row>
    <row r="89" spans="1:256" s="41" customFormat="1" ht="21" customHeight="1">
      <c r="A89" s="117" t="s">
        <v>135</v>
      </c>
      <c r="B89" s="117"/>
      <c r="C89" s="117"/>
      <c r="D89" s="117"/>
      <c r="E89" s="117"/>
      <c r="F89" s="117"/>
      <c r="G89" s="31">
        <f>'SH11'!W24</f>
        <v>-132464</v>
      </c>
      <c r="H89" s="5"/>
      <c r="I89" s="31">
        <v>-198699</v>
      </c>
      <c r="J89" s="5"/>
      <c r="K89" s="31">
        <v>-132464</v>
      </c>
      <c r="L89" s="45"/>
      <c r="M89" s="31">
        <v>-198699</v>
      </c>
      <c r="N89" s="21"/>
      <c r="O89" s="21"/>
    </row>
    <row r="90" spans="1:256" s="41" customFormat="1" ht="21" customHeight="1">
      <c r="A90" s="117" t="s">
        <v>147</v>
      </c>
      <c r="B90" s="117"/>
      <c r="C90" s="117"/>
      <c r="D90" s="117"/>
      <c r="E90" s="117"/>
      <c r="F90" s="117"/>
      <c r="G90" s="31"/>
      <c r="H90" s="5"/>
      <c r="I90" s="31"/>
      <c r="J90" s="5"/>
      <c r="K90" s="31"/>
      <c r="L90" s="45"/>
      <c r="M90" s="31"/>
      <c r="N90" s="21"/>
      <c r="O90" s="21"/>
    </row>
    <row r="91" spans="1:256" s="41" customFormat="1" ht="21" customHeight="1">
      <c r="A91" s="117"/>
      <c r="B91" s="117" t="s">
        <v>105</v>
      </c>
      <c r="C91" s="117"/>
      <c r="D91" s="117"/>
      <c r="E91" s="117"/>
      <c r="F91" s="117"/>
      <c r="G91" s="136">
        <v>0</v>
      </c>
      <c r="H91" s="5"/>
      <c r="I91" s="31">
        <v>4000</v>
      </c>
      <c r="J91" s="1"/>
      <c r="K91" s="136">
        <v>0</v>
      </c>
      <c r="L91" s="135"/>
      <c r="M91" s="136">
        <v>0</v>
      </c>
      <c r="N91" s="21"/>
      <c r="O91" s="21"/>
    </row>
    <row r="92" spans="1:256" s="41" customFormat="1" ht="21" customHeight="1">
      <c r="A92" s="117" t="s">
        <v>111</v>
      </c>
      <c r="B92" s="117"/>
      <c r="C92" s="117"/>
      <c r="D92" s="117"/>
      <c r="E92" s="117"/>
      <c r="F92" s="117"/>
      <c r="G92" s="31">
        <f>'SH11'!Y24</f>
        <v>-600</v>
      </c>
      <c r="H92" s="5"/>
      <c r="I92" s="31">
        <v>-4000</v>
      </c>
      <c r="J92" s="1"/>
      <c r="K92" s="136">
        <v>0</v>
      </c>
      <c r="L92" s="135"/>
      <c r="M92" s="136">
        <v>0</v>
      </c>
      <c r="N92" s="21"/>
      <c r="O92" s="21"/>
    </row>
    <row r="93" spans="1:256" s="41" customFormat="1" ht="21" customHeight="1">
      <c r="A93" s="117" t="s">
        <v>217</v>
      </c>
      <c r="B93" s="117"/>
      <c r="C93" s="117"/>
      <c r="D93" s="117"/>
      <c r="E93" s="117"/>
      <c r="F93" s="117"/>
      <c r="G93" s="31">
        <f>'SH11'!Y28</f>
        <v>-124</v>
      </c>
      <c r="H93" s="5"/>
      <c r="I93" s="136">
        <v>0</v>
      </c>
      <c r="J93" s="5"/>
      <c r="K93" s="71">
        <v>0</v>
      </c>
      <c r="L93" s="45"/>
      <c r="M93" s="71">
        <v>0</v>
      </c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3"/>
      <c r="DE93" s="53"/>
      <c r="DF93" s="53"/>
      <c r="DG93" s="53"/>
      <c r="DH93" s="53"/>
      <c r="DI93" s="53"/>
      <c r="DJ93" s="53"/>
      <c r="DK93" s="53"/>
      <c r="DL93" s="53"/>
      <c r="DM93" s="53"/>
      <c r="DN93" s="53"/>
      <c r="DO93" s="53"/>
      <c r="DP93" s="53"/>
      <c r="DQ93" s="53"/>
      <c r="DR93" s="53"/>
      <c r="DS93" s="53"/>
      <c r="DT93" s="53"/>
      <c r="DU93" s="53"/>
      <c r="DV93" s="53"/>
      <c r="DW93" s="53"/>
      <c r="DX93" s="53"/>
      <c r="DY93" s="53"/>
      <c r="DZ93" s="53"/>
      <c r="EA93" s="53"/>
      <c r="EB93" s="53"/>
      <c r="EC93" s="53"/>
      <c r="ED93" s="53"/>
      <c r="EE93" s="53"/>
      <c r="EF93" s="53"/>
      <c r="EG93" s="53"/>
      <c r="EH93" s="53"/>
      <c r="EI93" s="53"/>
      <c r="EJ93" s="53"/>
      <c r="EK93" s="53"/>
      <c r="EL93" s="53"/>
      <c r="EM93" s="53"/>
      <c r="EN93" s="53"/>
      <c r="EO93" s="53"/>
      <c r="EP93" s="53"/>
      <c r="EQ93" s="53"/>
      <c r="ER93" s="53"/>
      <c r="ES93" s="53"/>
      <c r="ET93" s="53"/>
      <c r="EU93" s="53"/>
      <c r="EV93" s="53"/>
      <c r="EW93" s="53"/>
      <c r="EX93" s="53"/>
      <c r="EY93" s="53"/>
      <c r="EZ93" s="53"/>
      <c r="FA93" s="53"/>
      <c r="FB93" s="53"/>
      <c r="FC93" s="53"/>
      <c r="FD93" s="53"/>
      <c r="FE93" s="53"/>
      <c r="FF93" s="53"/>
      <c r="FG93" s="53"/>
      <c r="FH93" s="53"/>
      <c r="FI93" s="53"/>
      <c r="FJ93" s="53"/>
      <c r="FK93" s="53"/>
      <c r="FL93" s="53"/>
      <c r="FM93" s="53"/>
      <c r="FN93" s="53"/>
      <c r="FO93" s="53"/>
      <c r="FP93" s="53"/>
      <c r="FQ93" s="53"/>
      <c r="FR93" s="53"/>
      <c r="FS93" s="53"/>
      <c r="FT93" s="53"/>
      <c r="FU93" s="53"/>
      <c r="FV93" s="53"/>
      <c r="FW93" s="53"/>
      <c r="FX93" s="53"/>
      <c r="FY93" s="53"/>
      <c r="FZ93" s="53"/>
      <c r="GA93" s="53"/>
      <c r="GB93" s="53"/>
      <c r="GC93" s="53"/>
      <c r="GD93" s="53"/>
      <c r="GE93" s="53"/>
      <c r="GF93" s="53"/>
      <c r="GG93" s="53"/>
      <c r="GH93" s="53"/>
      <c r="GI93" s="53"/>
      <c r="GJ93" s="53"/>
      <c r="GK93" s="53"/>
      <c r="GL93" s="53"/>
      <c r="GM93" s="53"/>
      <c r="GN93" s="53"/>
      <c r="GO93" s="53"/>
      <c r="GP93" s="53"/>
      <c r="GQ93" s="53"/>
      <c r="GR93" s="53"/>
      <c r="GS93" s="53"/>
      <c r="GT93" s="53"/>
      <c r="GU93" s="53"/>
      <c r="GV93" s="53"/>
      <c r="GW93" s="53"/>
      <c r="GX93" s="53"/>
      <c r="GY93" s="53"/>
      <c r="GZ93" s="53"/>
      <c r="HA93" s="53"/>
      <c r="HB93" s="53"/>
      <c r="HC93" s="53"/>
      <c r="HD93" s="53"/>
      <c r="HE93" s="53"/>
      <c r="HF93" s="53"/>
      <c r="HG93" s="53"/>
      <c r="HH93" s="53"/>
      <c r="HI93" s="53"/>
      <c r="HJ93" s="53"/>
      <c r="HK93" s="53"/>
      <c r="HL93" s="53"/>
      <c r="HM93" s="53"/>
      <c r="HN93" s="53"/>
      <c r="HO93" s="53"/>
      <c r="HP93" s="53"/>
      <c r="HQ93" s="53"/>
      <c r="HR93" s="53"/>
      <c r="HS93" s="53"/>
      <c r="HT93" s="53"/>
      <c r="HU93" s="53"/>
      <c r="HV93" s="53"/>
      <c r="HW93" s="53"/>
      <c r="HX93" s="53"/>
      <c r="HY93" s="53"/>
      <c r="HZ93" s="53"/>
      <c r="IA93" s="53"/>
      <c r="IB93" s="53"/>
      <c r="IC93" s="53"/>
      <c r="ID93" s="53"/>
      <c r="IE93" s="53"/>
      <c r="IF93" s="53"/>
      <c r="IG93" s="53"/>
      <c r="IH93" s="53"/>
      <c r="II93" s="53"/>
      <c r="IJ93" s="53"/>
      <c r="IK93" s="53"/>
      <c r="IL93" s="53"/>
      <c r="IM93" s="53"/>
      <c r="IN93" s="53"/>
      <c r="IO93" s="53"/>
      <c r="IP93" s="53"/>
      <c r="IQ93" s="53"/>
      <c r="IR93" s="53"/>
      <c r="IS93" s="53"/>
      <c r="IT93" s="53"/>
      <c r="IU93" s="53"/>
      <c r="IV93" s="53"/>
    </row>
    <row r="94" spans="1:256" s="53" customFormat="1" ht="21" customHeight="1">
      <c r="A94" s="109" t="s">
        <v>182</v>
      </c>
      <c r="B94" s="117"/>
      <c r="C94" s="117"/>
      <c r="D94" s="117"/>
      <c r="E94" s="117"/>
      <c r="F94" s="117"/>
      <c r="G94" s="38">
        <f>SUM(G83:G93)</f>
        <v>-143413</v>
      </c>
      <c r="H94" s="47"/>
      <c r="I94" s="38">
        <f>SUM(I83:I93)</f>
        <v>-747768</v>
      </c>
      <c r="J94" s="47"/>
      <c r="K94" s="38">
        <f>SUM(K83:K93)</f>
        <v>-226286</v>
      </c>
      <c r="L94" s="105"/>
      <c r="M94" s="38">
        <f>SUM(M83:M93)</f>
        <v>-1306277</v>
      </c>
      <c r="N94" s="41"/>
      <c r="O94" s="41"/>
    </row>
    <row r="95" spans="1:256" s="53" customFormat="1" ht="21" customHeight="1">
      <c r="A95" s="109"/>
      <c r="B95" s="117"/>
      <c r="C95" s="117"/>
      <c r="D95" s="117"/>
      <c r="E95" s="117"/>
      <c r="F95" s="117"/>
      <c r="G95" s="31"/>
      <c r="H95" s="5"/>
      <c r="I95" s="31"/>
      <c r="J95" s="5"/>
      <c r="K95" s="31"/>
      <c r="L95" s="45"/>
      <c r="M95" s="31"/>
    </row>
    <row r="96" spans="1:256" s="53" customFormat="1" ht="21" customHeight="1">
      <c r="A96" s="109" t="s">
        <v>123</v>
      </c>
      <c r="B96" s="117"/>
      <c r="C96" s="117"/>
      <c r="D96" s="117"/>
      <c r="E96" s="117"/>
      <c r="F96" s="117"/>
      <c r="G96" s="42">
        <f>G40+G69+G94</f>
        <v>263413</v>
      </c>
      <c r="H96" s="47"/>
      <c r="I96" s="42">
        <f>I40+I69+I94</f>
        <v>31372</v>
      </c>
      <c r="J96" s="47"/>
      <c r="K96" s="42">
        <f>K40+K69+K94</f>
        <v>-108933</v>
      </c>
      <c r="L96" s="105"/>
      <c r="M96" s="42">
        <f>M40+M69+M94</f>
        <v>-283853</v>
      </c>
    </row>
    <row r="97" spans="1:14" s="53" customFormat="1" ht="21" customHeight="1">
      <c r="A97" s="117" t="s">
        <v>171</v>
      </c>
      <c r="B97" s="117"/>
      <c r="C97" s="117"/>
      <c r="D97" s="117"/>
      <c r="E97" s="117"/>
      <c r="F97" s="117"/>
      <c r="G97" s="31">
        <v>1236334</v>
      </c>
      <c r="H97" s="5"/>
      <c r="I97" s="31">
        <v>1418289</v>
      </c>
      <c r="J97" s="5"/>
      <c r="K97" s="31">
        <v>767971</v>
      </c>
      <c r="L97" s="45"/>
      <c r="M97" s="31">
        <v>605240</v>
      </c>
    </row>
    <row r="98" spans="1:14" s="53" customFormat="1" ht="21" customHeight="1" thickBot="1">
      <c r="A98" s="109" t="s">
        <v>172</v>
      </c>
      <c r="B98" s="117"/>
      <c r="C98" s="117"/>
      <c r="D98" s="117"/>
      <c r="E98" s="117"/>
      <c r="F98" s="117"/>
      <c r="G98" s="120">
        <f>SUM(G96:G97)</f>
        <v>1499747</v>
      </c>
      <c r="H98" s="47"/>
      <c r="I98" s="120">
        <f>SUM(I96:I97)</f>
        <v>1449661</v>
      </c>
      <c r="J98" s="47"/>
      <c r="K98" s="120">
        <f>SUM(K96:K97)</f>
        <v>659038</v>
      </c>
      <c r="L98" s="105"/>
      <c r="M98" s="120">
        <f>SUM(M96:M97)</f>
        <v>321387</v>
      </c>
    </row>
    <row r="99" spans="1:14" s="53" customFormat="1" ht="21" customHeight="1" thickTop="1">
      <c r="A99" s="109"/>
      <c r="B99" s="117"/>
      <c r="C99" s="117"/>
      <c r="D99" s="117"/>
      <c r="E99" s="117"/>
      <c r="F99" s="117"/>
      <c r="G99" s="42"/>
      <c r="H99" s="47"/>
      <c r="I99" s="42"/>
      <c r="J99" s="47"/>
      <c r="K99" s="42"/>
      <c r="L99" s="105"/>
      <c r="M99" s="42"/>
    </row>
    <row r="100" spans="1:14" s="53" customFormat="1" ht="21" customHeight="1">
      <c r="A100" s="175" t="s">
        <v>85</v>
      </c>
      <c r="B100" s="109"/>
      <c r="C100" s="109"/>
      <c r="D100" s="109"/>
      <c r="E100" s="121"/>
      <c r="F100" s="117"/>
      <c r="G100" s="31"/>
      <c r="H100" s="5"/>
      <c r="I100" s="31"/>
      <c r="J100" s="5"/>
      <c r="K100" s="31"/>
      <c r="L100" s="45"/>
      <c r="M100" s="31"/>
    </row>
    <row r="101" spans="1:14" s="53" customFormat="1" ht="21" customHeight="1">
      <c r="A101" s="11" t="s">
        <v>195</v>
      </c>
      <c r="B101" s="117"/>
      <c r="C101" s="117"/>
      <c r="D101" s="117"/>
      <c r="E101" s="121"/>
      <c r="F101" s="27"/>
      <c r="G101" s="76">
        <v>1441</v>
      </c>
      <c r="H101" s="29"/>
      <c r="I101" s="136">
        <v>0</v>
      </c>
      <c r="J101" s="29"/>
      <c r="K101" s="136">
        <v>0</v>
      </c>
      <c r="M101" s="136">
        <v>0</v>
      </c>
    </row>
    <row r="102" spans="1:14" s="53" customFormat="1" ht="21" customHeight="1">
      <c r="A102" s="11" t="s">
        <v>87</v>
      </c>
      <c r="B102" s="117"/>
      <c r="C102" s="117"/>
      <c r="D102" s="117"/>
      <c r="E102" s="121"/>
      <c r="F102" s="27"/>
      <c r="G102" s="76">
        <v>36775</v>
      </c>
      <c r="H102" s="29"/>
      <c r="I102" s="76">
        <v>30340</v>
      </c>
      <c r="J102" s="29"/>
      <c r="K102" s="31">
        <v>3760</v>
      </c>
      <c r="M102" s="31">
        <v>2706</v>
      </c>
    </row>
    <row r="103" spans="1:14" s="53" customFormat="1" ht="21" customHeight="1">
      <c r="A103" s="27"/>
      <c r="B103" s="27"/>
      <c r="C103" s="27"/>
      <c r="D103" s="27"/>
      <c r="E103" s="27"/>
      <c r="F103" s="27"/>
      <c r="G103" s="5">
        <f>G98-'BS-3-5'!H10</f>
        <v>0</v>
      </c>
      <c r="H103" s="29"/>
      <c r="I103" s="29"/>
      <c r="J103" s="29"/>
      <c r="K103" s="32">
        <f>K98-'BS-3-5'!L10</f>
        <v>0</v>
      </c>
      <c r="M103" s="32"/>
    </row>
    <row r="104" spans="1:14" s="53" customFormat="1" ht="21" customHeight="1">
      <c r="A104" s="27"/>
      <c r="B104" s="27"/>
      <c r="C104" s="27"/>
      <c r="D104" s="27"/>
      <c r="E104" s="27"/>
      <c r="F104" s="27"/>
      <c r="G104" s="29"/>
      <c r="H104" s="29"/>
      <c r="I104" s="29"/>
      <c r="J104" s="29"/>
      <c r="K104" s="32"/>
      <c r="M104" s="32"/>
    </row>
    <row r="105" spans="1:14" s="53" customFormat="1" ht="21" customHeight="1">
      <c r="A105" s="27"/>
      <c r="B105" s="27"/>
      <c r="C105" s="27"/>
      <c r="D105" s="27"/>
      <c r="E105" s="27"/>
      <c r="F105" s="27"/>
      <c r="G105" s="29"/>
      <c r="H105" s="29"/>
      <c r="I105" s="29"/>
      <c r="J105" s="29"/>
      <c r="K105" s="32"/>
      <c r="M105" s="32"/>
    </row>
    <row r="106" spans="1:14" s="53" customFormat="1" ht="21" customHeight="1">
      <c r="A106" s="27"/>
      <c r="B106" s="27"/>
      <c r="C106" s="27"/>
      <c r="D106" s="27"/>
      <c r="E106" s="27"/>
      <c r="F106" s="27"/>
      <c r="G106" s="29"/>
      <c r="H106" s="29"/>
      <c r="I106" s="29"/>
      <c r="J106" s="29"/>
      <c r="K106" s="32"/>
      <c r="M106" s="32"/>
    </row>
    <row r="107" spans="1:14" s="53" customFormat="1" ht="21" customHeight="1">
      <c r="A107" s="27"/>
      <c r="B107" s="27"/>
      <c r="C107" s="27"/>
      <c r="D107" s="27"/>
      <c r="E107" s="27"/>
      <c r="F107" s="27"/>
      <c r="G107" s="29"/>
      <c r="H107" s="29"/>
      <c r="I107" s="29"/>
      <c r="J107" s="29"/>
      <c r="K107" s="32"/>
      <c r="M107" s="32"/>
    </row>
    <row r="108" spans="1:14" s="53" customFormat="1" ht="21" customHeight="1">
      <c r="A108" s="27"/>
      <c r="B108" s="27"/>
      <c r="C108" s="27"/>
      <c r="D108" s="27"/>
      <c r="E108" s="27"/>
      <c r="F108" s="27"/>
      <c r="G108" s="29"/>
      <c r="H108" s="29"/>
      <c r="I108" s="29"/>
      <c r="J108" s="29"/>
      <c r="K108" s="32"/>
      <c r="M108" s="32"/>
    </row>
    <row r="109" spans="1:14" s="53" customFormat="1" ht="21" customHeight="1">
      <c r="A109" s="27"/>
      <c r="B109" s="27"/>
      <c r="C109" s="27"/>
      <c r="D109" s="27"/>
      <c r="E109" s="27"/>
      <c r="F109" s="27"/>
      <c r="G109" s="29"/>
      <c r="H109" s="29"/>
      <c r="I109" s="29"/>
      <c r="J109" s="29"/>
      <c r="K109" s="32"/>
      <c r="M109" s="32"/>
    </row>
    <row r="110" spans="1:14" s="53" customFormat="1" ht="21" customHeight="1">
      <c r="A110" s="27"/>
      <c r="B110" s="27"/>
      <c r="C110" s="27"/>
      <c r="D110" s="27"/>
      <c r="E110" s="27"/>
      <c r="F110" s="27"/>
      <c r="G110" s="29"/>
      <c r="H110" s="29"/>
      <c r="I110" s="29"/>
      <c r="J110" s="29"/>
      <c r="K110" s="32"/>
      <c r="M110" s="32"/>
    </row>
    <row r="111" spans="1:14" s="53" customFormat="1" ht="21" customHeight="1">
      <c r="A111" s="27"/>
      <c r="B111" s="27"/>
      <c r="C111" s="27"/>
      <c r="D111" s="27"/>
      <c r="E111" s="27"/>
      <c r="F111" s="27"/>
      <c r="G111" s="29"/>
      <c r="H111" s="29"/>
      <c r="I111" s="29"/>
      <c r="J111" s="29"/>
      <c r="K111" s="32"/>
      <c r="M111" s="32"/>
      <c r="N111" s="21"/>
    </row>
    <row r="112" spans="1:14" s="53" customFormat="1" ht="21" customHeight="1">
      <c r="A112" s="27"/>
      <c r="B112" s="27"/>
      <c r="C112" s="27"/>
      <c r="D112" s="27"/>
      <c r="E112" s="27"/>
      <c r="F112" s="27"/>
      <c r="G112" s="29"/>
      <c r="H112" s="29"/>
      <c r="I112" s="29"/>
      <c r="J112" s="29"/>
      <c r="K112" s="32"/>
      <c r="M112" s="32"/>
    </row>
    <row r="113" spans="1:256" s="53" customFormat="1" ht="21" customHeight="1">
      <c r="A113" s="27"/>
      <c r="B113" s="27"/>
      <c r="C113" s="27"/>
      <c r="D113" s="27"/>
      <c r="E113" s="27"/>
      <c r="F113" s="27"/>
      <c r="G113" s="29"/>
      <c r="H113" s="29"/>
      <c r="I113" s="29"/>
      <c r="J113" s="29"/>
      <c r="K113" s="32"/>
      <c r="M113" s="32"/>
    </row>
    <row r="114" spans="1:256" s="53" customFormat="1" ht="21" customHeight="1">
      <c r="A114" s="27"/>
      <c r="B114" s="27"/>
      <c r="C114" s="27"/>
      <c r="D114" s="27"/>
      <c r="E114" s="27"/>
      <c r="F114" s="27"/>
      <c r="G114" s="29"/>
      <c r="H114" s="29"/>
      <c r="I114" s="29"/>
      <c r="J114" s="29"/>
      <c r="K114" s="32"/>
      <c r="M114" s="32"/>
    </row>
    <row r="115" spans="1:256" ht="21" customHeight="1"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3"/>
      <c r="BR115" s="53"/>
      <c r="BS115" s="53"/>
      <c r="BT115" s="53"/>
      <c r="BU115" s="53"/>
      <c r="BV115" s="53"/>
      <c r="BW115" s="53"/>
      <c r="BX115" s="53"/>
      <c r="BY115" s="53"/>
      <c r="BZ115" s="53"/>
      <c r="CA115" s="53"/>
      <c r="CB115" s="53"/>
      <c r="CC115" s="53"/>
      <c r="CD115" s="53"/>
      <c r="CE115" s="53"/>
      <c r="CF115" s="53"/>
      <c r="CG115" s="53"/>
      <c r="CH115" s="53"/>
      <c r="CI115" s="53"/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  <c r="CU115" s="53"/>
      <c r="CV115" s="53"/>
      <c r="CW115" s="53"/>
      <c r="CX115" s="53"/>
      <c r="CY115" s="53"/>
      <c r="CZ115" s="53"/>
      <c r="DA115" s="53"/>
      <c r="DB115" s="53"/>
      <c r="DC115" s="53"/>
      <c r="DD115" s="53"/>
      <c r="DE115" s="53"/>
      <c r="DF115" s="53"/>
      <c r="DG115" s="53"/>
      <c r="DH115" s="53"/>
      <c r="DI115" s="53"/>
      <c r="DJ115" s="53"/>
      <c r="DK115" s="53"/>
      <c r="DL115" s="53"/>
      <c r="DM115" s="53"/>
      <c r="DN115" s="53"/>
      <c r="DO115" s="53"/>
      <c r="DP115" s="53"/>
      <c r="DQ115" s="53"/>
      <c r="DR115" s="53"/>
      <c r="DS115" s="53"/>
      <c r="DT115" s="53"/>
      <c r="DU115" s="53"/>
      <c r="DV115" s="53"/>
      <c r="DW115" s="53"/>
      <c r="DX115" s="53"/>
      <c r="DY115" s="53"/>
      <c r="DZ115" s="53"/>
      <c r="EA115" s="53"/>
      <c r="EB115" s="53"/>
      <c r="EC115" s="53"/>
      <c r="ED115" s="53"/>
      <c r="EE115" s="53"/>
      <c r="EF115" s="53"/>
      <c r="EG115" s="53"/>
      <c r="EH115" s="53"/>
      <c r="EI115" s="53"/>
      <c r="EJ115" s="53"/>
      <c r="EK115" s="53"/>
      <c r="EL115" s="53"/>
      <c r="EM115" s="53"/>
      <c r="EN115" s="53"/>
      <c r="EO115" s="53"/>
      <c r="EP115" s="53"/>
      <c r="EQ115" s="53"/>
      <c r="ER115" s="53"/>
      <c r="ES115" s="53"/>
      <c r="ET115" s="53"/>
      <c r="EU115" s="53"/>
      <c r="EV115" s="53"/>
      <c r="EW115" s="53"/>
      <c r="EX115" s="53"/>
      <c r="EY115" s="53"/>
      <c r="EZ115" s="53"/>
      <c r="FA115" s="53"/>
      <c r="FB115" s="53"/>
      <c r="FC115" s="53"/>
      <c r="FD115" s="53"/>
      <c r="FE115" s="53"/>
      <c r="FF115" s="53"/>
      <c r="FG115" s="53"/>
      <c r="FH115" s="53"/>
      <c r="FI115" s="53"/>
      <c r="FJ115" s="53"/>
      <c r="FK115" s="53"/>
      <c r="FL115" s="53"/>
      <c r="FM115" s="53"/>
      <c r="FN115" s="53"/>
      <c r="FO115" s="53"/>
      <c r="FP115" s="53"/>
      <c r="FQ115" s="53"/>
      <c r="FR115" s="53"/>
      <c r="FS115" s="53"/>
      <c r="FT115" s="53"/>
      <c r="FU115" s="53"/>
      <c r="FV115" s="53"/>
      <c r="FW115" s="53"/>
      <c r="FX115" s="53"/>
      <c r="FY115" s="53"/>
      <c r="FZ115" s="53"/>
      <c r="GA115" s="53"/>
      <c r="GB115" s="53"/>
      <c r="GC115" s="53"/>
      <c r="GD115" s="53"/>
      <c r="GE115" s="53"/>
      <c r="GF115" s="53"/>
      <c r="GG115" s="53"/>
      <c r="GH115" s="53"/>
      <c r="GI115" s="53"/>
      <c r="GJ115" s="53"/>
      <c r="GK115" s="53"/>
      <c r="GL115" s="53"/>
      <c r="GM115" s="53"/>
      <c r="GN115" s="53"/>
      <c r="GO115" s="53"/>
      <c r="GP115" s="53"/>
      <c r="GQ115" s="53"/>
      <c r="GR115" s="53"/>
      <c r="GS115" s="53"/>
      <c r="GT115" s="53"/>
      <c r="GU115" s="53"/>
      <c r="GV115" s="53"/>
      <c r="GW115" s="53"/>
      <c r="GX115" s="53"/>
      <c r="GY115" s="53"/>
      <c r="GZ115" s="53"/>
      <c r="HA115" s="53"/>
      <c r="HB115" s="53"/>
      <c r="HC115" s="53"/>
      <c r="HD115" s="53"/>
      <c r="HE115" s="53"/>
      <c r="HF115" s="53"/>
      <c r="HG115" s="53"/>
      <c r="HH115" s="53"/>
      <c r="HI115" s="53"/>
      <c r="HJ115" s="53"/>
      <c r="HK115" s="53"/>
      <c r="HL115" s="53"/>
      <c r="HM115" s="53"/>
      <c r="HN115" s="53"/>
      <c r="HO115" s="53"/>
      <c r="HP115" s="53"/>
      <c r="HQ115" s="53"/>
      <c r="HR115" s="53"/>
      <c r="HS115" s="53"/>
      <c r="HT115" s="53"/>
      <c r="HU115" s="53"/>
      <c r="HV115" s="53"/>
      <c r="HW115" s="53"/>
      <c r="HX115" s="53"/>
      <c r="HY115" s="53"/>
      <c r="HZ115" s="53"/>
      <c r="IA115" s="53"/>
      <c r="IB115" s="53"/>
      <c r="IC115" s="53"/>
      <c r="ID115" s="53"/>
      <c r="IE115" s="53"/>
      <c r="IF115" s="53"/>
      <c r="IG115" s="53"/>
      <c r="IH115" s="53"/>
      <c r="II115" s="53"/>
      <c r="IJ115" s="53"/>
      <c r="IK115" s="53"/>
      <c r="IL115" s="53"/>
      <c r="IM115" s="53"/>
      <c r="IN115" s="53"/>
      <c r="IO115" s="53"/>
      <c r="IP115" s="53"/>
      <c r="IQ115" s="53"/>
      <c r="IR115" s="53"/>
      <c r="IS115" s="53"/>
      <c r="IT115" s="53"/>
      <c r="IU115" s="53"/>
      <c r="IV115" s="53"/>
    </row>
    <row r="116" spans="1:256" ht="21" customHeight="1"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53"/>
      <c r="CT116" s="53"/>
      <c r="CU116" s="53"/>
      <c r="CV116" s="53"/>
      <c r="CW116" s="53"/>
      <c r="CX116" s="53"/>
      <c r="CY116" s="53"/>
      <c r="CZ116" s="53"/>
      <c r="DA116" s="53"/>
      <c r="DB116" s="53"/>
      <c r="DC116" s="53"/>
      <c r="DD116" s="53"/>
      <c r="DE116" s="53"/>
      <c r="DF116" s="53"/>
      <c r="DG116" s="53"/>
      <c r="DH116" s="53"/>
      <c r="DI116" s="53"/>
      <c r="DJ116" s="53"/>
      <c r="DK116" s="53"/>
      <c r="DL116" s="53"/>
      <c r="DM116" s="53"/>
      <c r="DN116" s="53"/>
      <c r="DO116" s="53"/>
      <c r="DP116" s="53"/>
      <c r="DQ116" s="53"/>
      <c r="DR116" s="53"/>
      <c r="DS116" s="53"/>
      <c r="DT116" s="53"/>
      <c r="DU116" s="53"/>
      <c r="DV116" s="53"/>
      <c r="DW116" s="53"/>
      <c r="DX116" s="53"/>
      <c r="DY116" s="53"/>
      <c r="DZ116" s="53"/>
      <c r="EA116" s="53"/>
      <c r="EB116" s="53"/>
      <c r="EC116" s="53"/>
      <c r="ED116" s="53"/>
      <c r="EE116" s="53"/>
      <c r="EF116" s="53"/>
      <c r="EG116" s="53"/>
      <c r="EH116" s="53"/>
      <c r="EI116" s="53"/>
      <c r="EJ116" s="53"/>
      <c r="EK116" s="53"/>
      <c r="EL116" s="53"/>
      <c r="EM116" s="53"/>
      <c r="EN116" s="53"/>
      <c r="EO116" s="53"/>
      <c r="EP116" s="53"/>
      <c r="EQ116" s="53"/>
      <c r="ER116" s="53"/>
      <c r="ES116" s="53"/>
      <c r="ET116" s="53"/>
      <c r="EU116" s="53"/>
      <c r="EV116" s="53"/>
      <c r="EW116" s="53"/>
      <c r="EX116" s="53"/>
      <c r="EY116" s="53"/>
      <c r="EZ116" s="53"/>
      <c r="FA116" s="53"/>
      <c r="FB116" s="53"/>
      <c r="FC116" s="53"/>
      <c r="FD116" s="53"/>
      <c r="FE116" s="53"/>
      <c r="FF116" s="53"/>
      <c r="FG116" s="53"/>
      <c r="FH116" s="53"/>
      <c r="FI116" s="53"/>
      <c r="FJ116" s="53"/>
      <c r="FK116" s="53"/>
      <c r="FL116" s="53"/>
      <c r="FM116" s="53"/>
      <c r="FN116" s="53"/>
      <c r="FO116" s="53"/>
      <c r="FP116" s="53"/>
      <c r="FQ116" s="53"/>
      <c r="FR116" s="53"/>
      <c r="FS116" s="53"/>
      <c r="FT116" s="53"/>
      <c r="FU116" s="53"/>
      <c r="FV116" s="53"/>
      <c r="FW116" s="53"/>
      <c r="FX116" s="53"/>
      <c r="FY116" s="53"/>
      <c r="FZ116" s="53"/>
      <c r="GA116" s="53"/>
      <c r="GB116" s="53"/>
      <c r="GC116" s="53"/>
      <c r="GD116" s="53"/>
      <c r="GE116" s="53"/>
      <c r="GF116" s="53"/>
      <c r="GG116" s="53"/>
      <c r="GH116" s="53"/>
      <c r="GI116" s="53"/>
      <c r="GJ116" s="53"/>
      <c r="GK116" s="53"/>
      <c r="GL116" s="53"/>
      <c r="GM116" s="53"/>
      <c r="GN116" s="53"/>
      <c r="GO116" s="53"/>
      <c r="GP116" s="53"/>
      <c r="GQ116" s="53"/>
      <c r="GR116" s="53"/>
      <c r="GS116" s="53"/>
      <c r="GT116" s="53"/>
      <c r="GU116" s="53"/>
      <c r="GV116" s="53"/>
      <c r="GW116" s="53"/>
      <c r="GX116" s="53"/>
      <c r="GY116" s="53"/>
      <c r="GZ116" s="53"/>
      <c r="HA116" s="53"/>
      <c r="HB116" s="53"/>
      <c r="HC116" s="53"/>
      <c r="HD116" s="53"/>
      <c r="HE116" s="53"/>
      <c r="HF116" s="53"/>
      <c r="HG116" s="53"/>
      <c r="HH116" s="53"/>
      <c r="HI116" s="53"/>
      <c r="HJ116" s="53"/>
      <c r="HK116" s="53"/>
      <c r="HL116" s="53"/>
      <c r="HM116" s="53"/>
      <c r="HN116" s="53"/>
      <c r="HO116" s="53"/>
      <c r="HP116" s="53"/>
      <c r="HQ116" s="53"/>
      <c r="HR116" s="53"/>
      <c r="HS116" s="53"/>
      <c r="HT116" s="53"/>
      <c r="HU116" s="53"/>
      <c r="HV116" s="53"/>
      <c r="HW116" s="53"/>
      <c r="HX116" s="53"/>
      <c r="HY116" s="53"/>
      <c r="HZ116" s="53"/>
      <c r="IA116" s="53"/>
      <c r="IB116" s="53"/>
      <c r="IC116" s="53"/>
      <c r="ID116" s="53"/>
      <c r="IE116" s="53"/>
      <c r="IF116" s="53"/>
      <c r="IG116" s="53"/>
      <c r="IH116" s="53"/>
      <c r="II116" s="53"/>
      <c r="IJ116" s="53"/>
      <c r="IK116" s="53"/>
      <c r="IL116" s="53"/>
      <c r="IM116" s="53"/>
      <c r="IN116" s="53"/>
      <c r="IO116" s="53"/>
      <c r="IP116" s="53"/>
      <c r="IQ116" s="53"/>
      <c r="IR116" s="53"/>
      <c r="IS116" s="53"/>
      <c r="IT116" s="53"/>
      <c r="IU116" s="53"/>
      <c r="IV116" s="53"/>
    </row>
  </sheetData>
  <mergeCells count="21">
    <mergeCell ref="K46:M46"/>
    <mergeCell ref="K78:M78"/>
    <mergeCell ref="G48:M48"/>
    <mergeCell ref="G5:I5"/>
    <mergeCell ref="G6:I6"/>
    <mergeCell ref="G45:I45"/>
    <mergeCell ref="K45:M45"/>
    <mergeCell ref="G46:I46"/>
    <mergeCell ref="G81:M81"/>
    <mergeCell ref="G79:I79"/>
    <mergeCell ref="K79:M79"/>
    <mergeCell ref="G77:I77"/>
    <mergeCell ref="K77:M77"/>
    <mergeCell ref="G78:I78"/>
    <mergeCell ref="G4:I4"/>
    <mergeCell ref="K4:M4"/>
    <mergeCell ref="G8:M8"/>
    <mergeCell ref="G44:I44"/>
    <mergeCell ref="K44:M44"/>
    <mergeCell ref="K5:M5"/>
    <mergeCell ref="K6:M6"/>
  </mergeCells>
  <phoneticPr fontId="63" type="noConversion"/>
  <pageMargins left="0.8" right="0.5" top="0.65" bottom="0.5" header="0.5" footer="0.5"/>
  <pageSetup paperSize="9" scale="80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0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PL6-9</vt:lpstr>
      <vt:lpstr>SH10</vt:lpstr>
      <vt:lpstr>SH11</vt:lpstr>
      <vt:lpstr>SH12</vt:lpstr>
      <vt:lpstr>SH13</vt:lpstr>
      <vt:lpstr>SCF14-16</vt:lpstr>
      <vt:lpstr>'BS-3-5'!Print_Area</vt:lpstr>
      <vt:lpstr>'PL6-9'!Print_Area</vt:lpstr>
      <vt:lpstr>'SCF14-16'!Print_Area</vt:lpstr>
      <vt:lpstr>'SH10'!Print_Area</vt:lpstr>
      <vt:lpstr>'SH11'!Print_Area</vt:lpstr>
      <vt:lpstr>'SH12'!Print_Area</vt:lpstr>
      <vt:lpstr>'SH13'!Print_Area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Jirayu, Jaroensettakul</cp:lastModifiedBy>
  <cp:lastPrinted>2020-11-12T07:00:22Z</cp:lastPrinted>
  <dcterms:created xsi:type="dcterms:W3CDTF">2009-05-01T22:35:11Z</dcterms:created>
  <dcterms:modified xsi:type="dcterms:W3CDTF">2020-11-12T08:08:26Z</dcterms:modified>
</cp:coreProperties>
</file>