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8_{B760107D-A463-4336-907A-75332AEB095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-2-3" sheetId="12" r:id="rId1"/>
    <sheet name="SCI4-7" sheetId="7" r:id="rId2"/>
    <sheet name="SCE(Conso)-8" sheetId="11" r:id="rId3"/>
    <sheet name="SCE(Conso)-9" sheetId="14" r:id="rId4"/>
    <sheet name="SCE(Separate)-10" sheetId="9" r:id="rId5"/>
    <sheet name="SCE(Separate)-11" sheetId="15" r:id="rId6"/>
    <sheet name="SCF 12-13" sheetId="10" r:id="rId7"/>
  </sheets>
  <definedNames>
    <definedName name="_xlnm.Print_Area" localSheetId="0">'BS-2-3'!$A$1:$J$91</definedName>
    <definedName name="_xlnm.Print_Area" localSheetId="3">'SCE(Conso)-9'!$A$1:$U$40</definedName>
    <definedName name="_xlnm.Print_Area" localSheetId="5">'SCE(Separate)-11'!$A$1:$M$27</definedName>
    <definedName name="_xlnm.Print_Area" localSheetId="6">'SCF 12-13'!$A$1:$I$103</definedName>
    <definedName name="_xlnm.Print_Area" localSheetId="1">'SCI4-7'!$A$1:$J$157</definedName>
    <definedName name="Z_62C88142_195A_406E_A347_1C61EA880C0D_.wvu.PrintArea" localSheetId="2" hidden="1">'SCE(Conso)-8'!#REF!</definedName>
    <definedName name="Z_62C88142_195A_406E_A347_1C61EA880C0D_.wvu.PrintArea" localSheetId="3" hidden="1">'SCE(Conso)-9'!#REF!</definedName>
    <definedName name="Z_62C88142_195A_406E_A347_1C61EA880C0D_.wvu.PrintArea" localSheetId="6" hidden="1">'SCF 12-13'!#REF!</definedName>
    <definedName name="Z_62C88142_195A_406E_A347_1C61EA880C0D_.wvu.PrintArea" localSheetId="1" hidden="1">'SCI4-7'!#REF!</definedName>
    <definedName name="Z_62C88142_195A_406E_A347_1C61EA880C0D_.wvu.Rows" localSheetId="2" hidden="1">'SCE(Conso)-8'!#REF!</definedName>
    <definedName name="Z_62C88142_195A_406E_A347_1C61EA880C0D_.wvu.Rows" localSheetId="3" hidden="1">'SCE(Conso)-9'!#REF!</definedName>
    <definedName name="Z_8AE384D2_954E_4FC4_9E7B_72B2DA3D2D3A_.wvu.PrintArea" localSheetId="2" hidden="1">'SCE(Conso)-8'!#REF!</definedName>
    <definedName name="Z_8AE384D2_954E_4FC4_9E7B_72B2DA3D2D3A_.wvu.PrintArea" localSheetId="3" hidden="1">'SCE(Conso)-9'!#REF!</definedName>
    <definedName name="Z_8AE384D2_954E_4FC4_9E7B_72B2DA3D2D3A_.wvu.PrintArea" localSheetId="6" hidden="1">'SCF 12-13'!#REF!</definedName>
    <definedName name="Z_8AE384D2_954E_4FC4_9E7B_72B2DA3D2D3A_.wvu.Rows" localSheetId="1" hidden="1">'SCI4-7'!#REF!</definedName>
    <definedName name="Z_DFBF4CAE_57D7_4172_8C3A_8E3DF4930C4B_.wvu.PrintArea" localSheetId="2" hidden="1">'SCE(Conso)-8'!#REF!</definedName>
    <definedName name="Z_DFBF4CAE_57D7_4172_8C3A_8E3DF4930C4B_.wvu.PrintArea" localSheetId="3" hidden="1">'SCE(Conso)-9'!#REF!</definedName>
    <definedName name="Z_DFBF4CAE_57D7_4172_8C3A_8E3DF4930C4B_.wvu.PrintArea" localSheetId="6" hidden="1">'SCF 12-13'!#REF!</definedName>
    <definedName name="Z_DFBF4CAE_57D7_4172_8C3A_8E3DF4930C4B_.wvu.Rows" localSheetId="1" hidden="1">'SCI4-7'!#REF!</definedName>
    <definedName name="Z_E1DB4DD3_3D3D_4C8E_ADFF_122E3B5E40F3_.wvu.PrintArea" localSheetId="2" hidden="1">'SCE(Conso)-8'!#REF!</definedName>
    <definedName name="Z_E1DB4DD3_3D3D_4C8E_ADFF_122E3B5E40F3_.wvu.PrintArea" localSheetId="3" hidden="1">'SCE(Conso)-9'!#REF!</definedName>
    <definedName name="Z_E1DB4DD3_3D3D_4C8E_ADFF_122E3B5E40F3_.wvu.PrintArea" localSheetId="6" hidden="1">'SCF 12-13'!#REF!</definedName>
    <definedName name="Z_E1DB4DD3_3D3D_4C8E_ADFF_122E3B5E40F3_.wvu.PrintArea" localSheetId="1" hidden="1">'SCI4-7'!#REF!</definedName>
    <definedName name="Z_E1DB4DD3_3D3D_4C8E_ADFF_122E3B5E40F3_.wvu.Rows" localSheetId="1" hidden="1">'SCI4-7'!#REF!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2" i="12" l="1"/>
  <c r="S27" i="14" l="1"/>
  <c r="O27" i="14"/>
  <c r="M27" i="14"/>
  <c r="K27" i="14"/>
  <c r="I27" i="14"/>
  <c r="G27" i="14"/>
  <c r="E27" i="14"/>
  <c r="C27" i="14"/>
  <c r="Q26" i="14"/>
  <c r="U26" i="14" s="1"/>
  <c r="D156" i="7" l="1"/>
  <c r="D76" i="7"/>
  <c r="I92" i="10" l="1"/>
  <c r="G92" i="10"/>
  <c r="C92" i="10"/>
  <c r="E92" i="10"/>
  <c r="K25" i="15"/>
  <c r="I25" i="15"/>
  <c r="G25" i="15"/>
  <c r="E25" i="15"/>
  <c r="C25" i="15"/>
  <c r="M24" i="15"/>
  <c r="M25" i="15" s="1"/>
  <c r="K21" i="15"/>
  <c r="I21" i="15"/>
  <c r="G21" i="15"/>
  <c r="L20" i="15"/>
  <c r="J20" i="15"/>
  <c r="H20" i="15"/>
  <c r="D20" i="15"/>
  <c r="M19" i="15"/>
  <c r="M18" i="15"/>
  <c r="K14" i="15"/>
  <c r="I14" i="15"/>
  <c r="G14" i="15"/>
  <c r="G27" i="15" s="1"/>
  <c r="E14" i="15"/>
  <c r="C14" i="15"/>
  <c r="C27" i="15" s="1"/>
  <c r="M13" i="15"/>
  <c r="M14" i="15" s="1"/>
  <c r="S38" i="14"/>
  <c r="M38" i="14"/>
  <c r="K38" i="14"/>
  <c r="I38" i="14"/>
  <c r="O37" i="14"/>
  <c r="O38" i="14" s="1"/>
  <c r="G37" i="14"/>
  <c r="G38" i="14" s="1"/>
  <c r="E37" i="14"/>
  <c r="E38" i="14" s="1"/>
  <c r="C37" i="14"/>
  <c r="G36" i="14"/>
  <c r="E36" i="14"/>
  <c r="C36" i="14"/>
  <c r="C38" i="14" s="1"/>
  <c r="S31" i="14"/>
  <c r="S33" i="14" s="1"/>
  <c r="Q31" i="14"/>
  <c r="O31" i="14"/>
  <c r="M31" i="14"/>
  <c r="K31" i="14"/>
  <c r="K33" i="14" s="1"/>
  <c r="I31" i="14"/>
  <c r="G31" i="14"/>
  <c r="E31" i="14"/>
  <c r="C31" i="14"/>
  <c r="C33" i="14" s="1"/>
  <c r="U30" i="14"/>
  <c r="U31" i="14" s="1"/>
  <c r="I33" i="14"/>
  <c r="Q25" i="14"/>
  <c r="S19" i="14"/>
  <c r="M19" i="14"/>
  <c r="K19" i="14"/>
  <c r="I19" i="14"/>
  <c r="G19" i="14"/>
  <c r="E19" i="14"/>
  <c r="C19" i="14"/>
  <c r="Q18" i="14"/>
  <c r="U18" i="14" s="1"/>
  <c r="O17" i="14"/>
  <c r="O19" i="14" s="1"/>
  <c r="Q17" i="14" l="1"/>
  <c r="U17" i="14" s="1"/>
  <c r="U19" i="14" s="1"/>
  <c r="E27" i="15"/>
  <c r="K40" i="14"/>
  <c r="Q33" i="14"/>
  <c r="Q27" i="14"/>
  <c r="I27" i="15"/>
  <c r="M20" i="15"/>
  <c r="M21" i="15" s="1"/>
  <c r="M27" i="15" s="1"/>
  <c r="Q19" i="14"/>
  <c r="E33" i="14"/>
  <c r="E40" i="14" s="1"/>
  <c r="S40" i="14"/>
  <c r="M33" i="14"/>
  <c r="M40" i="14" s="1"/>
  <c r="G33" i="14"/>
  <c r="G40" i="14" s="1"/>
  <c r="O33" i="14"/>
  <c r="K27" i="15"/>
  <c r="O40" i="14"/>
  <c r="Q37" i="14"/>
  <c r="U37" i="14" s="1"/>
  <c r="I40" i="14"/>
  <c r="Q38" i="14"/>
  <c r="U38" i="14" s="1"/>
  <c r="C40" i="14"/>
  <c r="U25" i="14"/>
  <c r="Q36" i="14"/>
  <c r="U36" i="14" s="1"/>
  <c r="U27" i="14" l="1"/>
  <c r="U33" i="14" s="1"/>
  <c r="Q40" i="14"/>
  <c r="U40" i="14" s="1"/>
  <c r="J143" i="7" l="1"/>
  <c r="H143" i="7"/>
  <c r="F143" i="7"/>
  <c r="D143" i="7"/>
  <c r="J63" i="7"/>
  <c r="H63" i="7"/>
  <c r="F63" i="7"/>
  <c r="D63" i="7"/>
  <c r="I76" i="10" l="1"/>
  <c r="E76" i="10"/>
  <c r="I30" i="10"/>
  <c r="E30" i="10"/>
  <c r="O13" i="11"/>
  <c r="S13" i="11" s="1"/>
  <c r="O20" i="9"/>
  <c r="O19" i="9"/>
  <c r="O15" i="9"/>
  <c r="O16" i="9" s="1"/>
  <c r="O11" i="9"/>
  <c r="O23" i="9"/>
  <c r="M21" i="9"/>
  <c r="K21" i="9"/>
  <c r="I21" i="9"/>
  <c r="G21" i="9"/>
  <c r="E21" i="9"/>
  <c r="C21" i="9"/>
  <c r="M16" i="9"/>
  <c r="K16" i="9"/>
  <c r="I16" i="9"/>
  <c r="G16" i="9"/>
  <c r="E16" i="9"/>
  <c r="C16" i="9"/>
  <c r="O32" i="11"/>
  <c r="Q30" i="11"/>
  <c r="M30" i="11"/>
  <c r="M34" i="11" s="1"/>
  <c r="K30" i="11"/>
  <c r="I30" i="11"/>
  <c r="G30" i="11"/>
  <c r="E30" i="11"/>
  <c r="C30" i="11"/>
  <c r="O29" i="11"/>
  <c r="S29" i="11" s="1"/>
  <c r="O28" i="11"/>
  <c r="O30" i="11" s="1"/>
  <c r="R23" i="11"/>
  <c r="Q23" i="11"/>
  <c r="P23" i="11"/>
  <c r="O23" i="11"/>
  <c r="N23" i="11"/>
  <c r="M23" i="11"/>
  <c r="K23" i="11"/>
  <c r="I23" i="11"/>
  <c r="G23" i="11"/>
  <c r="E23" i="11"/>
  <c r="C23" i="11"/>
  <c r="S22" i="11"/>
  <c r="S23" i="11" s="1"/>
  <c r="Q19" i="11"/>
  <c r="M19" i="11"/>
  <c r="K19" i="11"/>
  <c r="K25" i="11" s="1"/>
  <c r="K34" i="11" s="1"/>
  <c r="I19" i="11"/>
  <c r="I25" i="11" s="1"/>
  <c r="G19" i="11"/>
  <c r="G25" i="11" s="1"/>
  <c r="E19" i="11"/>
  <c r="C19" i="11"/>
  <c r="C25" i="11" s="1"/>
  <c r="C34" i="11" s="1"/>
  <c r="O18" i="11"/>
  <c r="S18" i="11" s="1"/>
  <c r="O17" i="11"/>
  <c r="F154" i="7"/>
  <c r="F149" i="7"/>
  <c r="J105" i="7"/>
  <c r="J96" i="7"/>
  <c r="F105" i="7"/>
  <c r="F96" i="7"/>
  <c r="J74" i="7"/>
  <c r="J69" i="7"/>
  <c r="F74" i="7"/>
  <c r="F69" i="7"/>
  <c r="J25" i="7"/>
  <c r="J17" i="7"/>
  <c r="F25" i="7"/>
  <c r="F17" i="7"/>
  <c r="I39" i="10" l="1"/>
  <c r="I41" i="10" s="1"/>
  <c r="I94" i="10" s="1"/>
  <c r="I96" i="10" s="1"/>
  <c r="C25" i="9"/>
  <c r="J27" i="7"/>
  <c r="J34" i="7" s="1"/>
  <c r="J40" i="7" s="1"/>
  <c r="J42" i="7" s="1"/>
  <c r="J54" i="7" s="1"/>
  <c r="J64" i="7" s="1"/>
  <c r="J107" i="7"/>
  <c r="G34" i="11"/>
  <c r="E25" i="9"/>
  <c r="E39" i="10"/>
  <c r="E41" i="10" s="1"/>
  <c r="E94" i="10" s="1"/>
  <c r="E96" i="10" s="1"/>
  <c r="G25" i="9"/>
  <c r="K25" i="9"/>
  <c r="M25" i="9"/>
  <c r="O21" i="9"/>
  <c r="O25" i="9" s="1"/>
  <c r="I25" i="9"/>
  <c r="F107" i="7"/>
  <c r="F114" i="7" s="1"/>
  <c r="F119" i="7" s="1"/>
  <c r="F121" i="7" s="1"/>
  <c r="F133" i="7" s="1"/>
  <c r="F144" i="7" s="1"/>
  <c r="F27" i="7"/>
  <c r="F34" i="7" s="1"/>
  <c r="F40" i="7" s="1"/>
  <c r="F42" i="7" s="1"/>
  <c r="F54" i="7" s="1"/>
  <c r="F64" i="7" s="1"/>
  <c r="O19" i="11"/>
  <c r="J114" i="7"/>
  <c r="J119" i="7" s="1"/>
  <c r="J121" i="7" s="1"/>
  <c r="J133" i="7" s="1"/>
  <c r="J154" i="7"/>
  <c r="Q25" i="11"/>
  <c r="Q34" i="11" s="1"/>
  <c r="E25" i="11"/>
  <c r="E34" i="11" s="1"/>
  <c r="I34" i="11"/>
  <c r="O25" i="11"/>
  <c r="O34" i="11" s="1"/>
  <c r="S17" i="11"/>
  <c r="S19" i="11" s="1"/>
  <c r="S25" i="11" s="1"/>
  <c r="S28" i="11"/>
  <c r="S30" i="11" s="1"/>
  <c r="S34" i="11" l="1"/>
  <c r="J147" i="7"/>
  <c r="J149" i="7" s="1"/>
  <c r="J144" i="7"/>
  <c r="I91" i="12"/>
  <c r="G91" i="12"/>
  <c r="E91" i="12"/>
  <c r="J86" i="12"/>
  <c r="J88" i="12" s="1"/>
  <c r="H86" i="12"/>
  <c r="H88" i="12" s="1"/>
  <c r="F86" i="12"/>
  <c r="F88" i="12" s="1"/>
  <c r="D86" i="12"/>
  <c r="D88" i="12" s="1"/>
  <c r="J65" i="12"/>
  <c r="H65" i="12"/>
  <c r="F65" i="12"/>
  <c r="D65" i="12"/>
  <c r="J57" i="12"/>
  <c r="J67" i="12" s="1"/>
  <c r="I57" i="12"/>
  <c r="H57" i="12"/>
  <c r="G57" i="12"/>
  <c r="F57" i="12"/>
  <c r="F67" i="12" s="1"/>
  <c r="D57" i="12"/>
  <c r="A42" i="12"/>
  <c r="J37" i="12"/>
  <c r="H37" i="12"/>
  <c r="F37" i="12"/>
  <c r="D37" i="12"/>
  <c r="J21" i="12"/>
  <c r="H21" i="12"/>
  <c r="G21" i="12"/>
  <c r="F21" i="12"/>
  <c r="F39" i="12" s="1"/>
  <c r="D21" i="12"/>
  <c r="J39" i="12" l="1"/>
  <c r="J90" i="12"/>
  <c r="D39" i="12"/>
  <c r="H39" i="12"/>
  <c r="H67" i="12"/>
  <c r="H90" i="12" s="1"/>
  <c r="D67" i="12"/>
  <c r="D90" i="12"/>
  <c r="F90" i="12"/>
  <c r="F91" i="12" s="1"/>
  <c r="H93" i="12" l="1"/>
  <c r="J91" i="12"/>
  <c r="D91" i="12"/>
  <c r="H91" i="12"/>
  <c r="G76" i="10"/>
  <c r="C76" i="10"/>
  <c r="C56" i="10"/>
  <c r="G56" i="10" s="1"/>
  <c r="C55" i="10"/>
  <c r="G55" i="10" s="1"/>
  <c r="G30" i="10"/>
  <c r="G39" i="10" s="1"/>
  <c r="C30" i="10"/>
  <c r="G7" i="10"/>
  <c r="G6" i="10"/>
  <c r="D154" i="7"/>
  <c r="D149" i="7"/>
  <c r="H105" i="7"/>
  <c r="D105" i="7"/>
  <c r="H96" i="7"/>
  <c r="D96" i="7"/>
  <c r="D74" i="7"/>
  <c r="D69" i="7"/>
  <c r="H25" i="7"/>
  <c r="D25" i="7"/>
  <c r="H17" i="7"/>
  <c r="D17" i="7"/>
  <c r="C39" i="10" l="1"/>
  <c r="C41" i="10" s="1"/>
  <c r="C94" i="10" s="1"/>
  <c r="C96" i="10" s="1"/>
  <c r="G41" i="10"/>
  <c r="G94" i="10" s="1"/>
  <c r="G96" i="10" s="1"/>
  <c r="D27" i="7"/>
  <c r="H27" i="7"/>
  <c r="H107" i="7"/>
  <c r="D107" i="7"/>
  <c r="H114" i="7" l="1"/>
  <c r="H119" i="7" s="1"/>
  <c r="H121" i="7" s="1"/>
  <c r="H133" i="7" s="1"/>
  <c r="D114" i="7"/>
  <c r="D119" i="7" s="1"/>
  <c r="D121" i="7" s="1"/>
  <c r="D133" i="7" s="1"/>
  <c r="D144" i="7" s="1"/>
  <c r="H34" i="7"/>
  <c r="H40" i="7" s="1"/>
  <c r="H42" i="7" s="1"/>
  <c r="H54" i="7" s="1"/>
  <c r="D34" i="7"/>
  <c r="D40" i="7" s="1"/>
  <c r="D42" i="7" s="1"/>
  <c r="D54" i="7" s="1"/>
  <c r="D64" i="7" s="1"/>
  <c r="H154" i="7"/>
  <c r="H64" i="7" l="1"/>
  <c r="H72" i="7" s="1"/>
  <c r="H67" i="7"/>
  <c r="H147" i="7"/>
  <c r="H144" i="7"/>
  <c r="H69" i="7" l="1"/>
  <c r="H76" i="7"/>
  <c r="H74" i="7"/>
  <c r="H149" i="7"/>
  <c r="H156" i="7"/>
</calcChain>
</file>

<file path=xl/sharedStrings.xml><?xml version="1.0" encoding="utf-8"?>
<sst xmlns="http://schemas.openxmlformats.org/spreadsheetml/2006/main" count="541" uniqueCount="278">
  <si>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</si>
  <si>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</si>
  <si>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</si>
  <si>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</si>
  <si>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</si>
  <si>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</si>
  <si>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</si>
  <si>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</si>
  <si>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</si>
  <si>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</si>
  <si>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</si>
  <si>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</si>
  <si>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</si>
  <si>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</si>
  <si>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</si>
  <si>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</si>
  <si>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</si>
  <si>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</si>
  <si>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Digital television license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</si>
  <si>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</si>
  <si>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</si>
  <si>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</si>
  <si>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</si>
  <si>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</si>
  <si>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</si>
  <si>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</si>
  <si>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</si>
  <si>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</si>
  <si>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Digital television license payable</t>
  </si>
  <si>
    <t>Long-term loans from financial institutions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</si>
  <si>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</si>
  <si>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</si>
  <si>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</si>
  <si>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</si>
  <si>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</si>
  <si>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</si>
  <si>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</si>
  <si>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</si>
  <si>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</si>
  <si>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</si>
  <si>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</si>
  <si>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>Statement of comprehensive income (Unaudited)</t>
  </si>
  <si>
    <t xml:space="preserve"> </t>
  </si>
  <si>
    <t>Three-month period ended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</si>
  <si>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</si>
  <si>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</si>
  <si>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</si>
  <si>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</si>
  <si>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</si>
  <si>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</si>
  <si>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</si>
  <si>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</si>
  <si>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</si>
  <si>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</si>
  <si>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</si>
  <si>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</si>
  <si>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</si>
  <si>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</si>
  <si>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</si>
  <si>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</si>
  <si>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Total comprehensive income for the period</t>
  </si>
  <si>
    <t xml:space="preserve">    Non-controlling interests</t>
  </si>
  <si>
    <t xml:space="preserve">   Non-controlling interests</t>
  </si>
  <si>
    <t>Consolidated financial statements</t>
  </si>
  <si>
    <t>Issued and</t>
  </si>
  <si>
    <t>Non-</t>
  </si>
  <si>
    <t>Share</t>
  </si>
  <si>
    <t>Legal</t>
  </si>
  <si>
    <t>controlling</t>
  </si>
  <si>
    <t>Total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</si>
  <si>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</si>
  <si>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</si>
  <si>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</si>
  <si>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</si>
  <si>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</si>
  <si>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</si>
  <si>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</si>
  <si>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</si>
  <si>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</si>
  <si>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share capital</t>
  </si>
  <si>
    <t>Unappropriated</t>
  </si>
  <si>
    <t>Statement of cash flows (Unaudited)</t>
  </si>
  <si>
    <t>Cash flows from operating activities</t>
  </si>
  <si>
    <t>Depreciation and amortisation</t>
  </si>
  <si>
    <t>Amortisation deferred subsidy</t>
  </si>
  <si>
    <t>Share-based payment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</si>
  <si>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</si>
  <si>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</si>
  <si>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</si>
  <si>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</si>
  <si>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</si>
  <si>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</si>
  <si>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>Cash paid for long-term loans from financial institutions</t>
  </si>
  <si>
    <t xml:space="preserve">Non-cash transactions </t>
  </si>
  <si>
    <t>Share premium</t>
  </si>
  <si>
    <t>Trade accounts receivable</t>
  </si>
  <si>
    <t>Trade accounts payable</t>
  </si>
  <si>
    <t xml:space="preserve">       -</t>
  </si>
  <si>
    <t>Other current assets</t>
  </si>
  <si>
    <t>Other current liabilities</t>
  </si>
  <si>
    <t>Income tax expense</t>
  </si>
  <si>
    <t>Equity attributable to owners of the parent</t>
  </si>
  <si>
    <t>Cash generated from operating activities</t>
  </si>
  <si>
    <t>Net cash from operating activities</t>
  </si>
  <si>
    <t>Profit before income tax</t>
  </si>
  <si>
    <t>Profit for the period</t>
  </si>
  <si>
    <t>Profit attributable to:</t>
  </si>
  <si>
    <t>paid-up</t>
  </si>
  <si>
    <t>attributable to</t>
  </si>
  <si>
    <t>owners</t>
  </si>
  <si>
    <t>of equity</t>
  </si>
  <si>
    <t>Dividends to owners of the Company</t>
  </si>
  <si>
    <t>Dividends to non-controlling interests</t>
  </si>
  <si>
    <t xml:space="preserve">Profit </t>
  </si>
  <si>
    <t>Profit</t>
  </si>
  <si>
    <t>Net increase (decrease) in cash and cash equivalents</t>
  </si>
  <si>
    <t>combination under</t>
  </si>
  <si>
    <t>common control</t>
  </si>
  <si>
    <t>Warrants</t>
  </si>
  <si>
    <t>30 September</t>
  </si>
  <si>
    <t>Nine-month period ended</t>
  </si>
  <si>
    <t>Cost of management fee</t>
  </si>
  <si>
    <t>Revenue from management fee</t>
  </si>
  <si>
    <t>Surplus on business</t>
  </si>
  <si>
    <t>Adjustments to reconcile profit to cash receipts</t>
  </si>
  <si>
    <t>Cash received from capital return from joint ventures</t>
  </si>
  <si>
    <t>Cash received from long-term loans from financial institutions</t>
  </si>
  <si>
    <t>Dividends paid to owners of the Company</t>
  </si>
  <si>
    <t>Other components</t>
  </si>
  <si>
    <t>Right to use of assets</t>
  </si>
  <si>
    <t>Current portion of deferred subsidy income</t>
  </si>
  <si>
    <t>Deferred tax liabilities</t>
  </si>
  <si>
    <t xml:space="preserve">Surplus on business combination under </t>
  </si>
  <si>
    <t>Total liabilities and equity</t>
  </si>
  <si>
    <t>Cash paid for purchase of other intangible assets</t>
  </si>
  <si>
    <t>Cash received from increase of share capital</t>
  </si>
  <si>
    <t>Cash received from sale of assets</t>
  </si>
  <si>
    <t>Interest received</t>
  </si>
  <si>
    <t>Cash received from long-term loans to related parties</t>
  </si>
  <si>
    <t>Cash paid for long-term loans to related parties</t>
  </si>
  <si>
    <t xml:space="preserve">Proceeds from issue of ordinary shares of subsidiary from </t>
  </si>
  <si>
    <t>non-controlling interests</t>
  </si>
  <si>
    <t>Trade accounts payable and other payables</t>
  </si>
  <si>
    <t>Trade accounts receivable and other receivables</t>
  </si>
  <si>
    <t>Cash paid for purchase of property, plant and equipment</t>
  </si>
  <si>
    <t>3, 8</t>
  </si>
  <si>
    <t>Other payables</t>
  </si>
  <si>
    <t xml:space="preserve">   Issued and paid-up share capital</t>
  </si>
  <si>
    <t>Other components of equity</t>
  </si>
  <si>
    <t>Revenue from sale of goods and rendering of</t>
  </si>
  <si>
    <t xml:space="preserve">   other services</t>
  </si>
  <si>
    <t>Cost of sale of goods and rendering of other services</t>
  </si>
  <si>
    <t xml:space="preserve">    Owners of the parent</t>
  </si>
  <si>
    <t xml:space="preserve">   Owners of the parent</t>
  </si>
  <si>
    <t>of the parent</t>
  </si>
  <si>
    <t>Total contributions by and distributions to owners</t>
  </si>
  <si>
    <t xml:space="preserve">Cash paid for other long-term investments </t>
  </si>
  <si>
    <t>Cash paid for purchase of right to use assets</t>
  </si>
  <si>
    <t>Outstanding debts arising from investments in capital expenditures</t>
  </si>
  <si>
    <t>2019</t>
  </si>
  <si>
    <t>Other receivables</t>
  </si>
  <si>
    <t>Provisions for employee benefits</t>
  </si>
  <si>
    <t>Nine-month period ended 30 September 2019</t>
  </si>
  <si>
    <t>Balance at 1 January 2019</t>
  </si>
  <si>
    <t>Balance at 30 September 2019</t>
  </si>
  <si>
    <t>Revenue from movies</t>
  </si>
  <si>
    <t>Cost of movies</t>
  </si>
  <si>
    <t xml:space="preserve">   Distributions to owners</t>
  </si>
  <si>
    <t xml:space="preserve">   Total distributions to owners</t>
  </si>
  <si>
    <t xml:space="preserve">   Other comprehensive income</t>
  </si>
  <si>
    <t>Gains on remeasurements of defined benefit plans</t>
  </si>
  <si>
    <t>Income tax relating to items that will not be reclassified</t>
  </si>
  <si>
    <t>Distributions to owners</t>
  </si>
  <si>
    <t>Transfer to retained earnings</t>
  </si>
  <si>
    <t>Statement of changes in equity (Unaudited)</t>
  </si>
  <si>
    <t>Changes in ownership interests in subsidiaries</t>
  </si>
  <si>
    <t>Capital received from non-controlling interests in subsidiaries</t>
  </si>
  <si>
    <t>Total changes in ownership interests in subsidiaries</t>
  </si>
  <si>
    <t>Reversal of bad debt and doubtful expenses</t>
  </si>
  <si>
    <t>Loss on impairment of investment in subsidiary</t>
  </si>
  <si>
    <t>Cash paid for short-term loans to related parties</t>
  </si>
  <si>
    <t>Cash paid for investments in associate and joint ventures</t>
  </si>
  <si>
    <t>Net cash from (used in) investing activities</t>
  </si>
  <si>
    <t>Investment in subsidiaries</t>
  </si>
  <si>
    <t>Cash paid for dividend of subsidiaries to non-controlling interests</t>
  </si>
  <si>
    <t>Cash and cash equivalents at 1 January</t>
  </si>
  <si>
    <t>Cash and cash equivalents at 30 September</t>
  </si>
  <si>
    <t xml:space="preserve">Unrealised (gain) loss on exchange rate </t>
  </si>
  <si>
    <t>Cash received from short-term loans to related parties</t>
  </si>
  <si>
    <t>Total comprehensive income attributable to:</t>
  </si>
  <si>
    <t>Other comprehensive income</t>
  </si>
  <si>
    <t>Cash received from digital television license from NBTC</t>
  </si>
  <si>
    <t>Net cash used in financing activities</t>
  </si>
  <si>
    <t>2020</t>
  </si>
  <si>
    <t>Other current financial assets</t>
  </si>
  <si>
    <t>5, 12</t>
  </si>
  <si>
    <t xml:space="preserve">Short-term loans to and accrued interest </t>
  </si>
  <si>
    <t xml:space="preserve">   income from related parties</t>
  </si>
  <si>
    <t>Current portion of long-term loans to and accrued</t>
  </si>
  <si>
    <t xml:space="preserve">   interest income from related parties</t>
  </si>
  <si>
    <t>Investment in associates</t>
  </si>
  <si>
    <t>Other non-current financial assets</t>
  </si>
  <si>
    <t>Long-term loans to and accrued interest</t>
  </si>
  <si>
    <t>income from related parties</t>
  </si>
  <si>
    <t>Right-of-use assets</t>
  </si>
  <si>
    <t>Current portion of lease liabilities</t>
  </si>
  <si>
    <t>Current income tax payable</t>
  </si>
  <si>
    <t>Lease liabilities</t>
  </si>
  <si>
    <t xml:space="preserve">   at Baht 1 per share) </t>
  </si>
  <si>
    <t xml:space="preserve">   (441,560,485 ordinary shares, par value </t>
  </si>
  <si>
    <t xml:space="preserve">   at Baht 1 per share)</t>
  </si>
  <si>
    <t xml:space="preserve">        - </t>
  </si>
  <si>
    <t>Nine-month period ended 30 September 2020</t>
  </si>
  <si>
    <t>Balance at 1 January 2020</t>
  </si>
  <si>
    <t>Balance at 30 September 2020</t>
  </si>
  <si>
    <t>Profit from operating activities</t>
  </si>
  <si>
    <t xml:space="preserve">Items that will not be reclassified subsequently to </t>
  </si>
  <si>
    <t xml:space="preserve">   profit or loss</t>
  </si>
  <si>
    <t xml:space="preserve">   fair value through other comprehensive income</t>
  </si>
  <si>
    <t xml:space="preserve">   subsequently to profit or loss</t>
  </si>
  <si>
    <t>Impairment loss determined in accordance with TFRS 9</t>
  </si>
  <si>
    <t>Share of profit (loss) of investments in associates and</t>
  </si>
  <si>
    <t xml:space="preserve">   joint ventures accounted for using equity method</t>
  </si>
  <si>
    <t>Balance at 31 December 2019 - as reported</t>
  </si>
  <si>
    <t xml:space="preserve">Impact of changes in accounting policies </t>
  </si>
  <si>
    <t>Discount on</t>
  </si>
  <si>
    <t>ownership interest</t>
  </si>
  <si>
    <t xml:space="preserve"> changes of</t>
  </si>
  <si>
    <t xml:space="preserve">Gain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</si>
  <si>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</si>
  <si>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</si>
  <si>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</si>
  <si>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</si>
  <si>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</si>
  <si>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>attributable</t>
  </si>
  <si>
    <t>share</t>
  </si>
  <si>
    <t xml:space="preserve"> comprehensive </t>
  </si>
  <si>
    <t>Total other</t>
  </si>
  <si>
    <t>to owners</t>
  </si>
  <si>
    <t>capital</t>
  </si>
  <si>
    <t>income</t>
  </si>
  <si>
    <t xml:space="preserve"> components of equity</t>
  </si>
  <si>
    <t>of parent</t>
  </si>
  <si>
    <t xml:space="preserve">    Distributions to owners</t>
  </si>
  <si>
    <t>Issued of ordinary share from warrants</t>
  </si>
  <si>
    <t>Issued of ordinary share from share-based payment exercised</t>
  </si>
  <si>
    <t xml:space="preserve">    Total distributions to owners</t>
  </si>
  <si>
    <t xml:space="preserve">   Changes in ownership interests in subsidiaries</t>
  </si>
  <si>
    <t xml:space="preserve">   Return on capital from non-controlling interests </t>
  </si>
  <si>
    <t xml:space="preserve">   Total changes in ownership interests in subsidiaries</t>
  </si>
  <si>
    <t xml:space="preserve">   Profit </t>
  </si>
  <si>
    <t xml:space="preserve">Total </t>
  </si>
  <si>
    <t xml:space="preserve">   Profit</t>
  </si>
  <si>
    <t>Impairment loss recognised in profit or loss</t>
  </si>
  <si>
    <t>(Reversal of) impairment on investments in joint ventures</t>
  </si>
  <si>
    <t>Capital return from non-controlling interest of subsidiaries</t>
  </si>
  <si>
    <t>Long-term investment payable</t>
  </si>
  <si>
    <t>Share of (profit) loss of investments in associates and</t>
  </si>
  <si>
    <t>Loss (gain) on fair value adjustment</t>
  </si>
  <si>
    <t xml:space="preserve">Loss (gain) from decline in value of inventories </t>
  </si>
  <si>
    <t>Loss (gain) on disposal and write-off of assets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</si>
  <si>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</si>
  <si>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Dividends to owners of the Company</t>
  </si>
  <si>
    <t xml:space="preserve">    Dividends to non-controlling interests</t>
  </si>
  <si>
    <t>Share of profit of investments in associates and</t>
  </si>
  <si>
    <t>Employee benefit expenses</t>
  </si>
  <si>
    <t>Cash received from capital return from subsidiary</t>
  </si>
  <si>
    <t>Loss on investments in equity instruments designated at</t>
  </si>
  <si>
    <t>Other comprehensive income for the period, net of tax</t>
  </si>
  <si>
    <t>Advanced received for share capital</t>
  </si>
  <si>
    <t>Net cash received from short-term investments</t>
  </si>
  <si>
    <t>Income tax paid</t>
  </si>
  <si>
    <t xml:space="preserve">   with TFRS 9</t>
  </si>
  <si>
    <t xml:space="preserve">   Dividends to owners of the Company</t>
  </si>
  <si>
    <r>
      <t>Cash paid for lease liabilities</t>
    </r>
    <r>
      <rPr>
        <i/>
        <sz val="11"/>
        <rFont val="Times New Roman"/>
        <family val="1"/>
      </rPr>
      <t xml:space="preserve"> (2019: Payment by a lessee for </t>
    </r>
  </si>
  <si>
    <t xml:space="preserve">   reduction of the outstanding liability relating to a finance lease)</t>
  </si>
  <si>
    <t>Reversal of (impairment loss) determined in accordance</t>
  </si>
  <si>
    <t xml:space="preserve">   (452,094,295 ordinary shares, par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</si>
</sst>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(* #,##0.000_);_(* \(#,##0.000\);_(* &quot;-&quot;??_);_(@_)"/>
    <numFmt numFmtId="169" formatCode="#,###;\(#,##0\)"/>
    <numFmt numFmtId="170" formatCode="_-* #,##0;[Red]\(#,##0\);_-* &quot;-&quot;_-;_-@_-"/>
    <numFmt numFmtId="171" formatCode="_(* #,##0_);_(* \(#,##0\);_(* &quot;-&quot;?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\t&quot;฿&quot;#,##0.00_);[Red]\(\t&quot;฿&quot;#,##0.00\)"/>
    <numFmt numFmtId="176" formatCode="#,##0.00;[Red]\(#,##0.00\)"/>
    <numFmt numFmtId="177" formatCode="_-* #,##0_-;\-* #,##0_-;_-* &quot;-&quot;??_-;_-@_-"/>
    <numFmt numFmtId="178" formatCode="d/mm/yy\ "/>
    <numFmt numFmtId="179" formatCode="#,##0;[Red]\(#,##0\)"/>
    <numFmt numFmtId="180" formatCode="\$#,##0;\(\$#,##0\)"/>
    <numFmt numFmtId="181" formatCode="\$#,##0.00;\(\$#,##0.00\)"/>
    <numFmt numFmtId="182" formatCode="#,##0.0_);[Red]\(#,##0.0\)"/>
    <numFmt numFmtId="183" formatCode="\t&quot;$&quot;#,##0_);\(\t&quot;$&quot;#,##0\)"/>
    <numFmt numFmtId="184" formatCode="#,###.00"/>
    <numFmt numFmtId="185" formatCode="_(* #,##0.000_);_(* \(#,##0.000\);_(* &quot;-&quot;???_);_(@_)"/>
  </numFmts>
  <fonts count="85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5"/>
      <name val="Angsana New"/>
      <family val="1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80" fontId="3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81" fontId="9" fillId="0" borderId="0"/>
    <xf numFmtId="0" fontId="29" fillId="0" borderId="0"/>
    <xf numFmtId="0" fontId="29" fillId="0" borderId="0"/>
    <xf numFmtId="0" fontId="28" fillId="0" borderId="0"/>
    <xf numFmtId="180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8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4" fillId="0" borderId="0">
      <alignment vertical="top"/>
    </xf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4" fillId="0" borderId="0">
      <alignment vertical="top"/>
    </xf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4" fillId="0" borderId="0">
      <alignment vertical="top"/>
    </xf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4" fillId="0" borderId="0">
      <alignment vertical="top"/>
    </xf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82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4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4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8" fillId="0" borderId="0"/>
    <xf numFmtId="0" fontId="4" fillId="0" borderId="0"/>
    <xf numFmtId="0" fontId="79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8" fillId="0" borderId="0"/>
    <xf numFmtId="0" fontId="10" fillId="0" borderId="0"/>
    <xf numFmtId="0" fontId="29" fillId="0" borderId="0"/>
    <xf numFmtId="0" fontId="78" fillId="0" borderId="0"/>
    <xf numFmtId="0" fontId="4" fillId="0" borderId="0"/>
    <xf numFmtId="0" fontId="4" fillId="0" borderId="0"/>
    <xf numFmtId="0" fontId="8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5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/>
    <xf numFmtId="0" fontId="4" fillId="0" borderId="0"/>
    <xf numFmtId="0" fontId="78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/>
    <xf numFmtId="0" fontId="78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  <xf numFmtId="0" fontId="29" fillId="0" borderId="0"/>
    <xf numFmtId="0" fontId="29" fillId="0" borderId="0"/>
  </cellStyleXfs>
  <cellXfs count="379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4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/>
    </xf>
    <xf numFmtId="41" fontId="0" fillId="0" borderId="0" xfId="4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 indent="1"/>
    </xf>
    <xf numFmtId="41" fontId="6" fillId="0" borderId="0" xfId="4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center"/>
    </xf>
    <xf numFmtId="41" fontId="6" fillId="0" borderId="0" xfId="4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4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169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40" applyNumberFormat="1" applyFont="1" applyFill="1" applyAlignment="1">
      <alignment horizontal="left" vertical="center"/>
    </xf>
    <xf numFmtId="165" fontId="0" fillId="0" borderId="0" xfId="4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692" applyNumberFormat="1" applyFont="1" applyFill="1" applyAlignment="1">
      <alignment horizontal="left" vertical="center"/>
    </xf>
    <xf numFmtId="164" fontId="0" fillId="0" borderId="0" xfId="692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170" fontId="3" fillId="0" borderId="0" xfId="692" applyNumberFormat="1" applyFont="1" applyFill="1" applyAlignment="1">
      <alignment horizontal="center" vertical="center"/>
    </xf>
    <xf numFmtId="164" fontId="3" fillId="0" borderId="0" xfId="692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1" fillId="0" borderId="0" xfId="40" applyNumberFormat="1" applyFont="1" applyFill="1" applyAlignment="1">
      <alignment horizontal="right" vertical="center"/>
    </xf>
    <xf numFmtId="41" fontId="1" fillId="0" borderId="0" xfId="40" applyNumberFormat="1" applyFont="1" applyFill="1" applyBorder="1" applyAlignment="1">
      <alignment horizontal="right" vertical="center"/>
    </xf>
    <xf numFmtId="41" fontId="6" fillId="0" borderId="5" xfId="40" applyNumberFormat="1" applyFont="1" applyFill="1" applyBorder="1" applyAlignment="1">
      <alignment horizontal="right" vertical="center"/>
    </xf>
    <xf numFmtId="41" fontId="6" fillId="0" borderId="18" xfId="40" applyNumberFormat="1" applyFont="1" applyFill="1" applyBorder="1" applyAlignment="1">
      <alignment horizontal="right" vertical="center"/>
    </xf>
    <xf numFmtId="41" fontId="6" fillId="0" borderId="19" xfId="40" applyNumberFormat="1" applyFont="1" applyFill="1" applyBorder="1" applyAlignment="1">
      <alignment horizontal="right" vertical="center"/>
    </xf>
    <xf numFmtId="41" fontId="6" fillId="0" borderId="5" xfId="283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18" xfId="283" applyNumberFormat="1" applyFont="1" applyFill="1" applyBorder="1" applyAlignment="1">
      <alignment horizontal="right" vertical="center"/>
    </xf>
    <xf numFmtId="41" fontId="6" fillId="0" borderId="20" xfId="283" applyNumberFormat="1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vertical="center"/>
    </xf>
    <xf numFmtId="41" fontId="6" fillId="0" borderId="0" xfId="40" applyNumberFormat="1" applyFont="1" applyFill="1" applyAlignment="1">
      <alignment vertical="center"/>
    </xf>
    <xf numFmtId="41" fontId="0" fillId="0" borderId="0" xfId="40" applyNumberFormat="1" applyFont="1" applyFill="1" applyBorder="1" applyAlignment="1">
      <alignment horizontal="center" vertical="center"/>
    </xf>
    <xf numFmtId="41" fontId="6" fillId="0" borderId="21" xfId="40" applyNumberFormat="1" applyFont="1" applyFill="1" applyBorder="1" applyAlignment="1">
      <alignment horizontal="right" vertical="center"/>
    </xf>
    <xf numFmtId="41" fontId="6" fillId="0" borderId="0" xfId="4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68" fontId="1" fillId="0" borderId="18" xfId="40" applyNumberFormat="1" applyFont="1" applyFill="1" applyBorder="1" applyAlignment="1">
      <alignment horizontal="right" vertical="center"/>
    </xf>
    <xf numFmtId="43" fontId="1" fillId="0" borderId="0" xfId="40" applyNumberFormat="1" applyFont="1" applyFill="1" applyBorder="1" applyAlignment="1">
      <alignment horizontal="right" vertical="center"/>
    </xf>
    <xf numFmtId="0" fontId="6" fillId="0" borderId="0" xfId="0" applyNumberFormat="1" applyFont="1" applyFill="1"/>
    <xf numFmtId="41" fontId="6" fillId="0" borderId="21" xfId="4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left" vertical="center"/>
    </xf>
    <xf numFmtId="41" fontId="0" fillId="0" borderId="0" xfId="692" applyNumberFormat="1" applyFont="1" applyFill="1" applyAlignment="1">
      <alignment horizontal="right" vertical="center"/>
    </xf>
    <xf numFmtId="41" fontId="0" fillId="0" borderId="0" xfId="692" applyNumberFormat="1" applyFont="1" applyFill="1" applyAlignment="1">
      <alignment vertical="center"/>
    </xf>
    <xf numFmtId="41" fontId="1" fillId="0" borderId="19" xfId="40" applyNumberFormat="1" applyFont="1" applyFill="1" applyBorder="1" applyAlignment="1">
      <alignment horizontal="right" vertical="center"/>
    </xf>
    <xf numFmtId="41" fontId="1" fillId="0" borderId="19" xfId="283" applyNumberFormat="1" applyFont="1" applyFill="1" applyBorder="1" applyAlignment="1">
      <alignment horizontal="right" vertical="center"/>
    </xf>
    <xf numFmtId="41" fontId="1" fillId="0" borderId="0" xfId="283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0" fillId="0" borderId="0" xfId="758" applyNumberFormat="1" applyFont="1" applyFill="1" applyAlignment="1">
      <alignment horizontal="right" vertical="center"/>
    </xf>
    <xf numFmtId="165" fontId="0" fillId="0" borderId="0" xfId="40" applyNumberFormat="1" applyFont="1" applyFill="1" applyAlignment="1">
      <alignment horizontal="right" vertical="center"/>
    </xf>
    <xf numFmtId="41" fontId="0" fillId="0" borderId="19" xfId="283" applyNumberFormat="1" applyFont="1" applyFill="1" applyBorder="1" applyAlignment="1">
      <alignment horizontal="right" vertical="center"/>
    </xf>
    <xf numFmtId="41" fontId="0" fillId="0" borderId="0" xfId="28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43" fontId="0" fillId="0" borderId="0" xfId="40" applyNumberFormat="1" applyFont="1" applyFill="1" applyBorder="1" applyAlignment="1">
      <alignment horizontal="right" vertical="center"/>
    </xf>
    <xf numFmtId="170" fontId="6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167" fontId="0" fillId="0" borderId="0" xfId="4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41" fontId="0" fillId="0" borderId="19" xfId="0" applyNumberFormat="1" applyFont="1" applyFill="1" applyBorder="1" applyAlignment="1">
      <alignment horizontal="center" vertical="center"/>
    </xf>
    <xf numFmtId="43" fontId="1" fillId="0" borderId="0" xfId="40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0" fillId="0" borderId="0" xfId="40" applyFont="1" applyFill="1" applyAlignment="1">
      <alignment horizontal="center" vertical="center"/>
    </xf>
    <xf numFmtId="43" fontId="6" fillId="0" borderId="0" xfId="40" applyFont="1" applyFill="1" applyAlignment="1">
      <alignment vertical="center"/>
    </xf>
    <xf numFmtId="43" fontId="6" fillId="0" borderId="19" xfId="40" applyFont="1" applyFill="1" applyBorder="1" applyAlignment="1">
      <alignment horizontal="right" vertical="center"/>
    </xf>
    <xf numFmtId="43" fontId="6" fillId="0" borderId="0" xfId="40" applyFont="1" applyFill="1" applyAlignment="1">
      <alignment horizontal="right" vertical="center"/>
    </xf>
    <xf numFmtId="43" fontId="0" fillId="0" borderId="0" xfId="40" applyFont="1" applyFill="1" applyAlignment="1">
      <alignment horizontal="right" vertical="center"/>
    </xf>
    <xf numFmtId="43" fontId="6" fillId="0" borderId="0" xfId="40" applyFont="1" applyFill="1" applyAlignment="1">
      <alignment horizontal="center" vertical="center"/>
    </xf>
    <xf numFmtId="43" fontId="6" fillId="0" borderId="0" xfId="40" applyFont="1" applyFill="1" applyBorder="1" applyAlignment="1">
      <alignment horizontal="center" vertical="center"/>
    </xf>
    <xf numFmtId="41" fontId="6" fillId="0" borderId="0" xfId="60" applyNumberFormat="1" applyFont="1" applyFill="1" applyBorder="1" applyAlignment="1"/>
    <xf numFmtId="41" fontId="6" fillId="0" borderId="18" xfId="0" applyNumberFormat="1" applyFont="1" applyFill="1" applyBorder="1" applyAlignment="1">
      <alignment horizontal="center" vertical="center"/>
    </xf>
    <xf numFmtId="43" fontId="3" fillId="0" borderId="0" xfId="40" applyFont="1" applyFill="1" applyAlignment="1">
      <alignment horizontal="center" vertical="center"/>
    </xf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43" fontId="6" fillId="0" borderId="19" xfId="40" quotePrefix="1" applyFont="1" applyFill="1" applyBorder="1" applyAlignment="1">
      <alignment horizontal="center"/>
    </xf>
    <xf numFmtId="43" fontId="6" fillId="0" borderId="19" xfId="40" quotePrefix="1" applyFont="1" applyFill="1" applyBorder="1" applyAlignment="1"/>
    <xf numFmtId="43" fontId="6" fillId="0" borderId="0" xfId="40" applyFont="1" applyFill="1" applyBorder="1" applyAlignment="1">
      <alignment vertical="center"/>
    </xf>
    <xf numFmtId="43" fontId="0" fillId="0" borderId="19" xfId="40" quotePrefix="1" applyFont="1" applyFill="1" applyBorder="1" applyAlignment="1">
      <alignment horizontal="right"/>
    </xf>
    <xf numFmtId="43" fontId="0" fillId="0" borderId="0" xfId="40" quotePrefix="1" applyFont="1" applyFill="1" applyBorder="1" applyAlignment="1">
      <alignment horizontal="right"/>
    </xf>
    <xf numFmtId="165" fontId="0" fillId="0" borderId="0" xfId="40" applyNumberFormat="1" applyFont="1" applyFill="1" applyBorder="1" applyAlignment="1">
      <alignment horizontal="center" vertical="center"/>
    </xf>
    <xf numFmtId="165" fontId="0" fillId="0" borderId="19" xfId="40" applyNumberFormat="1" applyFont="1" applyFill="1" applyBorder="1" applyAlignment="1">
      <alignment horizontal="right" vertical="center"/>
    </xf>
    <xf numFmtId="43" fontId="0" fillId="0" borderId="19" xfId="40" applyFont="1" applyFill="1" applyBorder="1" applyAlignment="1">
      <alignment horizontal="center" vertical="center"/>
    </xf>
    <xf numFmtId="165" fontId="0" fillId="0" borderId="0" xfId="40" applyNumberFormat="1" applyFont="1" applyFill="1" applyBorder="1" applyAlignment="1">
      <alignment horizontal="right" vertical="center"/>
    </xf>
    <xf numFmtId="165" fontId="0" fillId="0" borderId="0" xfId="40" applyNumberFormat="1" applyFont="1" applyFill="1" applyBorder="1" applyAlignment="1">
      <alignment horizontal="right" vertical="center" indent="2"/>
    </xf>
    <xf numFmtId="164" fontId="7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left" vertical="center"/>
    </xf>
    <xf numFmtId="41" fontId="72" fillId="0" borderId="0" xfId="0" applyNumberFormat="1" applyFont="1" applyFill="1" applyBorder="1" applyAlignment="1">
      <alignment horizontal="right" vertical="center"/>
    </xf>
    <xf numFmtId="41" fontId="72" fillId="0" borderId="0" xfId="0" applyNumberFormat="1" applyFont="1" applyFill="1" applyAlignment="1">
      <alignment horizontal="right" vertical="center"/>
    </xf>
    <xf numFmtId="41" fontId="72" fillId="0" borderId="0" xfId="0" applyNumberFormat="1" applyFont="1" applyFill="1" applyAlignment="1">
      <alignment horizontal="center" vertical="center"/>
    </xf>
    <xf numFmtId="164" fontId="72" fillId="0" borderId="0" xfId="0" applyNumberFormat="1" applyFont="1" applyFill="1" applyAlignment="1">
      <alignment vertical="center"/>
    </xf>
    <xf numFmtId="164" fontId="72" fillId="0" borderId="0" xfId="0" applyNumberFormat="1" applyFont="1" applyFill="1" applyBorder="1" applyAlignment="1">
      <alignment vertical="center"/>
    </xf>
    <xf numFmtId="164" fontId="7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left" vertical="center"/>
    </xf>
    <xf numFmtId="41" fontId="74" fillId="0" borderId="0" xfId="0" applyNumberFormat="1" applyFont="1" applyFill="1" applyBorder="1" applyAlignment="1">
      <alignment horizontal="right" vertical="center"/>
    </xf>
    <xf numFmtId="41" fontId="74" fillId="0" borderId="0" xfId="0" applyNumberFormat="1" applyFont="1" applyFill="1" applyAlignment="1">
      <alignment horizontal="right" vertical="center"/>
    </xf>
    <xf numFmtId="41" fontId="74" fillId="0" borderId="0" xfId="0" applyNumberFormat="1" applyFont="1" applyFill="1" applyAlignment="1">
      <alignment horizontal="center" vertical="center"/>
    </xf>
    <xf numFmtId="164" fontId="74" fillId="0" borderId="0" xfId="0" applyNumberFormat="1" applyFont="1" applyFill="1" applyAlignment="1">
      <alignment vertical="center"/>
    </xf>
    <xf numFmtId="164" fontId="74" fillId="0" borderId="0" xfId="0" applyNumberFormat="1" applyFont="1" applyFill="1" applyBorder="1" applyAlignment="1">
      <alignment vertical="center"/>
    </xf>
    <xf numFmtId="164" fontId="75" fillId="0" borderId="0" xfId="0" applyNumberFormat="1" applyFont="1" applyFill="1" applyAlignment="1">
      <alignment horizontal="center" vertical="center"/>
    </xf>
    <xf numFmtId="41" fontId="72" fillId="0" borderId="0" xfId="0" applyNumberFormat="1" applyFont="1" applyFill="1"/>
    <xf numFmtId="0" fontId="72" fillId="0" borderId="0" xfId="0" applyFont="1" applyFill="1"/>
    <xf numFmtId="164" fontId="76" fillId="0" borderId="0" xfId="0" applyNumberFormat="1" applyFont="1" applyFill="1" applyAlignment="1">
      <alignment horizontal="center" vertical="center"/>
    </xf>
    <xf numFmtId="41" fontId="74" fillId="0" borderId="0" xfId="0" applyNumberFormat="1" applyFont="1" applyFill="1"/>
    <xf numFmtId="0" fontId="74" fillId="0" borderId="0" xfId="0" applyFont="1" applyFill="1"/>
    <xf numFmtId="0" fontId="7" fillId="0" borderId="0" xfId="0" applyFont="1" applyFill="1" applyAlignment="1">
      <alignment horizontal="left" indent="1"/>
    </xf>
    <xf numFmtId="171" fontId="67" fillId="0" borderId="0" xfId="6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71" fontId="67" fillId="0" borderId="19" xfId="60" quotePrefix="1" applyNumberFormat="1" applyFont="1" applyFill="1" applyBorder="1" applyAlignment="1">
      <alignment horizontal="center"/>
    </xf>
    <xf numFmtId="43" fontId="1" fillId="0" borderId="0" xfId="40" applyFont="1" applyFill="1" applyBorder="1" applyAlignment="1">
      <alignment vertical="center"/>
    </xf>
    <xf numFmtId="165" fontId="1" fillId="0" borderId="0" xfId="40" applyNumberFormat="1" applyFont="1" applyFill="1" applyAlignment="1">
      <alignment horizontal="right" vertical="center"/>
    </xf>
    <xf numFmtId="165" fontId="1" fillId="0" borderId="0" xfId="40" applyNumberFormat="1" applyFont="1" applyFill="1" applyBorder="1" applyAlignment="1">
      <alignment vertical="center"/>
    </xf>
    <xf numFmtId="171" fontId="77" fillId="0" borderId="19" xfId="60" quotePrefix="1" applyNumberFormat="1" applyFont="1" applyFill="1" applyBorder="1" applyAlignment="1">
      <alignment horizontal="center"/>
    </xf>
    <xf numFmtId="43" fontId="6" fillId="0" borderId="0" xfId="40" applyFont="1" applyFill="1" applyBorder="1" applyAlignment="1">
      <alignment horizontal="right" vertical="center"/>
    </xf>
    <xf numFmtId="165" fontId="6" fillId="0" borderId="5" xfId="40" applyNumberFormat="1" applyFont="1" applyFill="1" applyBorder="1" applyAlignment="1">
      <alignment horizontal="right" vertical="center"/>
    </xf>
    <xf numFmtId="165" fontId="6" fillId="0" borderId="0" xfId="40" applyNumberFormat="1" applyFont="1" applyFill="1" applyBorder="1" applyAlignment="1">
      <alignment horizontal="right" vertical="center"/>
    </xf>
    <xf numFmtId="171" fontId="77" fillId="0" borderId="0" xfId="60" quotePrefix="1" applyNumberFormat="1" applyFont="1" applyFill="1" applyBorder="1" applyAlignment="1">
      <alignment horizontal="center"/>
    </xf>
    <xf numFmtId="171" fontId="77" fillId="0" borderId="21" xfId="60" quotePrefix="1" applyNumberFormat="1" applyFont="1" applyFill="1" applyBorder="1" applyAlignment="1">
      <alignment horizontal="center"/>
    </xf>
    <xf numFmtId="165" fontId="6" fillId="0" borderId="21" xfId="40" applyNumberFormat="1" applyFont="1" applyFill="1" applyBorder="1" applyAlignment="1">
      <alignment horizontal="right" vertical="center"/>
    </xf>
    <xf numFmtId="43" fontId="6" fillId="0" borderId="19" xfId="40" quotePrefix="1" applyFont="1" applyFill="1" applyBorder="1" applyAlignment="1">
      <alignment horizontal="right"/>
    </xf>
    <xf numFmtId="43" fontId="0" fillId="0" borderId="0" xfId="40" quotePrefix="1" applyFont="1" applyFill="1" applyBorder="1" applyAlignment="1">
      <alignment horizontal="right" vertical="center"/>
    </xf>
    <xf numFmtId="43" fontId="0" fillId="0" borderId="19" xfId="40" quotePrefix="1" applyFont="1" applyFill="1" applyBorder="1" applyAlignment="1">
      <alignment horizontal="right" vertical="center"/>
    </xf>
    <xf numFmtId="43" fontId="6" fillId="0" borderId="5" xfId="40" quotePrefix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6" fillId="0" borderId="19" xfId="40" quotePrefix="1" applyFont="1" applyFill="1" applyBorder="1" applyAlignment="1">
      <alignment horizontal="right" vertical="center"/>
    </xf>
    <xf numFmtId="41" fontId="1" fillId="0" borderId="0" xfId="40" applyNumberFormat="1" applyFont="1" applyFill="1" applyAlignment="1">
      <alignment horizontal="right"/>
    </xf>
    <xf numFmtId="43" fontId="1" fillId="0" borderId="19" xfId="40" quotePrefix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left" indent="1"/>
    </xf>
    <xf numFmtId="4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165" fontId="6" fillId="0" borderId="18" xfId="40" applyNumberFormat="1" applyFont="1" applyFill="1" applyBorder="1" applyAlignment="1">
      <alignment horizontal="right" vertical="center"/>
    </xf>
    <xf numFmtId="43" fontId="6" fillId="0" borderId="5" xfId="40" applyFont="1" applyFill="1" applyBorder="1" applyAlignment="1">
      <alignment horizontal="right" vertical="center"/>
    </xf>
    <xf numFmtId="43" fontId="6" fillId="0" borderId="0" xfId="40" quotePrefix="1" applyFont="1" applyFill="1" applyBorder="1" applyAlignment="1">
      <alignment horizontal="center"/>
    </xf>
    <xf numFmtId="43" fontId="6" fillId="0" borderId="0" xfId="40" quotePrefix="1" applyFont="1" applyFill="1" applyBorder="1" applyAlignment="1"/>
    <xf numFmtId="165" fontId="6" fillId="0" borderId="0" xfId="40" applyNumberFormat="1" applyFont="1" applyFill="1" applyAlignment="1">
      <alignment vertical="center"/>
    </xf>
    <xf numFmtId="165" fontId="6" fillId="0" borderId="5" xfId="40" quotePrefix="1" applyNumberFormat="1" applyFont="1" applyFill="1" applyBorder="1" applyAlignment="1">
      <alignment horizontal="right" vertical="center"/>
    </xf>
    <xf numFmtId="43" fontId="6" fillId="0" borderId="18" xfId="40" applyFont="1" applyFill="1" applyBorder="1" applyAlignment="1">
      <alignment horizontal="right" vertical="center"/>
    </xf>
    <xf numFmtId="0" fontId="0" fillId="0" borderId="0" xfId="0" applyNumberFormat="1" applyFont="1" applyFill="1" applyAlignment="1"/>
    <xf numFmtId="41" fontId="3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1" fillId="0" borderId="0" xfId="40" applyFont="1" applyFill="1" applyAlignment="1">
      <alignment horizontal="center" vertical="center"/>
    </xf>
    <xf numFmtId="43" fontId="1" fillId="0" borderId="19" xfId="40" quotePrefix="1" applyFont="1" applyFill="1" applyBorder="1" applyAlignment="1"/>
    <xf numFmtId="41" fontId="1" fillId="0" borderId="0" xfId="40" applyNumberFormat="1" applyFont="1" applyFill="1" applyAlignment="1">
      <alignment vertical="center"/>
    </xf>
    <xf numFmtId="43" fontId="1" fillId="0" borderId="19" xfId="40" applyFont="1" applyFill="1" applyBorder="1" applyAlignment="1">
      <alignment horizontal="right" vertical="center"/>
    </xf>
    <xf numFmtId="43" fontId="1" fillId="0" borderId="0" xfId="40" applyFont="1" applyFill="1" applyAlignment="1">
      <alignment vertical="center"/>
    </xf>
    <xf numFmtId="165" fontId="1" fillId="0" borderId="19" xfId="40" quotePrefix="1" applyNumberFormat="1" applyFont="1" applyFill="1" applyBorder="1" applyAlignment="1">
      <alignment horizontal="center" vertical="center"/>
    </xf>
    <xf numFmtId="41" fontId="0" fillId="0" borderId="21" xfId="0" applyNumberFormat="1" applyFont="1" applyFill="1" applyBorder="1" applyAlignment="1">
      <alignment vertical="center"/>
    </xf>
    <xf numFmtId="0" fontId="7" fillId="0" borderId="0" xfId="692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40" applyNumberFormat="1" applyFont="1" applyFill="1" applyAlignment="1">
      <alignment horizontal="right" vertical="center"/>
    </xf>
    <xf numFmtId="165" fontId="1" fillId="0" borderId="19" xfId="6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3" fontId="1" fillId="0" borderId="19" xfId="40" applyFont="1" applyFill="1" applyBorder="1" applyAlignment="1">
      <alignment horizontal="center"/>
    </xf>
    <xf numFmtId="41" fontId="1" fillId="0" borderId="0" xfId="40" applyNumberFormat="1" applyFont="1" applyFill="1" applyAlignment="1">
      <alignment horizontal="center"/>
    </xf>
    <xf numFmtId="41" fontId="1" fillId="0" borderId="19" xfId="40" applyNumberFormat="1" applyFont="1" applyFill="1" applyBorder="1" applyAlignment="1">
      <alignment horizontal="center"/>
    </xf>
    <xf numFmtId="41" fontId="1" fillId="0" borderId="0" xfId="4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4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1" fontId="0" fillId="0" borderId="0" xfId="4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41" fontId="0" fillId="0" borderId="0" xfId="40" applyNumberFormat="1" applyFont="1" applyAlignment="1">
      <alignment horizontal="right" vertical="center"/>
    </xf>
    <xf numFmtId="165" fontId="80" fillId="50" borderId="0" xfId="1310" applyNumberFormat="1" applyFont="1" applyFill="1" applyAlignment="1">
      <alignment horizontal="right"/>
    </xf>
    <xf numFmtId="43" fontId="80" fillId="50" borderId="0" xfId="0" applyNumberFormat="1" applyFont="1" applyFill="1"/>
    <xf numFmtId="41" fontId="1" fillId="0" borderId="0" xfId="60" applyNumberFormat="1" applyFont="1" applyAlignment="1">
      <alignment horizontal="center"/>
    </xf>
    <xf numFmtId="41" fontId="1" fillId="0" borderId="0" xfId="40" applyNumberFormat="1" applyFont="1" applyAlignment="1">
      <alignment horizontal="right" vertical="center"/>
    </xf>
    <xf numFmtId="0" fontId="3" fillId="0" borderId="0" xfId="60" applyNumberFormat="1" applyFont="1" applyAlignment="1">
      <alignment horizontal="center"/>
    </xf>
    <xf numFmtId="43" fontId="1" fillId="0" borderId="0" xfId="40" applyFont="1" applyAlignment="1">
      <alignment horizontal="center"/>
    </xf>
    <xf numFmtId="165" fontId="1" fillId="0" borderId="0" xfId="40" applyNumberFormat="1" applyFont="1" applyAlignment="1">
      <alignment horizontal="center"/>
    </xf>
    <xf numFmtId="0" fontId="0" fillId="0" borderId="0" xfId="0" applyAlignment="1">
      <alignment horizontal="left" vertical="center"/>
    </xf>
    <xf numFmtId="41" fontId="6" fillId="0" borderId="5" xfId="40" applyNumberFormat="1" applyFont="1" applyBorder="1" applyAlignment="1">
      <alignment horizontal="right" vertical="center"/>
    </xf>
    <xf numFmtId="41" fontId="6" fillId="0" borderId="0" xfId="40" applyNumberFormat="1" applyFont="1" applyAlignment="1">
      <alignment horizontal="right" vertical="center"/>
    </xf>
    <xf numFmtId="41" fontId="1" fillId="0" borderId="0" xfId="81" applyNumberFormat="1" applyFont="1" applyAlignment="1">
      <alignment horizontal="right" vertical="center"/>
    </xf>
    <xf numFmtId="43" fontId="1" fillId="0" borderId="0" xfId="40" applyFont="1" applyAlignment="1">
      <alignment horizontal="right" vertical="center"/>
    </xf>
    <xf numFmtId="43" fontId="1" fillId="0" borderId="0" xfId="40" quotePrefix="1" applyFont="1" applyAlignment="1">
      <alignment horizontal="center" vertical="center"/>
    </xf>
    <xf numFmtId="41" fontId="1" fillId="0" borderId="0" xfId="60" applyNumberFormat="1" applyFont="1"/>
    <xf numFmtId="171" fontId="1" fillId="0" borderId="0" xfId="60" applyNumberFormat="1" applyFont="1" applyAlignment="1">
      <alignment horizontal="center"/>
    </xf>
    <xf numFmtId="171" fontId="1" fillId="0" borderId="0" xfId="81" applyNumberFormat="1" applyFont="1" applyAlignment="1">
      <alignment horizontal="right" vertical="center"/>
    </xf>
    <xf numFmtId="164" fontId="0" fillId="0" borderId="0" xfId="0" applyNumberFormat="1" applyAlignment="1">
      <alignment horizontal="left" vertical="center" indent="1"/>
    </xf>
    <xf numFmtId="171" fontId="1" fillId="0" borderId="0" xfId="60" quotePrefix="1" applyNumberFormat="1" applyFont="1" applyAlignment="1">
      <alignment horizontal="center"/>
    </xf>
    <xf numFmtId="165" fontId="1" fillId="0" borderId="0" xfId="40" quotePrefix="1" applyNumberFormat="1" applyFont="1" applyAlignment="1">
      <alignment horizontal="center" vertical="center"/>
    </xf>
    <xf numFmtId="41" fontId="6" fillId="0" borderId="18" xfId="40" applyNumberFormat="1" applyFont="1" applyBorder="1" applyAlignment="1">
      <alignment horizontal="right" vertical="center"/>
    </xf>
    <xf numFmtId="164" fontId="3" fillId="0" borderId="0" xfId="40" applyNumberFormat="1" applyFont="1" applyAlignment="1">
      <alignment horizontal="center" vertical="center"/>
    </xf>
    <xf numFmtId="164" fontId="0" fillId="0" borderId="0" xfId="40" applyNumberFormat="1" applyFont="1" applyAlignment="1">
      <alignment horizontal="left" vertical="center"/>
    </xf>
    <xf numFmtId="41" fontId="1" fillId="0" borderId="0" xfId="4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41" fontId="0" fillId="0" borderId="0" xfId="60" applyNumberFormat="1" applyFont="1" applyAlignment="1">
      <alignment horizontal="center"/>
    </xf>
    <xf numFmtId="0" fontId="80" fillId="0" borderId="0" xfId="0" applyFont="1" applyAlignment="1">
      <alignment horizontal="left" indent="1"/>
    </xf>
    <xf numFmtId="43" fontId="80" fillId="0" borderId="0" xfId="44" applyNumberFormat="1" applyFont="1"/>
    <xf numFmtId="165" fontId="1" fillId="0" borderId="0" xfId="40" applyNumberFormat="1" applyFont="1"/>
    <xf numFmtId="43" fontId="1" fillId="0" borderId="0" xfId="40" applyFont="1"/>
    <xf numFmtId="0" fontId="80" fillId="0" borderId="0" xfId="1311" applyFont="1" applyAlignment="1">
      <alignment horizontal="left" indent="1"/>
    </xf>
    <xf numFmtId="164" fontId="69" fillId="0" borderId="0" xfId="0" applyNumberFormat="1" applyFont="1" applyAlignment="1">
      <alignment horizontal="left" vertical="center"/>
    </xf>
    <xf numFmtId="0" fontId="70" fillId="0" borderId="0" xfId="60" applyNumberFormat="1" applyFont="1" applyAlignment="1">
      <alignment horizontal="center"/>
    </xf>
    <xf numFmtId="41" fontId="69" fillId="0" borderId="0" xfId="40" applyNumberFormat="1" applyFont="1" applyAlignment="1">
      <alignment horizontal="right" vertical="center"/>
    </xf>
    <xf numFmtId="164" fontId="69" fillId="0" borderId="0" xfId="0" applyNumberFormat="1" applyFont="1" applyAlignment="1">
      <alignment vertical="center"/>
    </xf>
    <xf numFmtId="165" fontId="80" fillId="0" borderId="0" xfId="1310" applyNumberFormat="1" applyFont="1" applyAlignment="1">
      <alignment horizontal="right"/>
    </xf>
    <xf numFmtId="165" fontId="80" fillId="0" borderId="0" xfId="1310" applyNumberFormat="1" applyFont="1" applyAlignment="1">
      <alignment horizontal="center"/>
    </xf>
    <xf numFmtId="38" fontId="81" fillId="0" borderId="0" xfId="44" applyNumberFormat="1" applyFont="1" applyAlignment="1">
      <alignment horizontal="right"/>
    </xf>
    <xf numFmtId="165" fontId="82" fillId="0" borderId="0" xfId="1310" applyNumberFormat="1" applyFont="1" applyAlignment="1">
      <alignment horizontal="center"/>
    </xf>
    <xf numFmtId="165" fontId="1" fillId="0" borderId="0" xfId="60" applyNumberFormat="1" applyFont="1" applyAlignment="1">
      <alignment horizontal="center"/>
    </xf>
    <xf numFmtId="165" fontId="1" fillId="0" borderId="0" xfId="60" applyNumberFormat="1" applyFont="1"/>
    <xf numFmtId="41" fontId="6" fillId="0" borderId="19" xfId="4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41" fontId="1" fillId="0" borderId="18" xfId="60" applyNumberFormat="1" applyFont="1" applyBorder="1" applyAlignment="1">
      <alignment horizontal="center"/>
    </xf>
    <xf numFmtId="41" fontId="1" fillId="0" borderId="19" xfId="60" applyNumberFormat="1" applyFont="1" applyBorder="1" applyAlignment="1">
      <alignment horizontal="center"/>
    </xf>
    <xf numFmtId="43" fontId="1" fillId="0" borderId="19" xfId="40" quotePrefix="1" applyFont="1" applyBorder="1" applyAlignment="1">
      <alignment horizontal="center" vertical="center"/>
    </xf>
    <xf numFmtId="41" fontId="1" fillId="0" borderId="19" xfId="81" applyNumberFormat="1" applyFont="1" applyBorder="1" applyAlignment="1">
      <alignment horizontal="right" vertical="center"/>
    </xf>
    <xf numFmtId="41" fontId="83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3" fontId="0" fillId="0" borderId="0" xfId="40" applyFont="1" applyAlignment="1">
      <alignment horizontal="right" vertical="center"/>
    </xf>
    <xf numFmtId="164" fontId="0" fillId="0" borderId="0" xfId="0" applyNumberForma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165" fontId="0" fillId="0" borderId="0" xfId="40" applyNumberFormat="1" applyFont="1" applyAlignment="1">
      <alignment horizontal="right" vertical="center"/>
    </xf>
    <xf numFmtId="0" fontId="0" fillId="0" borderId="0" xfId="0" applyAlignment="1">
      <alignment vertical="center"/>
    </xf>
    <xf numFmtId="165" fontId="0" fillId="0" borderId="19" xfId="40" applyNumberFormat="1" applyFont="1" applyBorder="1" applyAlignment="1">
      <alignment horizontal="right" vertical="center"/>
    </xf>
    <xf numFmtId="43" fontId="0" fillId="0" borderId="19" xfId="40" applyFont="1" applyBorder="1" applyAlignment="1">
      <alignment horizontal="right" vertical="center"/>
    </xf>
    <xf numFmtId="0" fontId="6" fillId="0" borderId="0" xfId="0" applyFont="1"/>
    <xf numFmtId="165" fontId="6" fillId="0" borderId="19" xfId="40" applyNumberFormat="1" applyFont="1" applyBorder="1" applyAlignment="1">
      <alignment horizontal="right" vertical="center"/>
    </xf>
    <xf numFmtId="43" fontId="6" fillId="0" borderId="0" xfId="40" applyFont="1" applyAlignment="1">
      <alignment horizontal="right" vertical="center"/>
    </xf>
    <xf numFmtId="0" fontId="7" fillId="0" borderId="0" xfId="0" applyFont="1" applyAlignment="1">
      <alignment horizontal="center"/>
    </xf>
    <xf numFmtId="165" fontId="6" fillId="0" borderId="18" xfId="40" applyNumberFormat="1" applyFont="1" applyBorder="1" applyAlignment="1">
      <alignment horizontal="right"/>
    </xf>
    <xf numFmtId="41" fontId="6" fillId="0" borderId="0" xfId="4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41" fontId="1" fillId="0" borderId="0" xfId="40" applyNumberFormat="1" applyFont="1" applyAlignment="1">
      <alignment horizontal="right"/>
    </xf>
    <xf numFmtId="165" fontId="0" fillId="0" borderId="0" xfId="0" applyNumberFormat="1"/>
    <xf numFmtId="164" fontId="6" fillId="0" borderId="0" xfId="0" applyNumberFormat="1" applyFont="1" applyAlignment="1">
      <alignment vertical="center"/>
    </xf>
    <xf numFmtId="165" fontId="6" fillId="0" borderId="0" xfId="40" applyNumberFormat="1" applyFon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64" fontId="73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164" fontId="71" fillId="0" borderId="0" xfId="0" applyNumberFormat="1" applyFont="1" applyAlignment="1">
      <alignment horizontal="center" vertical="center"/>
    </xf>
    <xf numFmtId="41" fontId="0" fillId="0" borderId="19" xfId="0" applyNumberFormat="1" applyBorder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6" fillId="0" borderId="0" xfId="40" applyNumberFormat="1" applyFont="1" applyAlignment="1">
      <alignment vertical="center"/>
    </xf>
    <xf numFmtId="165" fontId="6" fillId="0" borderId="5" xfId="40" applyNumberFormat="1" applyFont="1" applyBorder="1" applyAlignment="1">
      <alignment horizontal="right" vertical="center"/>
    </xf>
    <xf numFmtId="43" fontId="0" fillId="0" borderId="0" xfId="4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6" fillId="0" borderId="0" xfId="4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43" fontId="6" fillId="0" borderId="5" xfId="40" applyFont="1" applyBorder="1" applyAlignment="1">
      <alignment horizontal="right" vertical="center"/>
    </xf>
    <xf numFmtId="43" fontId="6" fillId="0" borderId="19" xfId="40" applyFont="1" applyBorder="1" applyAlignment="1">
      <alignment horizontal="right" vertical="center"/>
    </xf>
    <xf numFmtId="43" fontId="0" fillId="0" borderId="0" xfId="40" applyFont="1" applyAlignment="1">
      <alignment horizontal="center" vertical="center"/>
    </xf>
    <xf numFmtId="43" fontId="0" fillId="0" borderId="0" xfId="40" quotePrefix="1" applyFont="1" applyAlignment="1">
      <alignment horizontal="center"/>
    </xf>
    <xf numFmtId="165" fontId="0" fillId="0" borderId="0" xfId="40" applyNumberFormat="1" applyFont="1" applyAlignment="1">
      <alignment horizontal="center" vertical="center"/>
    </xf>
    <xf numFmtId="165" fontId="0" fillId="0" borderId="19" xfId="40" quotePrefix="1" applyNumberFormat="1" applyFont="1" applyBorder="1" applyAlignment="1">
      <alignment horizontal="center"/>
    </xf>
    <xf numFmtId="165" fontId="0" fillId="0" borderId="0" xfId="40" quotePrefix="1" applyNumberFormat="1" applyFont="1" applyAlignment="1">
      <alignment horizontal="center"/>
    </xf>
    <xf numFmtId="165" fontId="6" fillId="0" borderId="19" xfId="40" quotePrefix="1" applyNumberFormat="1" applyFont="1" applyBorder="1" applyAlignment="1">
      <alignment horizontal="center"/>
    </xf>
    <xf numFmtId="165" fontId="6" fillId="0" borderId="0" xfId="40" quotePrefix="1" applyNumberFormat="1" applyFont="1" applyAlignment="1">
      <alignment horizontal="center"/>
    </xf>
    <xf numFmtId="165" fontId="6" fillId="0" borderId="21" xfId="40" applyNumberFormat="1" applyFont="1" applyBorder="1" applyAlignment="1">
      <alignment horizontal="right" vertical="center"/>
    </xf>
    <xf numFmtId="165" fontId="6" fillId="0" borderId="18" xfId="40" quotePrefix="1" applyNumberFormat="1" applyFont="1" applyBorder="1" applyAlignment="1">
      <alignment horizontal="center"/>
    </xf>
    <xf numFmtId="41" fontId="6" fillId="0" borderId="5" xfId="0" applyNumberFormat="1" applyFont="1" applyFill="1" applyBorder="1" applyAlignment="1">
      <alignment horizontal="center" vertical="center"/>
    </xf>
    <xf numFmtId="164" fontId="76" fillId="0" borderId="0" xfId="0" applyNumberFormat="1" applyFont="1" applyAlignment="1">
      <alignment horizontal="center" vertical="center"/>
    </xf>
    <xf numFmtId="41" fontId="0" fillId="0" borderId="0" xfId="0" applyNumberFormat="1"/>
    <xf numFmtId="164" fontId="7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41" fontId="6" fillId="0" borderId="0" xfId="40" applyNumberFormat="1" applyFont="1" applyAlignment="1">
      <alignment vertical="center"/>
    </xf>
    <xf numFmtId="41" fontId="0" fillId="0" borderId="0" xfId="60" applyNumberFormat="1" applyFont="1"/>
    <xf numFmtId="185" fontId="0" fillId="0" borderId="0" xfId="60" quotePrefix="1" applyNumberFormat="1" applyFont="1" applyAlignment="1">
      <alignment horizontal="center"/>
    </xf>
    <xf numFmtId="165" fontId="0" fillId="0" borderId="0" xfId="60" quotePrefix="1" applyNumberFormat="1" applyFont="1" applyAlignment="1">
      <alignment horizontal="center"/>
    </xf>
    <xf numFmtId="43" fontId="6" fillId="0" borderId="5" xfId="40" quotePrefix="1" applyFont="1" applyBorder="1" applyAlignment="1">
      <alignment horizontal="center"/>
    </xf>
    <xf numFmtId="43" fontId="6" fillId="0" borderId="0" xfId="40" quotePrefix="1" applyFont="1" applyAlignment="1">
      <alignment horizontal="center"/>
    </xf>
    <xf numFmtId="165" fontId="6" fillId="0" borderId="5" xfId="40" quotePrefix="1" applyNumberFormat="1" applyFont="1" applyBorder="1" applyAlignment="1">
      <alignment horizontal="center"/>
    </xf>
    <xf numFmtId="43" fontId="6" fillId="0" borderId="0" xfId="40" applyFont="1" applyAlignment="1">
      <alignment horizontal="center" vertical="center"/>
    </xf>
    <xf numFmtId="171" fontId="6" fillId="0" borderId="0" xfId="60" quotePrefix="1" applyNumberFormat="1" applyFont="1" applyAlignment="1">
      <alignment horizontal="center"/>
    </xf>
    <xf numFmtId="165" fontId="6" fillId="0" borderId="18" xfId="40" applyNumberFormat="1" applyFont="1" applyBorder="1" applyAlignment="1">
      <alignment horizontal="right" vertical="center"/>
    </xf>
    <xf numFmtId="0" fontId="83" fillId="0" borderId="0" xfId="0" applyFont="1"/>
    <xf numFmtId="0" fontId="84" fillId="0" borderId="0" xfId="0" applyFont="1" applyAlignment="1">
      <alignment horizontal="center"/>
    </xf>
    <xf numFmtId="41" fontId="83" fillId="0" borderId="0" xfId="0" applyNumberFormat="1" applyFont="1" applyAlignment="1">
      <alignment horizontal="center"/>
    </xf>
    <xf numFmtId="41" fontId="83" fillId="0" borderId="0" xfId="0" applyNumberFormat="1" applyFont="1"/>
    <xf numFmtId="43" fontId="0" fillId="0" borderId="0" xfId="40" applyFont="1" applyFill="1" applyBorder="1" applyAlignment="1">
      <alignment horizontal="center" vertical="center"/>
    </xf>
    <xf numFmtId="0" fontId="1" fillId="0" borderId="0" xfId="692" applyNumberFormat="1" applyFont="1" applyFill="1" applyAlignment="1">
      <alignment horizontal="left" vertical="center"/>
    </xf>
    <xf numFmtId="165" fontId="1" fillId="0" borderId="0" xfId="40" quotePrefix="1" applyNumberFormat="1" applyFont="1" applyAlignment="1">
      <alignment horizontal="center"/>
    </xf>
    <xf numFmtId="165" fontId="0" fillId="0" borderId="19" xfId="40" applyNumberFormat="1" applyFont="1" applyBorder="1" applyAlignment="1">
      <alignment horizontal="right"/>
    </xf>
    <xf numFmtId="43" fontId="1" fillId="0" borderId="0" xfId="40" applyFont="1" applyFill="1" applyBorder="1" applyAlignment="1">
      <alignment horizontal="right" vertical="center"/>
    </xf>
    <xf numFmtId="41" fontId="0" fillId="0" borderId="19" xfId="4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4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0" fontId="0" fillId="0" borderId="0" xfId="693" applyFont="1" applyFill="1" applyBorder="1" applyAlignment="1">
      <alignment horizontal="center" vertical="center"/>
    </xf>
    <xf numFmtId="0" fontId="1" fillId="0" borderId="0" xfId="693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693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19" xfId="0" applyNumberFormat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center"/>
    </xf>
  </cellXfs>
  <cellStyles count="131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_TC Conso_Q2' 09" xfId="1311" xr:uid="{F17748B7-584B-4A9B-A52A-E090A9C17EDF}"/>
    <cellStyle name="Normal_TC_12.31.05" xfId="1310" xr:uid="{764666DE-4A16-43F8-8CD6-72BCE2802B75}"/>
    <cellStyle name="Normale_9639A02C" xfId="694" xr:uid="{00000000-0005-0000-0000-0000B8020000}"/>
    <cellStyle name="Note 2" xfId="695" xr:uid="{00000000-0005-0000-0000-0000B9020000}"/>
    <cellStyle name="Percent [2]" xfId="696" xr:uid="{00000000-0005-0000-0000-0000BA020000}"/>
    <cellStyle name="Percent [2] 2" xfId="697" xr:uid="{00000000-0005-0000-0000-0000BB020000}"/>
    <cellStyle name="Percent [2] 3" xfId="698" xr:uid="{00000000-0005-0000-0000-0000BC020000}"/>
    <cellStyle name="Percent 2" xfId="699" xr:uid="{00000000-0005-0000-0000-0000BD020000}"/>
    <cellStyle name="Percent 2 10" xfId="700" xr:uid="{00000000-0005-0000-0000-0000BE020000}"/>
    <cellStyle name="Percent 2 11" xfId="701" xr:uid="{00000000-0005-0000-0000-0000BF020000}"/>
    <cellStyle name="Percent 2 12" xfId="702" xr:uid="{00000000-0005-0000-0000-0000C0020000}"/>
    <cellStyle name="Percent 2 13" xfId="703" xr:uid="{00000000-0005-0000-0000-0000C1020000}"/>
    <cellStyle name="Percent 2 14" xfId="704" xr:uid="{00000000-0005-0000-0000-0000C2020000}"/>
    <cellStyle name="Percent 2 15" xfId="705" xr:uid="{00000000-0005-0000-0000-0000C3020000}"/>
    <cellStyle name="Percent 2 16" xfId="706" xr:uid="{00000000-0005-0000-0000-0000C4020000}"/>
    <cellStyle name="Percent 2 17" xfId="707" xr:uid="{00000000-0005-0000-0000-0000C5020000}"/>
    <cellStyle name="Percent 2 18" xfId="708" xr:uid="{00000000-0005-0000-0000-0000C6020000}"/>
    <cellStyle name="Percent 2 19" xfId="709" xr:uid="{00000000-0005-0000-0000-0000C7020000}"/>
    <cellStyle name="Percent 2 2" xfId="710" xr:uid="{00000000-0005-0000-0000-0000C8020000}"/>
    <cellStyle name="Percent 2 2 2" xfId="711" xr:uid="{00000000-0005-0000-0000-0000C9020000}"/>
    <cellStyle name="Percent 2 20" xfId="712" xr:uid="{00000000-0005-0000-0000-0000CA020000}"/>
    <cellStyle name="Percent 2 21" xfId="713" xr:uid="{00000000-0005-0000-0000-0000CB020000}"/>
    <cellStyle name="Percent 2 22" xfId="714" xr:uid="{00000000-0005-0000-0000-0000CC020000}"/>
    <cellStyle name="Percent 2 23" xfId="715" xr:uid="{00000000-0005-0000-0000-0000CD020000}"/>
    <cellStyle name="Percent 2 24" xfId="716" xr:uid="{00000000-0005-0000-0000-0000CE020000}"/>
    <cellStyle name="Percent 2 25" xfId="717" xr:uid="{00000000-0005-0000-0000-0000CF020000}"/>
    <cellStyle name="Percent 2 26" xfId="718" xr:uid="{00000000-0005-0000-0000-0000D0020000}"/>
    <cellStyle name="Percent 2 27" xfId="719" xr:uid="{00000000-0005-0000-0000-0000D1020000}"/>
    <cellStyle name="Percent 2 28" xfId="720" xr:uid="{00000000-0005-0000-0000-0000D2020000}"/>
    <cellStyle name="Percent 2 29" xfId="721" xr:uid="{00000000-0005-0000-0000-0000D3020000}"/>
    <cellStyle name="Percent 2 3" xfId="722" xr:uid="{00000000-0005-0000-0000-0000D4020000}"/>
    <cellStyle name="Percent 2 30" xfId="723" xr:uid="{00000000-0005-0000-0000-0000D5020000}"/>
    <cellStyle name="Percent 2 31" xfId="724" xr:uid="{00000000-0005-0000-0000-0000D6020000}"/>
    <cellStyle name="Percent 2 32" xfId="725" xr:uid="{00000000-0005-0000-0000-0000D7020000}"/>
    <cellStyle name="Percent 2 33" xfId="726" xr:uid="{00000000-0005-0000-0000-0000D8020000}"/>
    <cellStyle name="Percent 2 34" xfId="727" xr:uid="{00000000-0005-0000-0000-0000D9020000}"/>
    <cellStyle name="Percent 2 35" xfId="728" xr:uid="{00000000-0005-0000-0000-0000DA020000}"/>
    <cellStyle name="Percent 2 36" xfId="729" xr:uid="{00000000-0005-0000-0000-0000DB020000}"/>
    <cellStyle name="Percent 2 37" xfId="730" xr:uid="{00000000-0005-0000-0000-0000DC020000}"/>
    <cellStyle name="Percent 2 38" xfId="731" xr:uid="{00000000-0005-0000-0000-0000DD020000}"/>
    <cellStyle name="Percent 2 39" xfId="732" xr:uid="{00000000-0005-0000-0000-0000DE020000}"/>
    <cellStyle name="Percent 2 4" xfId="733" xr:uid="{00000000-0005-0000-0000-0000DF020000}"/>
    <cellStyle name="Percent 2 40" xfId="734" xr:uid="{00000000-0005-0000-0000-0000E0020000}"/>
    <cellStyle name="Percent 2 41" xfId="735" xr:uid="{00000000-0005-0000-0000-0000E1020000}"/>
    <cellStyle name="Percent 2 42" xfId="736" xr:uid="{00000000-0005-0000-0000-0000E2020000}"/>
    <cellStyle name="Percent 2 43" xfId="737" xr:uid="{00000000-0005-0000-0000-0000E3020000}"/>
    <cellStyle name="Percent 2 44" xfId="738" xr:uid="{00000000-0005-0000-0000-0000E4020000}"/>
    <cellStyle name="Percent 2 45" xfId="739" xr:uid="{00000000-0005-0000-0000-0000E5020000}"/>
    <cellStyle name="Percent 2 46" xfId="740" xr:uid="{00000000-0005-0000-0000-0000E6020000}"/>
    <cellStyle name="Percent 2 47" xfId="741" xr:uid="{00000000-0005-0000-0000-0000E7020000}"/>
    <cellStyle name="Percent 2 48" xfId="742" xr:uid="{00000000-0005-0000-0000-0000E8020000}"/>
    <cellStyle name="Percent 2 49" xfId="743" xr:uid="{00000000-0005-0000-0000-0000E9020000}"/>
    <cellStyle name="Percent 2 5" xfId="744" xr:uid="{00000000-0005-0000-0000-0000EA020000}"/>
    <cellStyle name="Percent 2 50" xfId="745" xr:uid="{00000000-0005-0000-0000-0000EB020000}"/>
    <cellStyle name="Percent 2 51" xfId="746" xr:uid="{00000000-0005-0000-0000-0000EC020000}"/>
    <cellStyle name="Percent 2 52" xfId="747" xr:uid="{00000000-0005-0000-0000-0000ED020000}"/>
    <cellStyle name="Percent 2 53" xfId="748" xr:uid="{00000000-0005-0000-0000-0000EE020000}"/>
    <cellStyle name="Percent 2 54" xfId="749" xr:uid="{00000000-0005-0000-0000-0000EF020000}"/>
    <cellStyle name="Percent 2 55" xfId="750" xr:uid="{00000000-0005-0000-0000-0000F0020000}"/>
    <cellStyle name="Percent 2 56" xfId="751" xr:uid="{00000000-0005-0000-0000-0000F1020000}"/>
    <cellStyle name="Percent 2 57" xfId="752" xr:uid="{00000000-0005-0000-0000-0000F2020000}"/>
    <cellStyle name="Percent 2 58" xfId="753" xr:uid="{00000000-0005-0000-0000-0000F3020000}"/>
    <cellStyle name="Percent 2 6" xfId="754" xr:uid="{00000000-0005-0000-0000-0000F4020000}"/>
    <cellStyle name="Percent 2 7" xfId="755" xr:uid="{00000000-0005-0000-0000-0000F5020000}"/>
    <cellStyle name="Percent 2 8" xfId="756" xr:uid="{00000000-0005-0000-0000-0000F6020000}"/>
    <cellStyle name="Percent 2 9" xfId="757" xr:uid="{00000000-0005-0000-0000-0000F7020000}"/>
    <cellStyle name="Percent 3" xfId="758" xr:uid="{00000000-0005-0000-0000-0000F8020000}"/>
    <cellStyle name="Percent 3 2" xfId="759" xr:uid="{00000000-0005-0000-0000-0000F9020000}"/>
    <cellStyle name="Percent 3 2 2" xfId="760" xr:uid="{00000000-0005-0000-0000-0000FA020000}"/>
    <cellStyle name="Percent 3 3" xfId="761" xr:uid="{00000000-0005-0000-0000-0000FB020000}"/>
    <cellStyle name="Percent 4" xfId="762" xr:uid="{00000000-0005-0000-0000-0000FC020000}"/>
    <cellStyle name="Percent 5" xfId="763" xr:uid="{00000000-0005-0000-0000-0000FD020000}"/>
    <cellStyle name="PSChar" xfId="764" xr:uid="{00000000-0005-0000-0000-0000FE020000}"/>
    <cellStyle name="Quantity" xfId="765" xr:uid="{00000000-0005-0000-0000-0000FF020000}"/>
    <cellStyle name="Quantity 2" xfId="766" xr:uid="{00000000-0005-0000-0000-000000030000}"/>
    <cellStyle name="Quantity 3" xfId="767" xr:uid="{00000000-0005-0000-0000-000001030000}"/>
    <cellStyle name="Rittichai" xfId="768" xr:uid="{00000000-0005-0000-0000-000002030000}"/>
    <cellStyle name="SAPBEXaggData" xfId="769" xr:uid="{00000000-0005-0000-0000-000003030000}"/>
    <cellStyle name="SAPBEXaggItem" xfId="770" xr:uid="{00000000-0005-0000-0000-000004030000}"/>
    <cellStyle name="SAPBEXaggItemX" xfId="771" xr:uid="{00000000-0005-0000-0000-000005030000}"/>
    <cellStyle name="SAPBEXchaText" xfId="772" xr:uid="{00000000-0005-0000-0000-000006030000}"/>
    <cellStyle name="SAPBEXfilterDrill" xfId="773" xr:uid="{00000000-0005-0000-0000-000007030000}"/>
    <cellStyle name="SAPBEXfilterItem" xfId="774" xr:uid="{00000000-0005-0000-0000-000008030000}"/>
    <cellStyle name="SAPBEXheaderItem" xfId="775" xr:uid="{00000000-0005-0000-0000-000009030000}"/>
    <cellStyle name="SAPBEXheaderText" xfId="776" xr:uid="{00000000-0005-0000-0000-00000A030000}"/>
    <cellStyle name="SAPBEXHLevel0" xfId="777" xr:uid="{00000000-0005-0000-0000-00000B030000}"/>
    <cellStyle name="SAPBEXHLevel1" xfId="778" xr:uid="{00000000-0005-0000-0000-00000C030000}"/>
    <cellStyle name="SAPBEXHLevel2" xfId="779" xr:uid="{00000000-0005-0000-0000-00000D030000}"/>
    <cellStyle name="SAPBEXHLevel3" xfId="780" xr:uid="{00000000-0005-0000-0000-00000E030000}"/>
    <cellStyle name="SAPBEXresItem" xfId="781" xr:uid="{00000000-0005-0000-0000-00000F030000}"/>
    <cellStyle name="SAPBEXstdData" xfId="782" xr:uid="{00000000-0005-0000-0000-000010030000}"/>
    <cellStyle name="SAPBEXstdItem" xfId="783" xr:uid="{00000000-0005-0000-0000-000011030000}"/>
    <cellStyle name="SAPBEXstdItemX" xfId="784" xr:uid="{00000000-0005-0000-0000-000012030000}"/>
    <cellStyle name="SAPBEXtitle" xfId="785" xr:uid="{00000000-0005-0000-0000-000013030000}"/>
    <cellStyle name="SAPBEXundefined" xfId="786" xr:uid="{00000000-0005-0000-0000-000014030000}"/>
    <cellStyle name="Sheet Title" xfId="787" xr:uid="{00000000-0005-0000-0000-000015030000}"/>
    <cellStyle name="Table" xfId="788" xr:uid="{00000000-0005-0000-0000-000016030000}"/>
    <cellStyle name="Times New Roman" xfId="789" xr:uid="{00000000-0005-0000-0000-000017030000}"/>
    <cellStyle name="Tusental (0)_pldt" xfId="790" xr:uid="{00000000-0005-0000-0000-000018030000}"/>
    <cellStyle name="Tusental_A-listan (fixad)" xfId="791" xr:uid="{00000000-0005-0000-0000-000019030000}"/>
    <cellStyle name="Valuta (0)_pldt" xfId="792" xr:uid="{00000000-0005-0000-0000-00001A030000}"/>
    <cellStyle name="Valuta_NPV" xfId="793" xr:uid="{00000000-0005-0000-0000-00001B030000}"/>
    <cellStyle name="WHead - Style2" xfId="794" xr:uid="{00000000-0005-0000-0000-00001C030000}"/>
    <cellStyle name="เครื่องหมายเปอร์เซ็นต์_Sheet1" xfId="795" xr:uid="{00000000-0005-0000-0000-00001D030000}"/>
    <cellStyle name="เครื่องหมายจุลภาค 10" xfId="796" xr:uid="{00000000-0005-0000-0000-00001E030000}"/>
    <cellStyle name="เครื่องหมายจุลภาค 10 2" xfId="797" xr:uid="{00000000-0005-0000-0000-00001F030000}"/>
    <cellStyle name="เครื่องหมายจุลภาค 10_CPI_Y'52_TOP_GG 1" xfId="798" xr:uid="{00000000-0005-0000-0000-000020030000}"/>
    <cellStyle name="เครื่องหมายจุลภาค 11" xfId="799" xr:uid="{00000000-0005-0000-0000-000021030000}"/>
    <cellStyle name="เครื่องหมายจุลภาค 11 2" xfId="800" xr:uid="{00000000-0005-0000-0000-000022030000}"/>
    <cellStyle name="เครื่องหมายจุลภาค 11 2 2" xfId="801" xr:uid="{00000000-0005-0000-0000-000023030000}"/>
    <cellStyle name="เครื่องหมายจุลภาค 11 3" xfId="802" xr:uid="{00000000-0005-0000-0000-000024030000}"/>
    <cellStyle name="เครื่องหมายจุลภาค 11 4" xfId="803" xr:uid="{00000000-0005-0000-0000-000025030000}"/>
    <cellStyle name="เครื่องหมายจุลภาค 11 5" xfId="804" xr:uid="{00000000-0005-0000-0000-000026030000}"/>
    <cellStyle name="เครื่องหมายจุลภาค 11 6" xfId="805" xr:uid="{00000000-0005-0000-0000-000027030000}"/>
    <cellStyle name="เครื่องหมายจุลภาค 11 7" xfId="806" xr:uid="{00000000-0005-0000-0000-000028030000}"/>
    <cellStyle name="เครื่องหมายจุลภาค 11_CPI_Y'52_TOP_GG 1" xfId="807" xr:uid="{00000000-0005-0000-0000-000029030000}"/>
    <cellStyle name="เครื่องหมายจุลภาค 12" xfId="808" xr:uid="{00000000-0005-0000-0000-00002A030000}"/>
    <cellStyle name="เครื่องหมายจุลภาค 12 2" xfId="809" xr:uid="{00000000-0005-0000-0000-00002B030000}"/>
    <cellStyle name="เครื่องหมายจุลภาค 12 2 2" xfId="810" xr:uid="{00000000-0005-0000-0000-00002C030000}"/>
    <cellStyle name="เครื่องหมายจุลภาค 12 2 3" xfId="811" xr:uid="{00000000-0005-0000-0000-00002D030000}"/>
    <cellStyle name="เครื่องหมายจุลภาค 12 3" xfId="812" xr:uid="{00000000-0005-0000-0000-00002E030000}"/>
    <cellStyle name="เครื่องหมายจุลภาค 12 4" xfId="813" xr:uid="{00000000-0005-0000-0000-00002F030000}"/>
    <cellStyle name="เครื่องหมายจุลภาค 12 5" xfId="814" xr:uid="{00000000-0005-0000-0000-000030030000}"/>
    <cellStyle name="เครื่องหมายจุลภาค 12 6" xfId="815" xr:uid="{00000000-0005-0000-0000-000031030000}"/>
    <cellStyle name="เครื่องหมายจุลภาค 12_CPI_Y'52_TOP_GG 1" xfId="816" xr:uid="{00000000-0005-0000-0000-000032030000}"/>
    <cellStyle name="เครื่องหมายจุลภาค 13" xfId="817" xr:uid="{00000000-0005-0000-0000-000033030000}"/>
    <cellStyle name="เครื่องหมายจุลภาค 13 2" xfId="818" xr:uid="{00000000-0005-0000-0000-000034030000}"/>
    <cellStyle name="เครื่องหมายจุลภาค 13 3" xfId="819" xr:uid="{00000000-0005-0000-0000-000035030000}"/>
    <cellStyle name="เครื่องหมายจุลภาค 13 4" xfId="820" xr:uid="{00000000-0005-0000-0000-000036030000}"/>
    <cellStyle name="เครื่องหมายจุลภาค 14" xfId="821" xr:uid="{00000000-0005-0000-0000-000037030000}"/>
    <cellStyle name="เครื่องหมายจุลภาค 14 2" xfId="822" xr:uid="{00000000-0005-0000-0000-000038030000}"/>
    <cellStyle name="เครื่องหมายจุลภาค 15" xfId="823" xr:uid="{00000000-0005-0000-0000-000039030000}"/>
    <cellStyle name="เครื่องหมายจุลภาค 15 2" xfId="824" xr:uid="{00000000-0005-0000-0000-00003A030000}"/>
    <cellStyle name="เครื่องหมายจุลภาค 16" xfId="825" xr:uid="{00000000-0005-0000-0000-00003B030000}"/>
    <cellStyle name="เครื่องหมายจุลภาค 17" xfId="826" xr:uid="{00000000-0005-0000-0000-00003C030000}"/>
    <cellStyle name="เครื่องหมายจุลภาค 18" xfId="827" xr:uid="{00000000-0005-0000-0000-00003D030000}"/>
    <cellStyle name="เครื่องหมายจุลภาค 18 2" xfId="828" xr:uid="{00000000-0005-0000-0000-00003E030000}"/>
    <cellStyle name="เครื่องหมายจุลภาค 19" xfId="829" xr:uid="{00000000-0005-0000-0000-00003F030000}"/>
    <cellStyle name="เครื่องหมายจุลภาค 2" xfId="830" xr:uid="{00000000-0005-0000-0000-000040030000}"/>
    <cellStyle name="เครื่องหมายจุลภาค 2 10" xfId="831" xr:uid="{00000000-0005-0000-0000-000041030000}"/>
    <cellStyle name="เครื่องหมายจุลภาค 2 10 2" xfId="832" xr:uid="{00000000-0005-0000-0000-000042030000}"/>
    <cellStyle name="เครื่องหมายจุลภาค 2 11" xfId="833" xr:uid="{00000000-0005-0000-0000-000043030000}"/>
    <cellStyle name="เครื่องหมายจุลภาค 2 11 2" xfId="834" xr:uid="{00000000-0005-0000-0000-000044030000}"/>
    <cellStyle name="เครื่องหมายจุลภาค 2 2" xfId="835" xr:uid="{00000000-0005-0000-0000-000045030000}"/>
    <cellStyle name="เครื่องหมายจุลภาค 2 2 2" xfId="836" xr:uid="{00000000-0005-0000-0000-000046030000}"/>
    <cellStyle name="เครื่องหมายจุลภาค 2 2 2 2" xfId="837" xr:uid="{00000000-0005-0000-0000-000047030000}"/>
    <cellStyle name="เครื่องหมายจุลภาค 2 2 2 2 2" xfId="838" xr:uid="{00000000-0005-0000-0000-000048030000}"/>
    <cellStyle name="เครื่องหมายจุลภาค 2 2 2 3" xfId="839" xr:uid="{00000000-0005-0000-0000-000049030000}"/>
    <cellStyle name="เครื่องหมายจุลภาค 2 2 3" xfId="840" xr:uid="{00000000-0005-0000-0000-00004A030000}"/>
    <cellStyle name="เครื่องหมายจุลภาค 2 2_Conso worksheet (Dec'09)" xfId="841" xr:uid="{00000000-0005-0000-0000-00004B030000}"/>
    <cellStyle name="เครื่องหมายจุลภาค 2 3" xfId="842" xr:uid="{00000000-0005-0000-0000-00004C030000}"/>
    <cellStyle name="เครื่องหมายจุลภาค 2 3 2" xfId="843" xr:uid="{00000000-0005-0000-0000-00004D030000}"/>
    <cellStyle name="เครื่องหมายจุลภาค 2 3 3" xfId="844" xr:uid="{00000000-0005-0000-0000-00004E030000}"/>
    <cellStyle name="เครื่องหมายจุลภาค 2 4" xfId="845" xr:uid="{00000000-0005-0000-0000-00004F030000}"/>
    <cellStyle name="เครื่องหมายจุลภาค 2 4 2" xfId="846" xr:uid="{00000000-0005-0000-0000-000050030000}"/>
    <cellStyle name="เครื่องหมายจุลภาค 2 4 3" xfId="847" xr:uid="{00000000-0005-0000-0000-000051030000}"/>
    <cellStyle name="เครื่องหมายจุลภาค 2 5" xfId="848" xr:uid="{00000000-0005-0000-0000-000052030000}"/>
    <cellStyle name="เครื่องหมายจุลภาค 2 5 2" xfId="849" xr:uid="{00000000-0005-0000-0000-000053030000}"/>
    <cellStyle name="เครื่องหมายจุลภาค 2 5 2 2" xfId="850" xr:uid="{00000000-0005-0000-0000-000054030000}"/>
    <cellStyle name="เครื่องหมายจุลภาค 2 5 3" xfId="851" xr:uid="{00000000-0005-0000-0000-000055030000}"/>
    <cellStyle name="เครื่องหมายจุลภาค 2 6" xfId="852" xr:uid="{00000000-0005-0000-0000-000056030000}"/>
    <cellStyle name="เครื่องหมายจุลภาค 2 6 2" xfId="853" xr:uid="{00000000-0005-0000-0000-000057030000}"/>
    <cellStyle name="เครื่องหมายจุลภาค 2 7" xfId="854" xr:uid="{00000000-0005-0000-0000-000058030000}"/>
    <cellStyle name="เครื่องหมายจุลภาค 2 8" xfId="855" xr:uid="{00000000-0005-0000-0000-000059030000}"/>
    <cellStyle name="เครื่องหมายจุลภาค 2 9" xfId="856" xr:uid="{00000000-0005-0000-0000-00005A030000}"/>
    <cellStyle name="เครื่องหมายจุลภาค 2_130017-B1 โปรแกรมคอมพิวเตอร์ CPI_Q1'10" xfId="857" xr:uid="{00000000-0005-0000-0000-00005B030000}"/>
    <cellStyle name="เครื่องหมายจุลภาค 20" xfId="858" xr:uid="{00000000-0005-0000-0000-00005C030000}"/>
    <cellStyle name="เครื่องหมายจุลภาค 21" xfId="859" xr:uid="{00000000-0005-0000-0000-00005D030000}"/>
    <cellStyle name="เครื่องหมายจุลภาค 22" xfId="860" xr:uid="{00000000-0005-0000-0000-00005E030000}"/>
    <cellStyle name="เครื่องหมายจุลภาค 23" xfId="861" xr:uid="{00000000-0005-0000-0000-00005F030000}"/>
    <cellStyle name="เครื่องหมายจุลภาค 24" xfId="862" xr:uid="{00000000-0005-0000-0000-000060030000}"/>
    <cellStyle name="เครื่องหมายจุลภาค 25" xfId="863" xr:uid="{00000000-0005-0000-0000-000061030000}"/>
    <cellStyle name="เครื่องหมายจุลภาค 26" xfId="864" xr:uid="{00000000-0005-0000-0000-000062030000}"/>
    <cellStyle name="เครื่องหมายจุลภาค 27" xfId="865" xr:uid="{00000000-0005-0000-0000-000063030000}"/>
    <cellStyle name="เครื่องหมายจุลภาค 28" xfId="866" xr:uid="{00000000-0005-0000-0000-000064030000}"/>
    <cellStyle name="เครื่องหมายจุลภาค 29" xfId="867" xr:uid="{00000000-0005-0000-0000-000065030000}"/>
    <cellStyle name="เครื่องหมายจุลภาค 3" xfId="868" xr:uid="{00000000-0005-0000-0000-000066030000}"/>
    <cellStyle name="เครื่องหมายจุลภาค 3 10" xfId="869" xr:uid="{00000000-0005-0000-0000-000067030000}"/>
    <cellStyle name="เครื่องหมายจุลภาค 3 2" xfId="870" xr:uid="{00000000-0005-0000-0000-000068030000}"/>
    <cellStyle name="เครื่องหมายจุลภาค 3 2 2" xfId="871" xr:uid="{00000000-0005-0000-0000-000069030000}"/>
    <cellStyle name="เครื่องหมายจุลภาค 3 2 2 2" xfId="872" xr:uid="{00000000-0005-0000-0000-00006A030000}"/>
    <cellStyle name="เครื่องหมายจุลภาค 3 2 3" xfId="873" xr:uid="{00000000-0005-0000-0000-00006B030000}"/>
    <cellStyle name="เครื่องหมายจุลภาค 3 2_CPI_Y'52_TOP_GG 1" xfId="874" xr:uid="{00000000-0005-0000-0000-00006C030000}"/>
    <cellStyle name="เครื่องหมายจุลภาค 3 3" xfId="875" xr:uid="{00000000-0005-0000-0000-00006D030000}"/>
    <cellStyle name="เครื่องหมายจุลภาค 3 4" xfId="876" xr:uid="{00000000-0005-0000-0000-00006E030000}"/>
    <cellStyle name="เครื่องหมายจุลภาค 3 5" xfId="877" xr:uid="{00000000-0005-0000-0000-00006F030000}"/>
    <cellStyle name="เครื่องหมายจุลภาค 3 6" xfId="878" xr:uid="{00000000-0005-0000-0000-000070030000}"/>
    <cellStyle name="เครื่องหมายจุลภาค 3 7" xfId="879" xr:uid="{00000000-0005-0000-0000-000071030000}"/>
    <cellStyle name="เครื่องหมายจุลภาค 3 8" xfId="880" xr:uid="{00000000-0005-0000-0000-000072030000}"/>
    <cellStyle name="เครื่องหมายจุลภาค 3 9" xfId="881" xr:uid="{00000000-0005-0000-0000-000073030000}"/>
    <cellStyle name="เครื่องหมายจุลภาค 3_130017-B1 โปรแกรมคอมพิวเตอร์ CPI_Q1'10" xfId="882" xr:uid="{00000000-0005-0000-0000-000074030000}"/>
    <cellStyle name="เครื่องหมายจุลภาค 30" xfId="883" xr:uid="{00000000-0005-0000-0000-000075030000}"/>
    <cellStyle name="เครื่องหมายจุลภาค 31" xfId="884" xr:uid="{00000000-0005-0000-0000-000076030000}"/>
    <cellStyle name="เครื่องหมายจุลภาค 32" xfId="885" xr:uid="{00000000-0005-0000-0000-000077030000}"/>
    <cellStyle name="เครื่องหมายจุลภาค 33" xfId="886" xr:uid="{00000000-0005-0000-0000-000078030000}"/>
    <cellStyle name="เครื่องหมายจุลภาค 34" xfId="887" xr:uid="{00000000-0005-0000-0000-000079030000}"/>
    <cellStyle name="เครื่องหมายจุลภาค 35" xfId="888" xr:uid="{00000000-0005-0000-0000-00007A030000}"/>
    <cellStyle name="เครื่องหมายจุลภาค 36" xfId="889" xr:uid="{00000000-0005-0000-0000-00007B030000}"/>
    <cellStyle name="เครื่องหมายจุลภาค 37" xfId="890" xr:uid="{00000000-0005-0000-0000-00007C030000}"/>
    <cellStyle name="เครื่องหมายจุลภาค 38" xfId="891" xr:uid="{00000000-0005-0000-0000-00007D030000}"/>
    <cellStyle name="เครื่องหมายจุลภาค 39" xfId="892" xr:uid="{00000000-0005-0000-0000-00007E030000}"/>
    <cellStyle name="เครื่องหมายจุลภาค 4" xfId="893" xr:uid="{00000000-0005-0000-0000-00007F030000}"/>
    <cellStyle name="เครื่องหมายจุลภาค 4 2" xfId="894" xr:uid="{00000000-0005-0000-0000-000080030000}"/>
    <cellStyle name="เครื่องหมายจุลภาค 4 3" xfId="895" xr:uid="{00000000-0005-0000-0000-000081030000}"/>
    <cellStyle name="เครื่องหมายจุลภาค 4 4" xfId="896" xr:uid="{00000000-0005-0000-0000-000082030000}"/>
    <cellStyle name="เครื่องหมายจุลภาค 4 4 2" xfId="897" xr:uid="{00000000-0005-0000-0000-000083030000}"/>
    <cellStyle name="เครื่องหมายจุลภาค 4 5" xfId="898" xr:uid="{00000000-0005-0000-0000-000084030000}"/>
    <cellStyle name="เครื่องหมายจุลภาค 4 5 2" xfId="899" xr:uid="{00000000-0005-0000-0000-000085030000}"/>
    <cellStyle name="เครื่องหมายจุลภาค 4 6" xfId="900" xr:uid="{00000000-0005-0000-0000-000086030000}"/>
    <cellStyle name="เครื่องหมายจุลภาค 4 6 2" xfId="901" xr:uid="{00000000-0005-0000-0000-000087030000}"/>
    <cellStyle name="เครื่องหมายจุลภาค 4_130017-B1 โปรแกรมคอมพิวเตอร์ CPI_Q1'10" xfId="902" xr:uid="{00000000-0005-0000-0000-000088030000}"/>
    <cellStyle name="เครื่องหมายจุลภาค 40" xfId="903" xr:uid="{00000000-0005-0000-0000-000089030000}"/>
    <cellStyle name="เครื่องหมายจุลภาค 41" xfId="904" xr:uid="{00000000-0005-0000-0000-00008A030000}"/>
    <cellStyle name="เครื่องหมายจุลภาค 42" xfId="905" xr:uid="{00000000-0005-0000-0000-00008B030000}"/>
    <cellStyle name="เครื่องหมายจุลภาค 43" xfId="906" xr:uid="{00000000-0005-0000-0000-00008C030000}"/>
    <cellStyle name="เครื่องหมายจุลภาค 44" xfId="907" xr:uid="{00000000-0005-0000-0000-00008D030000}"/>
    <cellStyle name="เครื่องหมายจุลภาค 45" xfId="908" xr:uid="{00000000-0005-0000-0000-00008E030000}"/>
    <cellStyle name="เครื่องหมายจุลภาค 46" xfId="909" xr:uid="{00000000-0005-0000-0000-00008F030000}"/>
    <cellStyle name="เครื่องหมายจุลภาค 47" xfId="910" xr:uid="{00000000-0005-0000-0000-000090030000}"/>
    <cellStyle name="เครื่องหมายจุลภาค 48" xfId="911" xr:uid="{00000000-0005-0000-0000-000091030000}"/>
    <cellStyle name="เครื่องหมายจุลภาค 49" xfId="912" xr:uid="{00000000-0005-0000-0000-000092030000}"/>
    <cellStyle name="เครื่องหมายจุลภาค 5" xfId="913" xr:uid="{00000000-0005-0000-0000-000093030000}"/>
    <cellStyle name="เครื่องหมายจุลภาค 5 2" xfId="914" xr:uid="{00000000-0005-0000-0000-000094030000}"/>
    <cellStyle name="เครื่องหมายจุลภาค 50" xfId="915" xr:uid="{00000000-0005-0000-0000-000095030000}"/>
    <cellStyle name="เครื่องหมายจุลภาค 51" xfId="916" xr:uid="{00000000-0005-0000-0000-000096030000}"/>
    <cellStyle name="เครื่องหมายจุลภาค 52" xfId="917" xr:uid="{00000000-0005-0000-0000-000097030000}"/>
    <cellStyle name="เครื่องหมายจุลภาค 53" xfId="918" xr:uid="{00000000-0005-0000-0000-000098030000}"/>
    <cellStyle name="เครื่องหมายจุลภาค 54" xfId="919" xr:uid="{00000000-0005-0000-0000-000099030000}"/>
    <cellStyle name="เครื่องหมายจุลภาค 55" xfId="920" xr:uid="{00000000-0005-0000-0000-00009A030000}"/>
    <cellStyle name="เครื่องหมายจุลภาค 56" xfId="921" xr:uid="{00000000-0005-0000-0000-00009B030000}"/>
    <cellStyle name="เครื่องหมายจุลภาค 57" xfId="922" xr:uid="{00000000-0005-0000-0000-00009C030000}"/>
    <cellStyle name="เครื่องหมายจุลภาค 58" xfId="923" xr:uid="{00000000-0005-0000-0000-00009D030000}"/>
    <cellStyle name="เครื่องหมายจุลภาค 59" xfId="924" xr:uid="{00000000-0005-0000-0000-00009E030000}"/>
    <cellStyle name="เครื่องหมายจุลภาค 6" xfId="925" xr:uid="{00000000-0005-0000-0000-00009F030000}"/>
    <cellStyle name="เครื่องหมายจุลภาค 6 2" xfId="926" xr:uid="{00000000-0005-0000-0000-0000A0030000}"/>
    <cellStyle name="เครื่องหมายจุลภาค 60" xfId="927" xr:uid="{00000000-0005-0000-0000-0000A1030000}"/>
    <cellStyle name="เครื่องหมายจุลภาค 61" xfId="928" xr:uid="{00000000-0005-0000-0000-0000A2030000}"/>
    <cellStyle name="เครื่องหมายจุลภาค 62" xfId="929" xr:uid="{00000000-0005-0000-0000-0000A3030000}"/>
    <cellStyle name="เครื่องหมายจุลภาค 63" xfId="930" xr:uid="{00000000-0005-0000-0000-0000A4030000}"/>
    <cellStyle name="เครื่องหมายจุลภาค 64" xfId="931" xr:uid="{00000000-0005-0000-0000-0000A5030000}"/>
    <cellStyle name="เครื่องหมายจุลภาค 65" xfId="932" xr:uid="{00000000-0005-0000-0000-0000A6030000}"/>
    <cellStyle name="เครื่องหมายจุลภาค 66" xfId="933" xr:uid="{00000000-0005-0000-0000-0000A7030000}"/>
    <cellStyle name="เครื่องหมายจุลภาค 67" xfId="934" xr:uid="{00000000-0005-0000-0000-0000A8030000}"/>
    <cellStyle name="เครื่องหมายจุลภาค 68" xfId="935" xr:uid="{00000000-0005-0000-0000-0000A9030000}"/>
    <cellStyle name="เครื่องหมายจุลภาค 69" xfId="936" xr:uid="{00000000-0005-0000-0000-0000AA030000}"/>
    <cellStyle name="เครื่องหมายจุลภาค 7" xfId="937" xr:uid="{00000000-0005-0000-0000-0000AB030000}"/>
    <cellStyle name="เครื่องหมายจุลภาค 7 2" xfId="938" xr:uid="{00000000-0005-0000-0000-0000AC030000}"/>
    <cellStyle name="เครื่องหมายจุลภาค 7 3" xfId="939" xr:uid="{00000000-0005-0000-0000-0000AD030000}"/>
    <cellStyle name="เครื่องหมายจุลภาค 7 4" xfId="940" xr:uid="{00000000-0005-0000-0000-0000AE030000}"/>
    <cellStyle name="เครื่องหมายจุลภาค 7 4 2" xfId="941" xr:uid="{00000000-0005-0000-0000-0000AF030000}"/>
    <cellStyle name="เครื่องหมายจุลภาค 70" xfId="942" xr:uid="{00000000-0005-0000-0000-0000B0030000}"/>
    <cellStyle name="เครื่องหมายจุลภาค 71" xfId="943" xr:uid="{00000000-0005-0000-0000-0000B1030000}"/>
    <cellStyle name="เครื่องหมายจุลภาค 72" xfId="944" xr:uid="{00000000-0005-0000-0000-0000B2030000}"/>
    <cellStyle name="เครื่องหมายจุลภาค 73" xfId="945" xr:uid="{00000000-0005-0000-0000-0000B3030000}"/>
    <cellStyle name="เครื่องหมายจุลภาค 74" xfId="946" xr:uid="{00000000-0005-0000-0000-0000B4030000}"/>
    <cellStyle name="เครื่องหมายจุลภาค 75" xfId="947" xr:uid="{00000000-0005-0000-0000-0000B5030000}"/>
    <cellStyle name="เครื่องหมายจุลภาค 76" xfId="948" xr:uid="{00000000-0005-0000-0000-0000B6030000}"/>
    <cellStyle name="เครื่องหมายจุลภาค 77" xfId="949" xr:uid="{00000000-0005-0000-0000-0000B7030000}"/>
    <cellStyle name="เครื่องหมายจุลภาค 77 10" xfId="950" xr:uid="{00000000-0005-0000-0000-0000B8030000}"/>
    <cellStyle name="เครื่องหมายจุลภาค 77 11" xfId="951" xr:uid="{00000000-0005-0000-0000-0000B9030000}"/>
    <cellStyle name="เครื่องหมายจุลภาค 77 12" xfId="952" xr:uid="{00000000-0005-0000-0000-0000BA030000}"/>
    <cellStyle name="เครื่องหมายจุลภาค 77 13" xfId="953" xr:uid="{00000000-0005-0000-0000-0000BB030000}"/>
    <cellStyle name="เครื่องหมายจุลภาค 77 14" xfId="954" xr:uid="{00000000-0005-0000-0000-0000BC030000}"/>
    <cellStyle name="เครื่องหมายจุลภาค 77 15" xfId="955" xr:uid="{00000000-0005-0000-0000-0000BD030000}"/>
    <cellStyle name="เครื่องหมายจุลภาค 77 16" xfId="956" xr:uid="{00000000-0005-0000-0000-0000BE030000}"/>
    <cellStyle name="เครื่องหมายจุลภาค 77 17" xfId="957" xr:uid="{00000000-0005-0000-0000-0000BF030000}"/>
    <cellStyle name="เครื่องหมายจุลภาค 77 18" xfId="958" xr:uid="{00000000-0005-0000-0000-0000C0030000}"/>
    <cellStyle name="เครื่องหมายจุลภาค 77 19" xfId="959" xr:uid="{00000000-0005-0000-0000-0000C1030000}"/>
    <cellStyle name="เครื่องหมายจุลภาค 77 2" xfId="960" xr:uid="{00000000-0005-0000-0000-0000C2030000}"/>
    <cellStyle name="เครื่องหมายจุลภาค 77 20" xfId="961" xr:uid="{00000000-0005-0000-0000-0000C3030000}"/>
    <cellStyle name="เครื่องหมายจุลภาค 77 21" xfId="962" xr:uid="{00000000-0005-0000-0000-0000C4030000}"/>
    <cellStyle name="เครื่องหมายจุลภาค 77 22" xfId="963" xr:uid="{00000000-0005-0000-0000-0000C5030000}"/>
    <cellStyle name="เครื่องหมายจุลภาค 77 23" xfId="964" xr:uid="{00000000-0005-0000-0000-0000C6030000}"/>
    <cellStyle name="เครื่องหมายจุลภาค 77 24" xfId="965" xr:uid="{00000000-0005-0000-0000-0000C7030000}"/>
    <cellStyle name="เครื่องหมายจุลภาค 77 25" xfId="966" xr:uid="{00000000-0005-0000-0000-0000C8030000}"/>
    <cellStyle name="เครื่องหมายจุลภาค 77 26" xfId="967" xr:uid="{00000000-0005-0000-0000-0000C9030000}"/>
    <cellStyle name="เครื่องหมายจุลภาค 77 27" xfId="968" xr:uid="{00000000-0005-0000-0000-0000CA030000}"/>
    <cellStyle name="เครื่องหมายจุลภาค 77 28" xfId="969" xr:uid="{00000000-0005-0000-0000-0000CB030000}"/>
    <cellStyle name="เครื่องหมายจุลภาค 77 29" xfId="970" xr:uid="{00000000-0005-0000-0000-0000CC030000}"/>
    <cellStyle name="เครื่องหมายจุลภาค 77 3" xfId="971" xr:uid="{00000000-0005-0000-0000-0000CD030000}"/>
    <cellStyle name="เครื่องหมายจุลภาค 77 30" xfId="972" xr:uid="{00000000-0005-0000-0000-0000CE030000}"/>
    <cellStyle name="เครื่องหมายจุลภาค 77 4" xfId="973" xr:uid="{00000000-0005-0000-0000-0000CF030000}"/>
    <cellStyle name="เครื่องหมายจุลภาค 77 5" xfId="974" xr:uid="{00000000-0005-0000-0000-0000D0030000}"/>
    <cellStyle name="เครื่องหมายจุลภาค 77 6" xfId="975" xr:uid="{00000000-0005-0000-0000-0000D1030000}"/>
    <cellStyle name="เครื่องหมายจุลภาค 77 7" xfId="976" xr:uid="{00000000-0005-0000-0000-0000D2030000}"/>
    <cellStyle name="เครื่องหมายจุลภาค 77 8" xfId="977" xr:uid="{00000000-0005-0000-0000-0000D3030000}"/>
    <cellStyle name="เครื่องหมายจุลภาค 77 9" xfId="978" xr:uid="{00000000-0005-0000-0000-0000D4030000}"/>
    <cellStyle name="เครื่องหมายจุลภาค 8" xfId="979" xr:uid="{00000000-0005-0000-0000-0000D5030000}"/>
    <cellStyle name="เครื่องหมายจุลภาค 8 2" xfId="980" xr:uid="{00000000-0005-0000-0000-0000D6030000}"/>
    <cellStyle name="เครื่องหมายจุลภาค 9" xfId="981" xr:uid="{00000000-0005-0000-0000-0000D7030000}"/>
    <cellStyle name="เครื่องหมายจุลภาค 9 2" xfId="982" xr:uid="{00000000-0005-0000-0000-0000D8030000}"/>
    <cellStyle name="เชื่อมโยงหลายมิติ" xfId="983" xr:uid="{00000000-0005-0000-0000-0000D9030000}"/>
    <cellStyle name="เชื่อมโยงหลายมิติ 2" xfId="984" xr:uid="{00000000-0005-0000-0000-0000DA030000}"/>
    <cellStyle name="เชื่อมโยงหลายมิติ 3" xfId="985" xr:uid="{00000000-0005-0000-0000-0000DB030000}"/>
    <cellStyle name="เซลล์ตรวจสอบ 2" xfId="986" xr:uid="{00000000-0005-0000-0000-0000DC030000}"/>
    <cellStyle name="เซลล์ที่มีการเชื่อมโยง 2" xfId="987" xr:uid="{00000000-0005-0000-0000-0000DD030000}"/>
    <cellStyle name="เปอร์เซ็นต์ 10" xfId="988" xr:uid="{00000000-0005-0000-0000-0000DE030000}"/>
    <cellStyle name="เปอร์เซ็นต์ 10 2" xfId="989" xr:uid="{00000000-0005-0000-0000-0000DF030000}"/>
    <cellStyle name="เปอร์เซ็นต์ 11" xfId="990" xr:uid="{00000000-0005-0000-0000-0000E0030000}"/>
    <cellStyle name="เปอร์เซ็นต์ 11 2" xfId="991" xr:uid="{00000000-0005-0000-0000-0000E1030000}"/>
    <cellStyle name="เปอร์เซ็นต์ 12" xfId="992" xr:uid="{00000000-0005-0000-0000-0000E2030000}"/>
    <cellStyle name="เปอร์เซ็นต์ 13" xfId="993" xr:uid="{00000000-0005-0000-0000-0000E3030000}"/>
    <cellStyle name="เปอร์เซ็นต์ 13 10" xfId="994" xr:uid="{00000000-0005-0000-0000-0000E4030000}"/>
    <cellStyle name="เปอร์เซ็นต์ 13 11" xfId="995" xr:uid="{00000000-0005-0000-0000-0000E5030000}"/>
    <cellStyle name="เปอร์เซ็นต์ 13 12" xfId="996" xr:uid="{00000000-0005-0000-0000-0000E6030000}"/>
    <cellStyle name="เปอร์เซ็นต์ 13 13" xfId="997" xr:uid="{00000000-0005-0000-0000-0000E7030000}"/>
    <cellStyle name="เปอร์เซ็นต์ 13 14" xfId="998" xr:uid="{00000000-0005-0000-0000-0000E8030000}"/>
    <cellStyle name="เปอร์เซ็นต์ 13 15" xfId="999" xr:uid="{00000000-0005-0000-0000-0000E9030000}"/>
    <cellStyle name="เปอร์เซ็นต์ 13 16" xfId="1000" xr:uid="{00000000-0005-0000-0000-0000EA030000}"/>
    <cellStyle name="เปอร์เซ็นต์ 13 17" xfId="1001" xr:uid="{00000000-0005-0000-0000-0000EB030000}"/>
    <cellStyle name="เปอร์เซ็นต์ 13 18" xfId="1002" xr:uid="{00000000-0005-0000-0000-0000EC030000}"/>
    <cellStyle name="เปอร์เซ็นต์ 13 19" xfId="1003" xr:uid="{00000000-0005-0000-0000-0000ED030000}"/>
    <cellStyle name="เปอร์เซ็นต์ 13 2" xfId="1004" xr:uid="{00000000-0005-0000-0000-0000EE030000}"/>
    <cellStyle name="เปอร์เซ็นต์ 13 20" xfId="1005" xr:uid="{00000000-0005-0000-0000-0000EF030000}"/>
    <cellStyle name="เปอร์เซ็นต์ 13 21" xfId="1006" xr:uid="{00000000-0005-0000-0000-0000F0030000}"/>
    <cellStyle name="เปอร์เซ็นต์ 13 22" xfId="1007" xr:uid="{00000000-0005-0000-0000-0000F1030000}"/>
    <cellStyle name="เปอร์เซ็นต์ 13 23" xfId="1008" xr:uid="{00000000-0005-0000-0000-0000F2030000}"/>
    <cellStyle name="เปอร์เซ็นต์ 13 24" xfId="1009" xr:uid="{00000000-0005-0000-0000-0000F3030000}"/>
    <cellStyle name="เปอร์เซ็นต์ 13 25" xfId="1010" xr:uid="{00000000-0005-0000-0000-0000F4030000}"/>
    <cellStyle name="เปอร์เซ็นต์ 13 26" xfId="1011" xr:uid="{00000000-0005-0000-0000-0000F5030000}"/>
    <cellStyle name="เปอร์เซ็นต์ 13 27" xfId="1012" xr:uid="{00000000-0005-0000-0000-0000F6030000}"/>
    <cellStyle name="เปอร์เซ็นต์ 13 28" xfId="1013" xr:uid="{00000000-0005-0000-0000-0000F7030000}"/>
    <cellStyle name="เปอร์เซ็นต์ 13 29" xfId="1014" xr:uid="{00000000-0005-0000-0000-0000F8030000}"/>
    <cellStyle name="เปอร์เซ็นต์ 13 3" xfId="1015" xr:uid="{00000000-0005-0000-0000-0000F9030000}"/>
    <cellStyle name="เปอร์เซ็นต์ 13 30" xfId="1016" xr:uid="{00000000-0005-0000-0000-0000FA030000}"/>
    <cellStyle name="เปอร์เซ็นต์ 13 4" xfId="1017" xr:uid="{00000000-0005-0000-0000-0000FB030000}"/>
    <cellStyle name="เปอร์เซ็นต์ 13 5" xfId="1018" xr:uid="{00000000-0005-0000-0000-0000FC030000}"/>
    <cellStyle name="เปอร์เซ็นต์ 13 6" xfId="1019" xr:uid="{00000000-0005-0000-0000-0000FD030000}"/>
    <cellStyle name="เปอร์เซ็นต์ 13 7" xfId="1020" xr:uid="{00000000-0005-0000-0000-0000FE030000}"/>
    <cellStyle name="เปอร์เซ็นต์ 13 8" xfId="1021" xr:uid="{00000000-0005-0000-0000-0000FF030000}"/>
    <cellStyle name="เปอร์เซ็นต์ 13 9" xfId="1022" xr:uid="{00000000-0005-0000-0000-000000040000}"/>
    <cellStyle name="เปอร์เซ็นต์ 2" xfId="1023" xr:uid="{00000000-0005-0000-0000-000001040000}"/>
    <cellStyle name="เปอร์เซ็นต์ 2 2" xfId="1024" xr:uid="{00000000-0005-0000-0000-000002040000}"/>
    <cellStyle name="เปอร์เซ็นต์ 2 2 2" xfId="1025" xr:uid="{00000000-0005-0000-0000-000003040000}"/>
    <cellStyle name="เปอร์เซ็นต์ 2 2 2 2" xfId="1026" xr:uid="{00000000-0005-0000-0000-000004040000}"/>
    <cellStyle name="เปอร์เซ็นต์ 2 3" xfId="1027" xr:uid="{00000000-0005-0000-0000-000005040000}"/>
    <cellStyle name="เปอร์เซ็นต์ 2 3 2" xfId="1028" xr:uid="{00000000-0005-0000-0000-000006040000}"/>
    <cellStyle name="เปอร์เซ็นต์ 2 4" xfId="1029" xr:uid="{00000000-0005-0000-0000-000007040000}"/>
    <cellStyle name="เปอร์เซ็นต์ 3" xfId="1030" xr:uid="{00000000-0005-0000-0000-000008040000}"/>
    <cellStyle name="เปอร์เซ็นต์ 4" xfId="1031" xr:uid="{00000000-0005-0000-0000-000009040000}"/>
    <cellStyle name="เปอร์เซ็นต์ 4 2" xfId="1032" xr:uid="{00000000-0005-0000-0000-00000A040000}"/>
    <cellStyle name="เปอร์เซ็นต์ 4 2 2" xfId="1033" xr:uid="{00000000-0005-0000-0000-00000B040000}"/>
    <cellStyle name="เปอร์เซ็นต์ 4 3" xfId="1034" xr:uid="{00000000-0005-0000-0000-00000C040000}"/>
    <cellStyle name="เปอร์เซ็นต์ 4 3 2" xfId="1035" xr:uid="{00000000-0005-0000-0000-00000D040000}"/>
    <cellStyle name="เปอร์เซ็นต์ 4 4" xfId="1036" xr:uid="{00000000-0005-0000-0000-00000E040000}"/>
    <cellStyle name="เปอร์เซ็นต์ 4 4 2" xfId="1037" xr:uid="{00000000-0005-0000-0000-00000F040000}"/>
    <cellStyle name="เปอร์เซ็นต์ 5" xfId="1038" xr:uid="{00000000-0005-0000-0000-000010040000}"/>
    <cellStyle name="เปอร์เซ็นต์ 6" xfId="1039" xr:uid="{00000000-0005-0000-0000-000011040000}"/>
    <cellStyle name="เปอร์เซ็นต์ 7" xfId="1040" xr:uid="{00000000-0005-0000-0000-000012040000}"/>
    <cellStyle name="เปอร์เซ็นต์ 8" xfId="1041" xr:uid="{00000000-0005-0000-0000-000013040000}"/>
    <cellStyle name="เปอร์เซ็นต์ 9" xfId="1042" xr:uid="{00000000-0005-0000-0000-000014040000}"/>
    <cellStyle name="แย่ 2" xfId="1043" xr:uid="{00000000-0005-0000-0000-000015040000}"/>
    <cellStyle name="แสดงผล 2" xfId="1044" xr:uid="{00000000-0005-0000-0000-000016040000}"/>
    <cellStyle name="การคำนวณ 2" xfId="1045" xr:uid="{00000000-0005-0000-0000-000017040000}"/>
    <cellStyle name="ข้อความเตือน 2" xfId="1046" xr:uid="{00000000-0005-0000-0000-000018040000}"/>
    <cellStyle name="ข้อความอธิบาย 2" xfId="1047" xr:uid="{00000000-0005-0000-0000-000019040000}"/>
    <cellStyle name="ชื่อเรื่อง 2" xfId="1048" xr:uid="{00000000-0005-0000-0000-00001A040000}"/>
    <cellStyle name="ดี 2" xfId="1049" xr:uid="{00000000-0005-0000-0000-00001B040000}"/>
    <cellStyle name="ตามการเชื่อมโยงหลายมิติ" xfId="1050" xr:uid="{00000000-0005-0000-0000-00001C040000}"/>
    <cellStyle name="ตามการเชื่อมโยงหลายมิติ 2" xfId="1051" xr:uid="{00000000-0005-0000-0000-00001D040000}"/>
    <cellStyle name="ตามการเชื่อมโยงหลายมิติ 3" xfId="1052" xr:uid="{00000000-0005-0000-0000-00001E040000}"/>
    <cellStyle name="ตามการเชื่อมโยงหลายมิติ 4" xfId="1053" xr:uid="{00000000-0005-0000-0000-00001F040000}"/>
    <cellStyle name="น้บะภฒ_95" xfId="1054" xr:uid="{00000000-0005-0000-0000-000020040000}"/>
    <cellStyle name="ปกติ 10" xfId="1055" xr:uid="{00000000-0005-0000-0000-000021040000}"/>
    <cellStyle name="ปกติ 10 2" xfId="1056" xr:uid="{00000000-0005-0000-0000-000022040000}"/>
    <cellStyle name="ปกติ 10 3" xfId="1057" xr:uid="{00000000-0005-0000-0000-000023040000}"/>
    <cellStyle name="ปกติ 10 4" xfId="1058" xr:uid="{00000000-0005-0000-0000-000024040000}"/>
    <cellStyle name="ปกติ 10 5" xfId="1059" xr:uid="{00000000-0005-0000-0000-000025040000}"/>
    <cellStyle name="ปกติ 10 5 2" xfId="1060" xr:uid="{00000000-0005-0000-0000-000026040000}"/>
    <cellStyle name="ปกติ 10_CPI_Y'52_TOP_GG 1" xfId="1061" xr:uid="{00000000-0005-0000-0000-000027040000}"/>
    <cellStyle name="ปกติ 11" xfId="1062" xr:uid="{00000000-0005-0000-0000-000028040000}"/>
    <cellStyle name="ปกติ 11 2" xfId="1063" xr:uid="{00000000-0005-0000-0000-000029040000}"/>
    <cellStyle name="ปกติ 11 3" xfId="1064" xr:uid="{00000000-0005-0000-0000-00002A040000}"/>
    <cellStyle name="ปกติ 11_CPI_Y'52_TOP_GG 1" xfId="1065" xr:uid="{00000000-0005-0000-0000-00002B040000}"/>
    <cellStyle name="ปกติ 12" xfId="1066" xr:uid="{00000000-0005-0000-0000-00002C040000}"/>
    <cellStyle name="ปกติ 12 2" xfId="1067" xr:uid="{00000000-0005-0000-0000-00002D040000}"/>
    <cellStyle name="ปกติ 12 2 2" xfId="1068" xr:uid="{00000000-0005-0000-0000-00002E040000}"/>
    <cellStyle name="ปกติ 12 3" xfId="1069" xr:uid="{00000000-0005-0000-0000-00002F040000}"/>
    <cellStyle name="ปกติ 12 4" xfId="1070" xr:uid="{00000000-0005-0000-0000-000030040000}"/>
    <cellStyle name="ปกติ 12_CPI_Y'52_TOP_GG 1" xfId="1071" xr:uid="{00000000-0005-0000-0000-000031040000}"/>
    <cellStyle name="ปกติ 13" xfId="1072" xr:uid="{00000000-0005-0000-0000-000032040000}"/>
    <cellStyle name="ปกติ 13 2" xfId="1073" xr:uid="{00000000-0005-0000-0000-000033040000}"/>
    <cellStyle name="ปกติ 13 2 2" xfId="1074" xr:uid="{00000000-0005-0000-0000-000034040000}"/>
    <cellStyle name="ปกติ 13 3" xfId="1075" xr:uid="{00000000-0005-0000-0000-000035040000}"/>
    <cellStyle name="ปกติ 13 3 2" xfId="1076" xr:uid="{00000000-0005-0000-0000-000036040000}"/>
    <cellStyle name="ปกติ 13 4" xfId="1077" xr:uid="{00000000-0005-0000-0000-000037040000}"/>
    <cellStyle name="ปกติ 14" xfId="1078" xr:uid="{00000000-0005-0000-0000-000038040000}"/>
    <cellStyle name="ปกติ 15" xfId="1079" xr:uid="{00000000-0005-0000-0000-000039040000}"/>
    <cellStyle name="ปกติ 15 2" xfId="1080" xr:uid="{00000000-0005-0000-0000-00003A040000}"/>
    <cellStyle name="ปกติ 15_IA_Increase 2009 (update Dec'09) " xfId="1081" xr:uid="{00000000-0005-0000-0000-00003B040000}"/>
    <cellStyle name="ปกติ 16" xfId="1082" xr:uid="{00000000-0005-0000-0000-00003C040000}"/>
    <cellStyle name="ปกติ 17" xfId="1083" xr:uid="{00000000-0005-0000-0000-00003D040000}"/>
    <cellStyle name="ปกติ 18" xfId="1084" xr:uid="{00000000-0005-0000-0000-00003E040000}"/>
    <cellStyle name="ปกติ 19" xfId="1085" xr:uid="{00000000-0005-0000-0000-00003F040000}"/>
    <cellStyle name="ปกติ 19 2" xfId="1086" xr:uid="{00000000-0005-0000-0000-000040040000}"/>
    <cellStyle name="ปกติ 2" xfId="1087" xr:uid="{00000000-0005-0000-0000-000041040000}"/>
    <cellStyle name="ปกติ 2 10" xfId="1088" xr:uid="{00000000-0005-0000-0000-000042040000}"/>
    <cellStyle name="ปกติ 2 2" xfId="1089" xr:uid="{00000000-0005-0000-0000-000043040000}"/>
    <cellStyle name="ปกติ 2 2 2" xfId="1090" xr:uid="{00000000-0005-0000-0000-000044040000}"/>
    <cellStyle name="ปกติ 2 2 2 2" xfId="1091" xr:uid="{00000000-0005-0000-0000-000045040000}"/>
    <cellStyle name="ปกติ 2 2 2 2 2" xfId="1092" xr:uid="{00000000-0005-0000-0000-000046040000}"/>
    <cellStyle name="ปกติ 2 2 2 3" xfId="1093" xr:uid="{00000000-0005-0000-0000-000047040000}"/>
    <cellStyle name="ปกติ 2 2 2_CPI_Y'52_TOP_GG 1" xfId="1094" xr:uid="{00000000-0005-0000-0000-000048040000}"/>
    <cellStyle name="ปกติ 2 2 3" xfId="1095" xr:uid="{00000000-0005-0000-0000-000049040000}"/>
    <cellStyle name="ปกติ 2 2 3 2" xfId="1096" xr:uid="{00000000-0005-0000-0000-00004A040000}"/>
    <cellStyle name="ปกติ 2 2 4" xfId="1097" xr:uid="{00000000-0005-0000-0000-00004B040000}"/>
    <cellStyle name="ปกติ 2 2_Allowance%20IA(1)" xfId="1098" xr:uid="{00000000-0005-0000-0000-00004C040000}"/>
    <cellStyle name="ปกติ 2 3" xfId="1099" xr:uid="{00000000-0005-0000-0000-00004D040000}"/>
    <cellStyle name="ปกติ 2 3 2" xfId="1100" xr:uid="{00000000-0005-0000-0000-00004E040000}"/>
    <cellStyle name="ปกติ 2 3 3" xfId="1101" xr:uid="{00000000-0005-0000-0000-00004F040000}"/>
    <cellStyle name="ปกติ 2 3 4" xfId="1102" xr:uid="{00000000-0005-0000-0000-000050040000}"/>
    <cellStyle name="ปกติ 2 3 5" xfId="1103" xr:uid="{00000000-0005-0000-0000-000051040000}"/>
    <cellStyle name="ปกติ 2 3 6" xfId="1104" xr:uid="{00000000-0005-0000-0000-000052040000}"/>
    <cellStyle name="ปกติ 2 3 7" xfId="1105" xr:uid="{00000000-0005-0000-0000-000053040000}"/>
    <cellStyle name="ปกติ 2 3 8" xfId="1106" xr:uid="{00000000-0005-0000-0000-000054040000}"/>
    <cellStyle name="ปกติ 2 4" xfId="1107" xr:uid="{00000000-0005-0000-0000-000055040000}"/>
    <cellStyle name="ปกติ 2 4 2" xfId="1108" xr:uid="{00000000-0005-0000-0000-000056040000}"/>
    <cellStyle name="ปกติ 2 4 3" xfId="1109" xr:uid="{00000000-0005-0000-0000-000057040000}"/>
    <cellStyle name="ปกติ 2 4 4" xfId="1110" xr:uid="{00000000-0005-0000-0000-000058040000}"/>
    <cellStyle name="ปกติ 2 4 5" xfId="1111" xr:uid="{00000000-0005-0000-0000-000059040000}"/>
    <cellStyle name="ปกติ 2 4 6" xfId="1112" xr:uid="{00000000-0005-0000-0000-00005A040000}"/>
    <cellStyle name="ปกติ 2 4 7" xfId="1113" xr:uid="{00000000-0005-0000-0000-00005B040000}"/>
    <cellStyle name="ปกติ 2 5" xfId="1114" xr:uid="{00000000-0005-0000-0000-00005C040000}"/>
    <cellStyle name="ปกติ 2 5 2" xfId="1115" xr:uid="{00000000-0005-0000-0000-00005D040000}"/>
    <cellStyle name="ปกติ 2 5 3" xfId="1116" xr:uid="{00000000-0005-0000-0000-00005E040000}"/>
    <cellStyle name="ปกติ 2 5 4" xfId="1117" xr:uid="{00000000-0005-0000-0000-00005F040000}"/>
    <cellStyle name="ปกติ 2 5 5" xfId="1118" xr:uid="{00000000-0005-0000-0000-000060040000}"/>
    <cellStyle name="ปกติ 2 5 6" xfId="1119" xr:uid="{00000000-0005-0000-0000-000061040000}"/>
    <cellStyle name="ปกติ 2 5 7" xfId="1120" xr:uid="{00000000-0005-0000-0000-000062040000}"/>
    <cellStyle name="ปกติ 2 6" xfId="1121" xr:uid="{00000000-0005-0000-0000-000063040000}"/>
    <cellStyle name="ปกติ 2 6 2" xfId="1122" xr:uid="{00000000-0005-0000-0000-000064040000}"/>
    <cellStyle name="ปกติ 2 6 3" xfId="1123" xr:uid="{00000000-0005-0000-0000-000065040000}"/>
    <cellStyle name="ปกติ 2 6 4" xfId="1124" xr:uid="{00000000-0005-0000-0000-000066040000}"/>
    <cellStyle name="ปกติ 2 6 5" xfId="1125" xr:uid="{00000000-0005-0000-0000-000067040000}"/>
    <cellStyle name="ปกติ 2 6 6" xfId="1126" xr:uid="{00000000-0005-0000-0000-000068040000}"/>
    <cellStyle name="ปกติ 2 6 7" xfId="1127" xr:uid="{00000000-0005-0000-0000-000069040000}"/>
    <cellStyle name="ปกติ 2 7" xfId="1128" xr:uid="{00000000-0005-0000-0000-00006A040000}"/>
    <cellStyle name="ปกติ 2 7 2" xfId="1129" xr:uid="{00000000-0005-0000-0000-00006B040000}"/>
    <cellStyle name="ปกติ 2 7 3" xfId="1130" xr:uid="{00000000-0005-0000-0000-00006C040000}"/>
    <cellStyle name="ปกติ 2 8" xfId="1131" xr:uid="{00000000-0005-0000-0000-00006D040000}"/>
    <cellStyle name="ปกติ 2 9" xfId="1132" xr:uid="{00000000-0005-0000-0000-00006E040000}"/>
    <cellStyle name="ปกติ 2_130013_B1 WIP_Console_CPI_Q1'10" xfId="1133" xr:uid="{00000000-0005-0000-0000-00006F040000}"/>
    <cellStyle name="ปกติ 20" xfId="1134" xr:uid="{00000000-0005-0000-0000-000070040000}"/>
    <cellStyle name="ปกติ 20 2" xfId="1135" xr:uid="{00000000-0005-0000-0000-000071040000}"/>
    <cellStyle name="ปกติ 21" xfId="1136" xr:uid="{00000000-0005-0000-0000-000072040000}"/>
    <cellStyle name="ปกติ 21 2" xfId="1137" xr:uid="{00000000-0005-0000-0000-000073040000}"/>
    <cellStyle name="ปกติ 22" xfId="1138" xr:uid="{00000000-0005-0000-0000-000074040000}"/>
    <cellStyle name="ปกติ 22 2" xfId="1139" xr:uid="{00000000-0005-0000-0000-000075040000}"/>
    <cellStyle name="ปกติ 23" xfId="1140" xr:uid="{00000000-0005-0000-0000-000076040000}"/>
    <cellStyle name="ปกติ 23 2" xfId="1141" xr:uid="{00000000-0005-0000-0000-000077040000}"/>
    <cellStyle name="ปกติ 24" xfId="1142" xr:uid="{00000000-0005-0000-0000-000078040000}"/>
    <cellStyle name="ปกติ 24 2" xfId="1143" xr:uid="{00000000-0005-0000-0000-000079040000}"/>
    <cellStyle name="ปกติ 25" xfId="1144" xr:uid="{00000000-0005-0000-0000-00007A040000}"/>
    <cellStyle name="ปกติ 25 2" xfId="1145" xr:uid="{00000000-0005-0000-0000-00007B040000}"/>
    <cellStyle name="ปกติ 26" xfId="1146" xr:uid="{00000000-0005-0000-0000-00007C040000}"/>
    <cellStyle name="ปกติ 26 2" xfId="1147" xr:uid="{00000000-0005-0000-0000-00007D040000}"/>
    <cellStyle name="ปกติ 27" xfId="1148" xr:uid="{00000000-0005-0000-0000-00007E040000}"/>
    <cellStyle name="ปกติ 27 2" xfId="1149" xr:uid="{00000000-0005-0000-0000-00007F040000}"/>
    <cellStyle name="ปกติ 28" xfId="1150" xr:uid="{00000000-0005-0000-0000-000080040000}"/>
    <cellStyle name="ปกติ 28 2" xfId="1151" xr:uid="{00000000-0005-0000-0000-000081040000}"/>
    <cellStyle name="ปกติ 29" xfId="1152" xr:uid="{00000000-0005-0000-0000-000082040000}"/>
    <cellStyle name="ปกติ 29 2" xfId="1153" xr:uid="{00000000-0005-0000-0000-000083040000}"/>
    <cellStyle name="ปกติ 3" xfId="1154" xr:uid="{00000000-0005-0000-0000-000084040000}"/>
    <cellStyle name="ปกติ 3 10" xfId="1155" xr:uid="{00000000-0005-0000-0000-000085040000}"/>
    <cellStyle name="ปกติ 3 11" xfId="1156" xr:uid="{00000000-0005-0000-0000-000086040000}"/>
    <cellStyle name="ปกติ 3 12" xfId="1157" xr:uid="{00000000-0005-0000-0000-000087040000}"/>
    <cellStyle name="ปกติ 3 13" xfId="1158" xr:uid="{00000000-0005-0000-0000-000088040000}"/>
    <cellStyle name="ปกติ 3 14" xfId="1159" xr:uid="{00000000-0005-0000-0000-000089040000}"/>
    <cellStyle name="ปกติ 3 15" xfId="1160" xr:uid="{00000000-0005-0000-0000-00008A040000}"/>
    <cellStyle name="ปกติ 3 16" xfId="1161" xr:uid="{00000000-0005-0000-0000-00008B040000}"/>
    <cellStyle name="ปกติ 3 2" xfId="1162" xr:uid="{00000000-0005-0000-0000-00008C040000}"/>
    <cellStyle name="ปกติ 3 2 2" xfId="1163" xr:uid="{00000000-0005-0000-0000-00008D040000}"/>
    <cellStyle name="ปกติ 3 2 3" xfId="1164" xr:uid="{00000000-0005-0000-0000-00008E040000}"/>
    <cellStyle name="ปกติ 3 2_Detail_inf (Mar'10)" xfId="1165" xr:uid="{00000000-0005-0000-0000-00008F040000}"/>
    <cellStyle name="ปกติ 3 3" xfId="1166" xr:uid="{00000000-0005-0000-0000-000090040000}"/>
    <cellStyle name="ปกติ 3 4" xfId="1167" xr:uid="{00000000-0005-0000-0000-000091040000}"/>
    <cellStyle name="ปกติ 3 4 2" xfId="1168" xr:uid="{00000000-0005-0000-0000-000092040000}"/>
    <cellStyle name="ปกติ 3 5" xfId="1169" xr:uid="{00000000-0005-0000-0000-000093040000}"/>
    <cellStyle name="ปกติ 3 5 2" xfId="1170" xr:uid="{00000000-0005-0000-0000-000094040000}"/>
    <cellStyle name="ปกติ 3 6" xfId="1171" xr:uid="{00000000-0005-0000-0000-000095040000}"/>
    <cellStyle name="ปกติ 3 7" xfId="1172" xr:uid="{00000000-0005-0000-0000-000096040000}"/>
    <cellStyle name="ปกติ 3 8" xfId="1173" xr:uid="{00000000-0005-0000-0000-000097040000}"/>
    <cellStyle name="ปกติ 3 9" xfId="1174" xr:uid="{00000000-0005-0000-0000-000098040000}"/>
    <cellStyle name="ปกติ 3_CPI_Y'52_TOP_GG 1" xfId="1175" xr:uid="{00000000-0005-0000-0000-000099040000}"/>
    <cellStyle name="ปกติ 30" xfId="1176" xr:uid="{00000000-0005-0000-0000-00009A040000}"/>
    <cellStyle name="ปกติ 30 2" xfId="1177" xr:uid="{00000000-0005-0000-0000-00009B040000}"/>
    <cellStyle name="ปกติ 31" xfId="1178" xr:uid="{00000000-0005-0000-0000-00009C040000}"/>
    <cellStyle name="ปกติ 31 2" xfId="1179" xr:uid="{00000000-0005-0000-0000-00009D040000}"/>
    <cellStyle name="ปกติ 32" xfId="1180" xr:uid="{00000000-0005-0000-0000-00009E040000}"/>
    <cellStyle name="ปกติ 32 2" xfId="1181" xr:uid="{00000000-0005-0000-0000-00009F040000}"/>
    <cellStyle name="ปกติ 33" xfId="1182" xr:uid="{00000000-0005-0000-0000-0000A0040000}"/>
    <cellStyle name="ปกติ 33 2" xfId="1183" xr:uid="{00000000-0005-0000-0000-0000A1040000}"/>
    <cellStyle name="ปกติ 34" xfId="1184" xr:uid="{00000000-0005-0000-0000-0000A2040000}"/>
    <cellStyle name="ปกติ 34 2" xfId="1185" xr:uid="{00000000-0005-0000-0000-0000A3040000}"/>
    <cellStyle name="ปกติ 35" xfId="1186" xr:uid="{00000000-0005-0000-0000-0000A4040000}"/>
    <cellStyle name="ปกติ 35 2" xfId="1187" xr:uid="{00000000-0005-0000-0000-0000A5040000}"/>
    <cellStyle name="ปกติ 36" xfId="1188" xr:uid="{00000000-0005-0000-0000-0000A6040000}"/>
    <cellStyle name="ปกติ 36 2" xfId="1189" xr:uid="{00000000-0005-0000-0000-0000A7040000}"/>
    <cellStyle name="ปกติ 37" xfId="1190" xr:uid="{00000000-0005-0000-0000-0000A8040000}"/>
    <cellStyle name="ปกติ 37 2" xfId="1191" xr:uid="{00000000-0005-0000-0000-0000A9040000}"/>
    <cellStyle name="ปกติ 38" xfId="1192" xr:uid="{00000000-0005-0000-0000-0000AA040000}"/>
    <cellStyle name="ปกติ 38 2" xfId="1193" xr:uid="{00000000-0005-0000-0000-0000AB040000}"/>
    <cellStyle name="ปกติ 39" xfId="1194" xr:uid="{00000000-0005-0000-0000-0000AC040000}"/>
    <cellStyle name="ปกติ 39 2" xfId="1195" xr:uid="{00000000-0005-0000-0000-0000AD040000}"/>
    <cellStyle name="ปกติ 4" xfId="1196" xr:uid="{00000000-0005-0000-0000-0000AE040000}"/>
    <cellStyle name="ปกติ 4 2" xfId="1197" xr:uid="{00000000-0005-0000-0000-0000AF040000}"/>
    <cellStyle name="ปกติ 4 2 2" xfId="1198" xr:uid="{00000000-0005-0000-0000-0000B0040000}"/>
    <cellStyle name="ปกติ 4 3" xfId="1199" xr:uid="{00000000-0005-0000-0000-0000B1040000}"/>
    <cellStyle name="ปกติ 4 4" xfId="1200" xr:uid="{00000000-0005-0000-0000-0000B2040000}"/>
    <cellStyle name="ปกติ 4_CPI_Y'52_TOP_GG 1" xfId="1201" xr:uid="{00000000-0005-0000-0000-0000B3040000}"/>
    <cellStyle name="ปกติ 40" xfId="1202" xr:uid="{00000000-0005-0000-0000-0000B4040000}"/>
    <cellStyle name="ปกติ 40 2" xfId="1203" xr:uid="{00000000-0005-0000-0000-0000B5040000}"/>
    <cellStyle name="ปกติ 41" xfId="1204" xr:uid="{00000000-0005-0000-0000-0000B6040000}"/>
    <cellStyle name="ปกติ 41 2" xfId="1205" xr:uid="{00000000-0005-0000-0000-0000B7040000}"/>
    <cellStyle name="ปกติ 42" xfId="1206" xr:uid="{00000000-0005-0000-0000-0000B8040000}"/>
    <cellStyle name="ปกติ 42 2" xfId="1207" xr:uid="{00000000-0005-0000-0000-0000B9040000}"/>
    <cellStyle name="ปกติ 43" xfId="1208" xr:uid="{00000000-0005-0000-0000-0000BA040000}"/>
    <cellStyle name="ปกติ 43 2" xfId="1209" xr:uid="{00000000-0005-0000-0000-0000BB040000}"/>
    <cellStyle name="ปกติ 44" xfId="1210" xr:uid="{00000000-0005-0000-0000-0000BC040000}"/>
    <cellStyle name="ปกติ 44 2" xfId="1211" xr:uid="{00000000-0005-0000-0000-0000BD040000}"/>
    <cellStyle name="ปกติ 45" xfId="1212" xr:uid="{00000000-0005-0000-0000-0000BE040000}"/>
    <cellStyle name="ปกติ 45 2" xfId="1213" xr:uid="{00000000-0005-0000-0000-0000BF040000}"/>
    <cellStyle name="ปกติ 46" xfId="1214" xr:uid="{00000000-0005-0000-0000-0000C0040000}"/>
    <cellStyle name="ปกติ 46 2" xfId="1215" xr:uid="{00000000-0005-0000-0000-0000C1040000}"/>
    <cellStyle name="ปกติ 47" xfId="1216" xr:uid="{00000000-0005-0000-0000-0000C2040000}"/>
    <cellStyle name="ปกติ 47 2" xfId="1217" xr:uid="{00000000-0005-0000-0000-0000C3040000}"/>
    <cellStyle name="ปกติ 48" xfId="1218" xr:uid="{00000000-0005-0000-0000-0000C4040000}"/>
    <cellStyle name="ปกติ 48 2" xfId="1219" xr:uid="{00000000-0005-0000-0000-0000C5040000}"/>
    <cellStyle name="ปกติ 49" xfId="1220" xr:uid="{00000000-0005-0000-0000-0000C6040000}"/>
    <cellStyle name="ปกติ 49 2" xfId="1221" xr:uid="{00000000-0005-0000-0000-0000C7040000}"/>
    <cellStyle name="ปกติ 5" xfId="1222" xr:uid="{00000000-0005-0000-0000-0000C8040000}"/>
    <cellStyle name="ปกติ 5 2" xfId="1223" xr:uid="{00000000-0005-0000-0000-0000C9040000}"/>
    <cellStyle name="ปกติ 5 3" xfId="1224" xr:uid="{00000000-0005-0000-0000-0000CA040000}"/>
    <cellStyle name="ปกติ 5 4" xfId="1225" xr:uid="{00000000-0005-0000-0000-0000CB040000}"/>
    <cellStyle name="ปกติ 5_Conso worksheet (Dec'09)" xfId="1226" xr:uid="{00000000-0005-0000-0000-0000CC040000}"/>
    <cellStyle name="ปกติ 50" xfId="1227" xr:uid="{00000000-0005-0000-0000-0000CD040000}"/>
    <cellStyle name="ปกติ 50 2" xfId="1228" xr:uid="{00000000-0005-0000-0000-0000CE040000}"/>
    <cellStyle name="ปกติ 51" xfId="1229" xr:uid="{00000000-0005-0000-0000-0000CF040000}"/>
    <cellStyle name="ปกติ 51 2" xfId="1230" xr:uid="{00000000-0005-0000-0000-0000D0040000}"/>
    <cellStyle name="ปกติ 52" xfId="1231" xr:uid="{00000000-0005-0000-0000-0000D1040000}"/>
    <cellStyle name="ปกติ 52 2" xfId="1232" xr:uid="{00000000-0005-0000-0000-0000D2040000}"/>
    <cellStyle name="ปกติ 53" xfId="1233" xr:uid="{00000000-0005-0000-0000-0000D3040000}"/>
    <cellStyle name="ปกติ 53 2" xfId="1234" xr:uid="{00000000-0005-0000-0000-0000D4040000}"/>
    <cellStyle name="ปกติ 54" xfId="1235" xr:uid="{00000000-0005-0000-0000-0000D5040000}"/>
    <cellStyle name="ปกติ 54 2" xfId="1236" xr:uid="{00000000-0005-0000-0000-0000D6040000}"/>
    <cellStyle name="ปกติ 55" xfId="1237" xr:uid="{00000000-0005-0000-0000-0000D7040000}"/>
    <cellStyle name="ปกติ 55 2" xfId="1238" xr:uid="{00000000-0005-0000-0000-0000D8040000}"/>
    <cellStyle name="ปกติ 56" xfId="1239" xr:uid="{00000000-0005-0000-0000-0000D9040000}"/>
    <cellStyle name="ปกติ 56 2" xfId="1240" xr:uid="{00000000-0005-0000-0000-0000DA040000}"/>
    <cellStyle name="ปกติ 57" xfId="1241" xr:uid="{00000000-0005-0000-0000-0000DB040000}"/>
    <cellStyle name="ปกติ 57 2" xfId="1242" xr:uid="{00000000-0005-0000-0000-0000DC040000}"/>
    <cellStyle name="ปกติ 58" xfId="1243" xr:uid="{00000000-0005-0000-0000-0000DD040000}"/>
    <cellStyle name="ปกติ 58 2" xfId="1244" xr:uid="{00000000-0005-0000-0000-0000DE040000}"/>
    <cellStyle name="ปกติ 59" xfId="1245" xr:uid="{00000000-0005-0000-0000-0000DF040000}"/>
    <cellStyle name="ปกติ 59 2" xfId="1246" xr:uid="{00000000-0005-0000-0000-0000E0040000}"/>
    <cellStyle name="ปกติ 6" xfId="1247" xr:uid="{00000000-0005-0000-0000-0000E1040000}"/>
    <cellStyle name="ปกติ 6 2" xfId="1248" xr:uid="{00000000-0005-0000-0000-0000E2040000}"/>
    <cellStyle name="ปกติ 6_CPI_Y'52_TOP_GG 1" xfId="1249" xr:uid="{00000000-0005-0000-0000-0000E3040000}"/>
    <cellStyle name="ปกติ 60" xfId="1250" xr:uid="{00000000-0005-0000-0000-0000E4040000}"/>
    <cellStyle name="ปกติ 60 2" xfId="1251" xr:uid="{00000000-0005-0000-0000-0000E5040000}"/>
    <cellStyle name="ปกติ 61" xfId="1252" xr:uid="{00000000-0005-0000-0000-0000E6040000}"/>
    <cellStyle name="ปกติ 61 2" xfId="1253" xr:uid="{00000000-0005-0000-0000-0000E7040000}"/>
    <cellStyle name="ปกติ 62" xfId="1254" xr:uid="{00000000-0005-0000-0000-0000E8040000}"/>
    <cellStyle name="ปกติ 62 2" xfId="1255" xr:uid="{00000000-0005-0000-0000-0000E9040000}"/>
    <cellStyle name="ปกติ 63" xfId="1256" xr:uid="{00000000-0005-0000-0000-0000EA040000}"/>
    <cellStyle name="ปกติ 63 2" xfId="1257" xr:uid="{00000000-0005-0000-0000-0000EB040000}"/>
    <cellStyle name="ปกติ 64" xfId="1258" xr:uid="{00000000-0005-0000-0000-0000EC040000}"/>
    <cellStyle name="ปกติ 64 2" xfId="1259" xr:uid="{00000000-0005-0000-0000-0000ED040000}"/>
    <cellStyle name="ปกติ 65" xfId="1260" xr:uid="{00000000-0005-0000-0000-0000EE040000}"/>
    <cellStyle name="ปกติ 65 2" xfId="1261" xr:uid="{00000000-0005-0000-0000-0000EF040000}"/>
    <cellStyle name="ปกติ 66" xfId="1262" xr:uid="{00000000-0005-0000-0000-0000F0040000}"/>
    <cellStyle name="ปกติ 66 2" xfId="1263" xr:uid="{00000000-0005-0000-0000-0000F1040000}"/>
    <cellStyle name="ปกติ 67" xfId="1264" xr:uid="{00000000-0005-0000-0000-0000F2040000}"/>
    <cellStyle name="ปกติ 67 2" xfId="1265" xr:uid="{00000000-0005-0000-0000-0000F3040000}"/>
    <cellStyle name="ปกติ 68" xfId="1266" xr:uid="{00000000-0005-0000-0000-0000F4040000}"/>
    <cellStyle name="ปกติ 68 2" xfId="1267" xr:uid="{00000000-0005-0000-0000-0000F5040000}"/>
    <cellStyle name="ปกติ 69" xfId="1268" xr:uid="{00000000-0005-0000-0000-0000F6040000}"/>
    <cellStyle name="ปกติ 7" xfId="1269" xr:uid="{00000000-0005-0000-0000-0000F7040000}"/>
    <cellStyle name="ปกติ 7 2" xfId="1270" xr:uid="{00000000-0005-0000-0000-0000F8040000}"/>
    <cellStyle name="ปกติ 7 3" xfId="1271" xr:uid="{00000000-0005-0000-0000-0000F9040000}"/>
    <cellStyle name="ปกติ 7 4" xfId="1272" xr:uid="{00000000-0005-0000-0000-0000FA040000}"/>
    <cellStyle name="ปกติ 7 5" xfId="1273" xr:uid="{00000000-0005-0000-0000-0000FB040000}"/>
    <cellStyle name="ปกติ 7 6" xfId="1274" xr:uid="{00000000-0005-0000-0000-0000FC040000}"/>
    <cellStyle name="ปกติ 7 7" xfId="1275" xr:uid="{00000000-0005-0000-0000-0000FD040000}"/>
    <cellStyle name="ปกติ 7 8" xfId="1276" xr:uid="{00000000-0005-0000-0000-0000FE040000}"/>
    <cellStyle name="ปกติ 70" xfId="1277" xr:uid="{00000000-0005-0000-0000-0000FF040000}"/>
    <cellStyle name="ปกติ 71" xfId="1278" xr:uid="{00000000-0005-0000-0000-000000050000}"/>
    <cellStyle name="ปกติ 8" xfId="1279" xr:uid="{00000000-0005-0000-0000-000001050000}"/>
    <cellStyle name="ปกติ 8 2" xfId="1280" xr:uid="{00000000-0005-0000-0000-000002050000}"/>
    <cellStyle name="ปกติ 8 2 2" xfId="1281" xr:uid="{00000000-0005-0000-0000-000003050000}"/>
    <cellStyle name="ปกติ 8 3" xfId="1282" xr:uid="{00000000-0005-0000-0000-000004050000}"/>
    <cellStyle name="ปกติ 8_CPI_Y'52_TOP_GG 1" xfId="1283" xr:uid="{00000000-0005-0000-0000-000005050000}"/>
    <cellStyle name="ปกติ 9" xfId="1284" xr:uid="{00000000-0005-0000-0000-000006050000}"/>
    <cellStyle name="ปกติ 9 2" xfId="1285" xr:uid="{00000000-0005-0000-0000-000007050000}"/>
    <cellStyle name="ปกติ 9 3" xfId="1286" xr:uid="{00000000-0005-0000-0000-000008050000}"/>
    <cellStyle name="ปกติ 9 4" xfId="1287" xr:uid="{00000000-0005-0000-0000-000009050000}"/>
    <cellStyle name="ปกติ 9_CPI_Y'52_TOP_GG 1" xfId="1288" xr:uid="{00000000-0005-0000-0000-00000A050000}"/>
    <cellStyle name="ป้อนค่า 2" xfId="1289" xr:uid="{00000000-0005-0000-0000-00000B050000}"/>
    <cellStyle name="ปานกลาง 2" xfId="1290" xr:uid="{00000000-0005-0000-0000-00000C050000}"/>
    <cellStyle name="ผลรวม 2" xfId="1291" xr:uid="{00000000-0005-0000-0000-00000D050000}"/>
    <cellStyle name="ฤธถ [0]_95" xfId="1292" xr:uid="{00000000-0005-0000-0000-00000E050000}"/>
    <cellStyle name="ฤธถ_95" xfId="1293" xr:uid="{00000000-0005-0000-0000-00000F050000}"/>
    <cellStyle name="ล๋ศญ [0]_95" xfId="1294" xr:uid="{00000000-0005-0000-0000-000010050000}"/>
    <cellStyle name="ล๋ศญ_95" xfId="1295" xr:uid="{00000000-0005-0000-0000-000011050000}"/>
    <cellStyle name="วฅมุ_4ฟ๙ฝวภ๛" xfId="1296" xr:uid="{00000000-0005-0000-0000-000012050000}"/>
    <cellStyle name="ส่วนที่ถูกเน้น1 2" xfId="1297" xr:uid="{00000000-0005-0000-0000-000013050000}"/>
    <cellStyle name="ส่วนที่ถูกเน้น2 2" xfId="1298" xr:uid="{00000000-0005-0000-0000-000014050000}"/>
    <cellStyle name="ส่วนที่ถูกเน้น3 2" xfId="1299" xr:uid="{00000000-0005-0000-0000-000015050000}"/>
    <cellStyle name="ส่วนที่ถูกเน้น4 2" xfId="1300" xr:uid="{00000000-0005-0000-0000-000016050000}"/>
    <cellStyle name="ส่วนที่ถูกเน้น5 2" xfId="1301" xr:uid="{00000000-0005-0000-0000-000017050000}"/>
    <cellStyle name="ส่วนที่ถูกเน้น6 2" xfId="1302" xr:uid="{00000000-0005-0000-0000-000018050000}"/>
    <cellStyle name="หมายเหตุ 2" xfId="1303" xr:uid="{00000000-0005-0000-0000-000019050000}"/>
    <cellStyle name="หัวเรื่อง 1 2" xfId="1304" xr:uid="{00000000-0005-0000-0000-00001A050000}"/>
    <cellStyle name="หัวเรื่อง 2 2" xfId="1305" xr:uid="{00000000-0005-0000-0000-00001B050000}"/>
    <cellStyle name="หัวเรื่อง 3 2" xfId="1306" xr:uid="{00000000-0005-0000-0000-00001C050000}"/>
    <cellStyle name="หัวเรื่อง 4 2" xfId="1307" xr:uid="{00000000-0005-0000-0000-00001D050000}"/>
    <cellStyle name="표준_학술대회참가자일정-최종" xfId="1308" xr:uid="{00000000-0005-0000-0000-00001E050000}"/>
    <cellStyle name="標準_FIXED ASSET" xfId="1309" xr:uid="{00000000-0005-0000-0000-00001F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tabSelected="1" view="pageBreakPreview" topLeftCell="A65" zoomScale="90" zoomScaleNormal="90" zoomScaleSheetLayoutView="90" workbookViewId="0">
      <selection activeCell="A73" sqref="A73"/>
    </sheetView>
  </sheetViews>
  <sheetFormatPr defaultColWidth="9.08984375" defaultRowHeight="14"/>
  <cols>
    <col min="1" max="1" width="43" style="221" customWidth="1"/>
    <col min="2" max="2" width="5.90625" style="220" customWidth="1"/>
    <col min="3" max="3" width="0.6328125" style="221" customWidth="1"/>
    <col min="4" max="4" width="14.81640625" style="222" customWidth="1"/>
    <col min="5" max="5" width="0.6328125" style="223" customWidth="1"/>
    <col min="6" max="6" width="14.81640625" style="222" customWidth="1"/>
    <col min="7" max="7" width="0.6328125" style="223" customWidth="1"/>
    <col min="8" max="8" width="14.81640625" style="223" customWidth="1"/>
    <col min="9" max="9" width="0.6328125" style="223" customWidth="1"/>
    <col min="10" max="10" width="14.81640625" style="223" customWidth="1"/>
    <col min="11" max="11" width="10.90625" style="224" bestFit="1" customWidth="1"/>
    <col min="12" max="12" width="24.90625" style="224" customWidth="1"/>
    <col min="13" max="13" width="46.453125" style="224" bestFit="1" customWidth="1"/>
    <col min="14" max="14" width="14.54296875" style="224" bestFit="1" customWidth="1"/>
    <col min="15" max="15" width="17.453125" style="224" customWidth="1"/>
    <col min="16" max="16" width="9.08984375" style="224"/>
    <col min="17" max="17" width="14.54296875" style="224" bestFit="1" customWidth="1"/>
    <col min="18" max="16384" width="9.08984375" style="224"/>
  </cols>
  <sheetData>
    <row r="1" spans="1:17" ht="18.75" customHeight="1">
      <c r="A1" s="219" t="s">
        <v>0</v>
      </c>
    </row>
    <row r="2" spans="1:17" ht="18.75" customHeight="1">
      <c r="A2" s="225" t="s">
        <v>1</v>
      </c>
    </row>
    <row r="3" spans="1:17" ht="18.75" customHeight="1">
      <c r="A3" s="225"/>
    </row>
    <row r="4" spans="1:17" ht="18.75" customHeight="1">
      <c r="D4" s="362" t="s">
        <v>2</v>
      </c>
      <c r="E4" s="362"/>
      <c r="F4" s="362"/>
      <c r="G4" s="226"/>
      <c r="H4" s="364" t="s">
        <v>3</v>
      </c>
      <c r="I4" s="364"/>
      <c r="J4" s="364"/>
    </row>
    <row r="5" spans="1:17" ht="18.75" customHeight="1">
      <c r="C5" s="228"/>
      <c r="D5" s="362" t="s">
        <v>4</v>
      </c>
      <c r="E5" s="362"/>
      <c r="F5" s="362"/>
      <c r="G5" s="222"/>
      <c r="H5" s="362" t="s">
        <v>4</v>
      </c>
      <c r="I5" s="362"/>
      <c r="J5" s="362"/>
    </row>
    <row r="6" spans="1:17" ht="18.75" customHeight="1">
      <c r="C6" s="228"/>
      <c r="D6" s="229" t="s">
        <v>119</v>
      </c>
      <c r="E6" s="230"/>
      <c r="F6" s="231" t="s">
        <v>5</v>
      </c>
      <c r="G6" s="230"/>
      <c r="H6" s="229" t="s">
        <v>119</v>
      </c>
      <c r="I6" s="230"/>
      <c r="J6" s="231" t="s">
        <v>5</v>
      </c>
    </row>
    <row r="7" spans="1:17" ht="18.75" customHeight="1">
      <c r="A7" s="225" t="s">
        <v>6</v>
      </c>
      <c r="B7" s="220" t="s">
        <v>7</v>
      </c>
      <c r="C7" s="228"/>
      <c r="D7" s="232" t="s">
        <v>193</v>
      </c>
      <c r="E7" s="231"/>
      <c r="F7" s="232" t="s">
        <v>159</v>
      </c>
      <c r="G7" s="231"/>
      <c r="H7" s="232" t="s">
        <v>193</v>
      </c>
      <c r="I7" s="231"/>
      <c r="J7" s="232" t="s">
        <v>159</v>
      </c>
    </row>
    <row r="8" spans="1:17" ht="18.75" customHeight="1">
      <c r="A8" s="225"/>
      <c r="C8" s="228"/>
      <c r="D8" s="233" t="s">
        <v>8</v>
      </c>
      <c r="E8" s="231"/>
      <c r="F8" s="232"/>
      <c r="G8" s="231"/>
      <c r="H8" s="233" t="s">
        <v>8</v>
      </c>
      <c r="I8" s="231"/>
      <c r="J8" s="232"/>
    </row>
    <row r="9" spans="1:17" ht="18.75" customHeight="1">
      <c r="D9" s="363" t="s">
        <v>9</v>
      </c>
      <c r="E9" s="363"/>
      <c r="F9" s="363"/>
      <c r="G9" s="363"/>
      <c r="H9" s="363"/>
      <c r="I9" s="363"/>
      <c r="J9" s="363"/>
    </row>
    <row r="10" spans="1:17" ht="18.75" customHeight="1">
      <c r="A10" s="235" t="s">
        <v>10</v>
      </c>
      <c r="D10" s="220"/>
      <c r="E10" s="236"/>
      <c r="F10" s="220"/>
      <c r="G10" s="236"/>
      <c r="H10" s="236"/>
      <c r="I10" s="236"/>
      <c r="J10" s="236"/>
      <c r="N10" s="237"/>
      <c r="O10" s="238"/>
    </row>
    <row r="11" spans="1:17" ht="18.75" customHeight="1">
      <c r="A11" s="221" t="s">
        <v>11</v>
      </c>
      <c r="D11" s="239">
        <v>1499747</v>
      </c>
      <c r="E11" s="239"/>
      <c r="F11" s="239">
        <v>1236334</v>
      </c>
      <c r="G11" s="240"/>
      <c r="H11" s="239">
        <v>659038</v>
      </c>
      <c r="I11" s="239"/>
      <c r="J11" s="239">
        <v>767971</v>
      </c>
      <c r="N11" s="237"/>
      <c r="O11" s="238"/>
    </row>
    <row r="12" spans="1:17" ht="18.75" customHeight="1">
      <c r="A12" s="221" t="s">
        <v>194</v>
      </c>
      <c r="B12" s="220">
        <v>12</v>
      </c>
      <c r="D12" s="239">
        <v>647470</v>
      </c>
      <c r="E12" s="239"/>
      <c r="F12" s="239">
        <v>691309</v>
      </c>
      <c r="G12" s="240"/>
      <c r="H12" s="239">
        <v>647470</v>
      </c>
      <c r="I12" s="239"/>
      <c r="J12" s="239">
        <v>691309</v>
      </c>
      <c r="N12" s="237"/>
      <c r="O12" s="238"/>
    </row>
    <row r="13" spans="1:17" ht="18.75" customHeight="1">
      <c r="A13" s="221" t="s">
        <v>95</v>
      </c>
      <c r="B13" s="241" t="s">
        <v>195</v>
      </c>
      <c r="D13" s="239">
        <v>241848</v>
      </c>
      <c r="E13" s="239"/>
      <c r="F13" s="239">
        <v>339854</v>
      </c>
      <c r="G13" s="240"/>
      <c r="H13" s="239">
        <v>31370</v>
      </c>
      <c r="I13" s="239"/>
      <c r="J13" s="239">
        <v>35373</v>
      </c>
      <c r="P13" s="237"/>
      <c r="Q13" s="238"/>
    </row>
    <row r="14" spans="1:17" ht="18.75" customHeight="1">
      <c r="A14" s="221" t="s">
        <v>160</v>
      </c>
      <c r="B14" s="241">
        <v>5</v>
      </c>
      <c r="D14" s="239">
        <v>48917</v>
      </c>
      <c r="E14" s="239"/>
      <c r="F14" s="239">
        <v>62549</v>
      </c>
      <c r="G14" s="240"/>
      <c r="H14" s="239">
        <v>4536</v>
      </c>
      <c r="I14" s="239"/>
      <c r="J14" s="239">
        <v>5204</v>
      </c>
      <c r="P14" s="237"/>
      <c r="Q14" s="238"/>
    </row>
    <row r="15" spans="1:17" ht="18.75" customHeight="1">
      <c r="A15" s="221" t="s">
        <v>196</v>
      </c>
      <c r="B15" s="241"/>
      <c r="D15" s="239"/>
      <c r="E15" s="239"/>
      <c r="F15" s="239"/>
      <c r="G15" s="240"/>
      <c r="H15" s="239"/>
      <c r="I15" s="239"/>
      <c r="J15" s="239"/>
      <c r="P15" s="237"/>
      <c r="Q15" s="238"/>
    </row>
    <row r="16" spans="1:17" ht="18.75" customHeight="1">
      <c r="A16" s="221" t="s">
        <v>197</v>
      </c>
      <c r="B16" s="241" t="s">
        <v>195</v>
      </c>
      <c r="D16" s="243">
        <v>4324</v>
      </c>
      <c r="E16" s="239"/>
      <c r="F16" s="239">
        <v>2670</v>
      </c>
      <c r="G16" s="240"/>
      <c r="H16" s="242">
        <v>0</v>
      </c>
      <c r="I16" s="239"/>
      <c r="J16" s="242">
        <v>0</v>
      </c>
      <c r="P16" s="237"/>
      <c r="Q16" s="238"/>
    </row>
    <row r="17" spans="1:17" ht="18.75" customHeight="1">
      <c r="A17" s="221" t="s">
        <v>198</v>
      </c>
      <c r="B17" s="241"/>
      <c r="D17" s="224"/>
      <c r="E17" s="224"/>
      <c r="F17" s="224"/>
      <c r="G17" s="224"/>
      <c r="H17" s="224"/>
      <c r="I17" s="224"/>
      <c r="J17" s="224"/>
      <c r="P17" s="237"/>
      <c r="Q17" s="238"/>
    </row>
    <row r="18" spans="1:17" ht="18.75" customHeight="1">
      <c r="A18" s="221" t="s">
        <v>199</v>
      </c>
      <c r="B18" s="241" t="s">
        <v>195</v>
      </c>
      <c r="D18" s="243">
        <v>5255</v>
      </c>
      <c r="E18" s="239"/>
      <c r="F18" s="239">
        <v>5321</v>
      </c>
      <c r="G18" s="240"/>
      <c r="H18" s="242">
        <v>0</v>
      </c>
      <c r="I18" s="239"/>
      <c r="J18" s="242">
        <v>0</v>
      </c>
      <c r="P18" s="237"/>
      <c r="Q18" s="238"/>
    </row>
    <row r="19" spans="1:17" ht="18.75" customHeight="1">
      <c r="A19" s="221" t="s">
        <v>12</v>
      </c>
      <c r="D19" s="239">
        <v>95692</v>
      </c>
      <c r="E19" s="239"/>
      <c r="F19" s="239">
        <v>115915</v>
      </c>
      <c r="G19" s="240"/>
      <c r="H19" s="239">
        <v>6518</v>
      </c>
      <c r="I19" s="239"/>
      <c r="J19" s="239">
        <v>12034</v>
      </c>
      <c r="P19" s="237"/>
      <c r="Q19" s="238"/>
    </row>
    <row r="20" spans="1:17" ht="18.75" customHeight="1">
      <c r="A20" s="244" t="s">
        <v>98</v>
      </c>
      <c r="D20" s="239">
        <v>21173</v>
      </c>
      <c r="E20" s="239"/>
      <c r="F20" s="239">
        <v>31611</v>
      </c>
      <c r="G20" s="240"/>
      <c r="H20" s="243">
        <v>5482</v>
      </c>
      <c r="I20" s="239"/>
      <c r="J20" s="243">
        <v>4373</v>
      </c>
    </row>
    <row r="21" spans="1:17" ht="18.75" customHeight="1">
      <c r="A21" s="228" t="s">
        <v>13</v>
      </c>
      <c r="D21" s="245">
        <f>SUM(D11:D20)</f>
        <v>2564426</v>
      </c>
      <c r="E21" s="246"/>
      <c r="F21" s="245">
        <f>SUM(F11:F20)</f>
        <v>2485563</v>
      </c>
      <c r="G21" s="246">
        <f>SUM(G11:G20)</f>
        <v>0</v>
      </c>
      <c r="H21" s="245">
        <f>SUM(H11:H20)</f>
        <v>1354414</v>
      </c>
      <c r="I21" s="246"/>
      <c r="J21" s="245">
        <f>SUM(J11:J20)</f>
        <v>1516264</v>
      </c>
    </row>
    <row r="22" spans="1:17" ht="18.75" customHeight="1">
      <c r="D22" s="247"/>
      <c r="E22" s="240"/>
      <c r="F22" s="247"/>
      <c r="G22" s="240"/>
      <c r="H22" s="240"/>
      <c r="I22" s="240"/>
      <c r="J22" s="240"/>
    </row>
    <row r="23" spans="1:17" ht="18.75" customHeight="1">
      <c r="A23" s="235" t="s">
        <v>14</v>
      </c>
      <c r="D23" s="247"/>
      <c r="E23" s="240"/>
      <c r="F23" s="247"/>
      <c r="G23" s="240"/>
      <c r="H23" s="240"/>
      <c r="I23" s="240"/>
      <c r="J23" s="240"/>
    </row>
    <row r="24" spans="1:17" ht="18.75" customHeight="1">
      <c r="A24" s="221" t="s">
        <v>200</v>
      </c>
      <c r="B24" s="220">
        <v>6</v>
      </c>
      <c r="D24" s="247">
        <v>28529</v>
      </c>
      <c r="E24" s="240"/>
      <c r="F24" s="247">
        <v>32625</v>
      </c>
      <c r="G24" s="240"/>
      <c r="H24" s="248">
        <v>0</v>
      </c>
      <c r="I24" s="240"/>
      <c r="J24" s="248">
        <v>0</v>
      </c>
    </row>
    <row r="25" spans="1:17" ht="18.75" customHeight="1">
      <c r="A25" s="221" t="s">
        <v>16</v>
      </c>
      <c r="B25" s="241">
        <v>7</v>
      </c>
      <c r="D25" s="249">
        <v>0</v>
      </c>
      <c r="E25" s="239"/>
      <c r="F25" s="249">
        <v>0</v>
      </c>
      <c r="G25" s="239"/>
      <c r="H25" s="239">
        <v>2295224</v>
      </c>
      <c r="I25" s="250"/>
      <c r="J25" s="239">
        <v>2202837</v>
      </c>
    </row>
    <row r="26" spans="1:17" ht="18.75" customHeight="1">
      <c r="A26" s="221" t="s">
        <v>15</v>
      </c>
      <c r="B26" s="241">
        <v>6</v>
      </c>
      <c r="D26" s="251">
        <v>78067</v>
      </c>
      <c r="E26" s="239"/>
      <c r="F26" s="251">
        <v>47537</v>
      </c>
      <c r="G26" s="239"/>
      <c r="H26" s="239">
        <v>450</v>
      </c>
      <c r="I26" s="239"/>
      <c r="J26" s="239">
        <v>450</v>
      </c>
    </row>
    <row r="27" spans="1:17" ht="18.75" customHeight="1">
      <c r="A27" s="221" t="s">
        <v>201</v>
      </c>
      <c r="B27" s="241">
        <v>12</v>
      </c>
      <c r="D27" s="251">
        <v>44405</v>
      </c>
      <c r="E27" s="239"/>
      <c r="F27" s="251">
        <v>32499</v>
      </c>
      <c r="G27" s="239"/>
      <c r="H27" s="249">
        <v>0</v>
      </c>
      <c r="I27" s="239"/>
      <c r="J27" s="249">
        <v>0</v>
      </c>
    </row>
    <row r="28" spans="1:17" ht="18.75" customHeight="1">
      <c r="A28" s="221" t="s">
        <v>202</v>
      </c>
      <c r="B28" s="241"/>
      <c r="D28" s="252"/>
      <c r="E28" s="247"/>
      <c r="F28" s="252"/>
      <c r="G28" s="240"/>
      <c r="H28" s="240"/>
      <c r="I28" s="240"/>
      <c r="J28" s="240"/>
    </row>
    <row r="29" spans="1:17" ht="18.75" customHeight="1">
      <c r="A29" s="253" t="s">
        <v>203</v>
      </c>
      <c r="B29" s="241" t="s">
        <v>195</v>
      </c>
      <c r="D29" s="243">
        <v>24400</v>
      </c>
      <c r="E29" s="239"/>
      <c r="F29" s="243">
        <v>41200</v>
      </c>
      <c r="G29" s="239"/>
      <c r="H29" s="243">
        <v>0</v>
      </c>
      <c r="I29" s="239"/>
      <c r="J29" s="239">
        <v>66453</v>
      </c>
    </row>
    <row r="30" spans="1:17" ht="18.75" customHeight="1">
      <c r="A30" s="221" t="s">
        <v>17</v>
      </c>
      <c r="B30" s="241">
        <v>8</v>
      </c>
      <c r="D30" s="251">
        <v>1010760</v>
      </c>
      <c r="E30" s="239"/>
      <c r="F30" s="251">
        <v>1091458</v>
      </c>
      <c r="G30" s="239"/>
      <c r="H30" s="250">
        <v>674763</v>
      </c>
      <c r="I30" s="250"/>
      <c r="J30" s="250">
        <v>699786</v>
      </c>
    </row>
    <row r="31" spans="1:17" ht="18.75" customHeight="1">
      <c r="A31" s="221" t="s">
        <v>129</v>
      </c>
      <c r="B31" s="241">
        <v>8</v>
      </c>
      <c r="D31" s="251">
        <v>223370</v>
      </c>
      <c r="E31" s="239"/>
      <c r="F31" s="251">
        <v>241145</v>
      </c>
      <c r="G31" s="239"/>
      <c r="H31" s="249">
        <v>0</v>
      </c>
      <c r="I31" s="254"/>
      <c r="J31" s="249">
        <v>0</v>
      </c>
    </row>
    <row r="32" spans="1:17" ht="18.75" customHeight="1">
      <c r="A32" s="221" t="s">
        <v>204</v>
      </c>
      <c r="B32" s="241" t="s">
        <v>145</v>
      </c>
      <c r="D32" s="251">
        <v>106392</v>
      </c>
      <c r="E32" s="239"/>
      <c r="F32" s="251">
        <v>0</v>
      </c>
      <c r="G32" s="239"/>
      <c r="H32" s="255">
        <v>8942</v>
      </c>
      <c r="I32" s="254"/>
      <c r="J32" s="249">
        <v>0</v>
      </c>
    </row>
    <row r="33" spans="1:10" ht="18.75" customHeight="1">
      <c r="A33" s="221" t="s">
        <v>18</v>
      </c>
      <c r="B33" s="241">
        <v>8</v>
      </c>
      <c r="D33" s="251">
        <v>510651</v>
      </c>
      <c r="E33" s="239"/>
      <c r="F33" s="251">
        <v>555492</v>
      </c>
      <c r="G33" s="239"/>
      <c r="H33" s="249">
        <v>0</v>
      </c>
      <c r="I33" s="254"/>
      <c r="J33" s="249">
        <v>0</v>
      </c>
    </row>
    <row r="34" spans="1:10" ht="18.75" customHeight="1">
      <c r="A34" s="221" t="s">
        <v>19</v>
      </c>
      <c r="B34" s="241">
        <v>8</v>
      </c>
      <c r="D34" s="251">
        <v>247492</v>
      </c>
      <c r="E34" s="239"/>
      <c r="F34" s="251">
        <v>300241</v>
      </c>
      <c r="G34" s="239"/>
      <c r="H34" s="250">
        <v>41256</v>
      </c>
      <c r="I34" s="250"/>
      <c r="J34" s="250">
        <v>44442</v>
      </c>
    </row>
    <row r="35" spans="1:10" ht="18.75" customHeight="1">
      <c r="A35" s="221" t="s">
        <v>20</v>
      </c>
      <c r="B35" s="241"/>
      <c r="D35" s="251">
        <v>79917</v>
      </c>
      <c r="E35" s="239"/>
      <c r="F35" s="251">
        <v>72735</v>
      </c>
      <c r="G35" s="239"/>
      <c r="H35" s="249">
        <v>0</v>
      </c>
      <c r="I35" s="250"/>
      <c r="J35" s="249">
        <v>0</v>
      </c>
    </row>
    <row r="36" spans="1:10" ht="18.75" customHeight="1">
      <c r="A36" s="221" t="s">
        <v>21</v>
      </c>
      <c r="B36" s="241"/>
      <c r="D36" s="251">
        <v>99845</v>
      </c>
      <c r="E36" s="239"/>
      <c r="F36" s="251">
        <v>118384</v>
      </c>
      <c r="G36" s="239"/>
      <c r="H36" s="250">
        <v>14790</v>
      </c>
      <c r="I36" s="250"/>
      <c r="J36" s="250">
        <v>10288</v>
      </c>
    </row>
    <row r="37" spans="1:10" ht="18.75" customHeight="1">
      <c r="A37" s="228" t="s">
        <v>22</v>
      </c>
      <c r="B37" s="241"/>
      <c r="D37" s="245">
        <f>SUM(D24:D36)</f>
        <v>2453828</v>
      </c>
      <c r="E37" s="246"/>
      <c r="F37" s="245">
        <f>SUM(F24:F36)</f>
        <v>2533316</v>
      </c>
      <c r="G37" s="246"/>
      <c r="H37" s="245">
        <f>SUM(H24:H36)</f>
        <v>3035425</v>
      </c>
      <c r="I37" s="246"/>
      <c r="J37" s="245">
        <f>SUM(J24:J36)</f>
        <v>3024256</v>
      </c>
    </row>
    <row r="38" spans="1:10" ht="18.75" customHeight="1">
      <c r="B38" s="241"/>
      <c r="D38" s="246"/>
      <c r="E38" s="246"/>
      <c r="F38" s="246"/>
      <c r="G38" s="246"/>
      <c r="H38" s="246"/>
      <c r="I38" s="246"/>
      <c r="J38" s="246"/>
    </row>
    <row r="39" spans="1:10" ht="18.75" customHeight="1" thickBot="1">
      <c r="A39" s="228" t="s">
        <v>23</v>
      </c>
      <c r="D39" s="256">
        <f>SUM(D21,D37)</f>
        <v>5018254</v>
      </c>
      <c r="E39" s="246"/>
      <c r="F39" s="256">
        <f>SUM(F21,F37)</f>
        <v>5018879</v>
      </c>
      <c r="G39" s="246"/>
      <c r="H39" s="256">
        <f>SUM(H21,H37)</f>
        <v>4389839</v>
      </c>
      <c r="I39" s="246"/>
      <c r="J39" s="256">
        <f>SUM(J21,J37)</f>
        <v>4540520</v>
      </c>
    </row>
    <row r="40" spans="1:10" ht="18.75" customHeight="1" thickTop="1">
      <c r="D40" s="240"/>
      <c r="E40" s="240"/>
      <c r="F40" s="240"/>
      <c r="G40" s="240"/>
      <c r="H40" s="240"/>
      <c r="I40" s="240"/>
      <c r="J40" s="240"/>
    </row>
    <row r="41" spans="1:10" ht="18.75" customHeight="1">
      <c r="A41" s="219" t="s">
        <v>0</v>
      </c>
      <c r="B41" s="257"/>
      <c r="C41" s="258"/>
      <c r="D41" s="259"/>
      <c r="E41" s="240"/>
      <c r="F41" s="259"/>
      <c r="G41" s="240"/>
      <c r="H41" s="240"/>
      <c r="I41" s="240"/>
      <c r="J41" s="240"/>
    </row>
    <row r="42" spans="1:10" ht="18.75" customHeight="1">
      <c r="A42" s="225" t="str">
        <f>$A$2</f>
        <v>Statement of financial position</v>
      </c>
      <c r="B42" s="257"/>
      <c r="C42" s="258"/>
      <c r="D42" s="259"/>
      <c r="E42" s="240"/>
      <c r="F42" s="259"/>
      <c r="G42" s="240"/>
      <c r="H42" s="240"/>
      <c r="I42" s="240"/>
      <c r="J42" s="240"/>
    </row>
    <row r="43" spans="1:10" ht="18.75" customHeight="1">
      <c r="A43" s="225"/>
      <c r="B43" s="257"/>
      <c r="C43" s="258"/>
      <c r="D43" s="259"/>
      <c r="E43" s="240"/>
      <c r="F43" s="259"/>
      <c r="G43" s="240"/>
      <c r="H43" s="240"/>
      <c r="I43" s="240"/>
      <c r="J43" s="240"/>
    </row>
    <row r="44" spans="1:10" ht="18.75" customHeight="1">
      <c r="A44" s="258"/>
      <c r="D44" s="362" t="s">
        <v>2</v>
      </c>
      <c r="E44" s="362"/>
      <c r="F44" s="362"/>
      <c r="G44" s="226"/>
      <c r="H44" s="364" t="s">
        <v>3</v>
      </c>
      <c r="I44" s="364"/>
      <c r="J44" s="364"/>
    </row>
    <row r="45" spans="1:10" ht="18.75" customHeight="1">
      <c r="A45" s="258"/>
      <c r="C45" s="228"/>
      <c r="D45" s="362" t="s">
        <v>4</v>
      </c>
      <c r="E45" s="362"/>
      <c r="F45" s="362"/>
      <c r="G45" s="260"/>
      <c r="H45" s="362" t="s">
        <v>4</v>
      </c>
      <c r="I45" s="362"/>
      <c r="J45" s="362"/>
    </row>
    <row r="46" spans="1:10" ht="18.75" customHeight="1">
      <c r="C46" s="228"/>
      <c r="D46" s="229" t="s">
        <v>119</v>
      </c>
      <c r="E46" s="230"/>
      <c r="F46" s="231" t="s">
        <v>5</v>
      </c>
      <c r="G46" s="230"/>
      <c r="H46" s="229" t="s">
        <v>119</v>
      </c>
      <c r="I46" s="230"/>
      <c r="J46" s="231" t="s">
        <v>5</v>
      </c>
    </row>
    <row r="47" spans="1:10" ht="18.75" customHeight="1">
      <c r="A47" s="261" t="s">
        <v>24</v>
      </c>
      <c r="B47" s="220" t="s">
        <v>7</v>
      </c>
      <c r="C47" s="228"/>
      <c r="D47" s="232" t="s">
        <v>193</v>
      </c>
      <c r="E47" s="231"/>
      <c r="F47" s="232" t="s">
        <v>159</v>
      </c>
      <c r="G47" s="231"/>
      <c r="H47" s="232" t="s">
        <v>193</v>
      </c>
      <c r="I47" s="231"/>
      <c r="J47" s="232" t="s">
        <v>159</v>
      </c>
    </row>
    <row r="48" spans="1:10" ht="18.75" customHeight="1">
      <c r="A48" s="261"/>
      <c r="C48" s="228"/>
      <c r="D48" s="233" t="s">
        <v>8</v>
      </c>
      <c r="E48" s="231"/>
      <c r="F48" s="232"/>
      <c r="G48" s="231"/>
      <c r="H48" s="233" t="s">
        <v>8</v>
      </c>
      <c r="I48" s="231"/>
      <c r="J48" s="232"/>
    </row>
    <row r="49" spans="1:15" ht="14.4" customHeight="1">
      <c r="A49" s="258"/>
      <c r="D49" s="363" t="s">
        <v>9</v>
      </c>
      <c r="E49" s="363"/>
      <c r="F49" s="363"/>
      <c r="G49" s="363"/>
      <c r="H49" s="363"/>
      <c r="I49" s="363"/>
      <c r="J49" s="363"/>
    </row>
    <row r="50" spans="1:15" ht="18.75" customHeight="1">
      <c r="A50" s="235" t="s">
        <v>25</v>
      </c>
      <c r="D50" s="240"/>
      <c r="E50" s="240"/>
      <c r="F50" s="240"/>
      <c r="G50" s="240"/>
      <c r="H50" s="240"/>
      <c r="I50" s="240"/>
      <c r="J50" s="240"/>
    </row>
    <row r="51" spans="1:15" ht="18.75" customHeight="1">
      <c r="A51" s="221" t="s">
        <v>96</v>
      </c>
      <c r="B51" s="241">
        <v>5</v>
      </c>
      <c r="D51" s="262">
        <v>87424</v>
      </c>
      <c r="E51" s="239"/>
      <c r="F51" s="239">
        <v>122835</v>
      </c>
      <c r="G51" s="239"/>
      <c r="H51" s="250">
        <v>186</v>
      </c>
      <c r="I51" s="250"/>
      <c r="J51" s="250">
        <v>2254</v>
      </c>
      <c r="M51" s="263"/>
      <c r="N51" s="264"/>
      <c r="O51" s="264"/>
    </row>
    <row r="52" spans="1:15" ht="18.75" customHeight="1">
      <c r="A52" s="221" t="s">
        <v>146</v>
      </c>
      <c r="B52" s="241">
        <v>5</v>
      </c>
      <c r="D52" s="239">
        <v>172467</v>
      </c>
      <c r="E52" s="239"/>
      <c r="F52" s="239">
        <v>189169</v>
      </c>
      <c r="G52" s="239"/>
      <c r="H52" s="250">
        <v>15855</v>
      </c>
      <c r="I52" s="250"/>
      <c r="J52" s="250">
        <v>18196</v>
      </c>
      <c r="M52" s="263"/>
      <c r="N52" s="264"/>
      <c r="O52" s="264"/>
    </row>
    <row r="53" spans="1:15" ht="18.75" customHeight="1">
      <c r="A53" s="221" t="s">
        <v>130</v>
      </c>
      <c r="B53" s="241"/>
      <c r="D53" s="358">
        <v>7074</v>
      </c>
      <c r="E53" s="239"/>
      <c r="F53" s="239">
        <v>9859</v>
      </c>
      <c r="G53" s="239"/>
      <c r="H53" s="249">
        <v>0</v>
      </c>
      <c r="I53" s="254"/>
      <c r="J53" s="249">
        <v>0</v>
      </c>
      <c r="M53" s="263"/>
      <c r="N53" s="264"/>
      <c r="O53" s="264"/>
    </row>
    <row r="54" spans="1:15" ht="18.75" customHeight="1">
      <c r="A54" s="221" t="s">
        <v>205</v>
      </c>
      <c r="B54" s="241">
        <v>3</v>
      </c>
      <c r="D54" s="243">
        <v>13249</v>
      </c>
      <c r="E54" s="239"/>
      <c r="F54" s="242">
        <v>0</v>
      </c>
      <c r="G54" s="239"/>
      <c r="H54" s="265">
        <v>2234</v>
      </c>
      <c r="I54" s="250"/>
      <c r="J54" s="266">
        <v>0</v>
      </c>
      <c r="M54" s="267"/>
      <c r="N54" s="264"/>
      <c r="O54" s="264"/>
    </row>
    <row r="55" spans="1:15" ht="18.75" customHeight="1">
      <c r="A55" s="221" t="s">
        <v>206</v>
      </c>
      <c r="B55" s="241"/>
      <c r="D55" s="254">
        <v>96</v>
      </c>
      <c r="E55" s="254"/>
      <c r="F55" s="254">
        <v>1409</v>
      </c>
      <c r="G55" s="240"/>
      <c r="H55" s="255">
        <v>0</v>
      </c>
      <c r="I55" s="254"/>
      <c r="J55" s="255">
        <v>0</v>
      </c>
      <c r="M55" s="267"/>
      <c r="N55" s="264"/>
      <c r="O55" s="264"/>
    </row>
    <row r="56" spans="1:15" ht="18.75" customHeight="1">
      <c r="A56" s="221" t="s">
        <v>99</v>
      </c>
      <c r="B56" s="241">
        <v>5</v>
      </c>
      <c r="D56" s="239">
        <v>17063</v>
      </c>
      <c r="E56" s="239"/>
      <c r="F56" s="239">
        <v>28046</v>
      </c>
      <c r="G56" s="239"/>
      <c r="H56" s="250">
        <v>5187</v>
      </c>
      <c r="I56" s="250"/>
      <c r="J56" s="250">
        <v>11844</v>
      </c>
      <c r="M56" s="267"/>
      <c r="N56" s="264"/>
      <c r="O56" s="264"/>
    </row>
    <row r="57" spans="1:15" ht="18.75" customHeight="1">
      <c r="A57" s="228" t="s">
        <v>26</v>
      </c>
      <c r="B57" s="241"/>
      <c r="C57" s="228"/>
      <c r="D57" s="245">
        <f>SUM(D51:D56)</f>
        <v>297373</v>
      </c>
      <c r="E57" s="246"/>
      <c r="F57" s="245">
        <f>SUM(F51:F56)</f>
        <v>351318</v>
      </c>
      <c r="G57" s="246">
        <f>SUM(G51:G56)</f>
        <v>0</v>
      </c>
      <c r="H57" s="245">
        <f>SUM(H51:H56)</f>
        <v>23462</v>
      </c>
      <c r="I57" s="246">
        <f>SUM(I51:I56)</f>
        <v>0</v>
      </c>
      <c r="J57" s="245">
        <f>SUM(J51:J56)</f>
        <v>32294</v>
      </c>
    </row>
    <row r="58" spans="1:15" s="271" customFormat="1" ht="14.4" customHeight="1">
      <c r="A58" s="268"/>
      <c r="B58" s="269"/>
      <c r="C58" s="268"/>
      <c r="D58" s="270"/>
      <c r="E58" s="270"/>
      <c r="F58" s="270"/>
      <c r="G58" s="270"/>
      <c r="H58" s="270"/>
      <c r="I58" s="270"/>
      <c r="J58" s="270"/>
    </row>
    <row r="59" spans="1:15" ht="18.5" customHeight="1">
      <c r="A59" s="235" t="s">
        <v>27</v>
      </c>
      <c r="B59" s="241"/>
      <c r="D59" s="240"/>
      <c r="E59" s="240"/>
      <c r="F59" s="240"/>
      <c r="G59" s="240"/>
      <c r="H59" s="240"/>
      <c r="I59" s="240"/>
      <c r="J59" s="240"/>
      <c r="M59" s="272"/>
      <c r="N59" s="273"/>
      <c r="O59" s="273"/>
    </row>
    <row r="60" spans="1:15" ht="18.5" hidden="1" customHeight="1">
      <c r="A60" s="221" t="s">
        <v>207</v>
      </c>
      <c r="B60" s="241"/>
      <c r="D60" s="266"/>
      <c r="E60" s="240"/>
      <c r="F60" s="266">
        <v>0</v>
      </c>
      <c r="G60" s="240"/>
      <c r="H60" s="266"/>
      <c r="I60" s="254" t="s">
        <v>97</v>
      </c>
      <c r="J60" s="266">
        <v>0</v>
      </c>
      <c r="M60" s="272"/>
      <c r="N60" s="273"/>
      <c r="O60" s="273"/>
    </row>
    <row r="61" spans="1:15" ht="18.5" hidden="1" customHeight="1">
      <c r="A61" s="221" t="s">
        <v>29</v>
      </c>
      <c r="B61" s="241"/>
      <c r="D61" s="266"/>
      <c r="E61" s="239"/>
      <c r="F61" s="266">
        <v>0</v>
      </c>
      <c r="G61" s="239"/>
      <c r="H61" s="266"/>
      <c r="I61" s="250"/>
      <c r="J61" s="266">
        <v>0</v>
      </c>
      <c r="M61" s="274"/>
      <c r="N61" s="275"/>
      <c r="O61" s="275"/>
    </row>
    <row r="62" spans="1:15" ht="18.5" customHeight="1">
      <c r="A62" s="221" t="s">
        <v>207</v>
      </c>
      <c r="B62" s="241">
        <v>3</v>
      </c>
      <c r="D62" s="243">
        <v>116660</v>
      </c>
      <c r="E62" s="239"/>
      <c r="F62" s="242">
        <v>0</v>
      </c>
      <c r="G62" s="239"/>
      <c r="H62" s="265">
        <v>7967</v>
      </c>
      <c r="I62" s="250"/>
      <c r="J62" s="266">
        <v>0</v>
      </c>
    </row>
    <row r="63" spans="1:15" ht="18.5" customHeight="1">
      <c r="A63" s="221" t="s">
        <v>131</v>
      </c>
      <c r="B63" s="241"/>
      <c r="D63" s="276">
        <v>13987</v>
      </c>
      <c r="E63" s="239"/>
      <c r="F63" s="239">
        <v>5986</v>
      </c>
      <c r="G63" s="239"/>
      <c r="H63" s="265">
        <v>13987</v>
      </c>
      <c r="I63" s="250"/>
      <c r="J63" s="265">
        <v>5986</v>
      </c>
    </row>
    <row r="64" spans="1:15" ht="18.5" customHeight="1">
      <c r="A64" s="221" t="s">
        <v>161</v>
      </c>
      <c r="B64" s="241"/>
      <c r="D64" s="276">
        <v>118003</v>
      </c>
      <c r="E64" s="239"/>
      <c r="F64" s="239">
        <v>167193</v>
      </c>
      <c r="G64" s="239"/>
      <c r="H64" s="277">
        <v>23496</v>
      </c>
      <c r="I64" s="250"/>
      <c r="J64" s="250">
        <v>80888</v>
      </c>
    </row>
    <row r="65" spans="1:10" ht="18.5" customHeight="1">
      <c r="A65" s="228" t="s">
        <v>30</v>
      </c>
      <c r="B65" s="241"/>
      <c r="C65" s="228"/>
      <c r="D65" s="245">
        <f>SUM(D60:D64)</f>
        <v>248650</v>
      </c>
      <c r="E65" s="246"/>
      <c r="F65" s="245">
        <f>SUM(F60:F64)</f>
        <v>173179</v>
      </c>
      <c r="G65" s="246"/>
      <c r="H65" s="245">
        <f>SUM(H60:H64)</f>
        <v>45450</v>
      </c>
      <c r="I65" s="246"/>
      <c r="J65" s="245">
        <f>SUM(J60:J64)</f>
        <v>86874</v>
      </c>
    </row>
    <row r="66" spans="1:10" ht="18.5" customHeight="1">
      <c r="A66" s="228"/>
      <c r="B66" s="241"/>
      <c r="C66" s="228"/>
      <c r="D66" s="246"/>
      <c r="E66" s="246"/>
      <c r="F66" s="246"/>
      <c r="G66" s="246"/>
      <c r="H66" s="246"/>
      <c r="I66" s="246"/>
      <c r="J66" s="246"/>
    </row>
    <row r="67" spans="1:10" ht="18.5" customHeight="1">
      <c r="A67" s="228" t="s">
        <v>31</v>
      </c>
      <c r="B67" s="241"/>
      <c r="C67" s="228"/>
      <c r="D67" s="278">
        <f>SUM(D57+D65)</f>
        <v>546023</v>
      </c>
      <c r="E67" s="246"/>
      <c r="F67" s="278">
        <f>SUM(F57+F65)</f>
        <v>524497</v>
      </c>
      <c r="G67" s="246"/>
      <c r="H67" s="278">
        <f>SUM(H57+H65)</f>
        <v>68912</v>
      </c>
      <c r="I67" s="246"/>
      <c r="J67" s="278">
        <f>SUM(J57+J65)</f>
        <v>119168</v>
      </c>
    </row>
    <row r="68" spans="1:10" ht="18.5" customHeight="1">
      <c r="B68" s="241"/>
      <c r="D68" s="240"/>
      <c r="E68" s="240"/>
      <c r="F68" s="240"/>
      <c r="G68" s="240"/>
      <c r="H68" s="240"/>
      <c r="I68" s="240"/>
      <c r="J68" s="240"/>
    </row>
    <row r="69" spans="1:10" ht="18.5" customHeight="1">
      <c r="A69" s="235" t="s">
        <v>32</v>
      </c>
      <c r="B69" s="241"/>
      <c r="D69" s="240"/>
      <c r="E69" s="240"/>
      <c r="F69" s="240"/>
      <c r="G69" s="240"/>
      <c r="H69" s="240"/>
      <c r="I69" s="240"/>
      <c r="J69" s="240"/>
    </row>
    <row r="70" spans="1:10" ht="18.75" customHeight="1">
      <c r="A70" s="221" t="s">
        <v>33</v>
      </c>
      <c r="B70" s="241"/>
      <c r="D70" s="240"/>
      <c r="E70" s="240"/>
      <c r="F70" s="240"/>
      <c r="G70" s="240"/>
      <c r="H70" s="240"/>
      <c r="I70" s="240"/>
      <c r="J70" s="240"/>
    </row>
    <row r="71" spans="1:10" ht="18.75" customHeight="1">
      <c r="A71" s="221" t="s">
        <v>34</v>
      </c>
      <c r="B71" s="241"/>
      <c r="D71" s="239"/>
      <c r="E71" s="239"/>
      <c r="F71" s="239"/>
      <c r="G71" s="239"/>
      <c r="H71" s="239"/>
      <c r="I71" s="239"/>
      <c r="J71" s="239"/>
    </row>
    <row r="72" spans="1:10" ht="18.75" customHeight="1">
      <c r="A72" s="279" t="s">
        <v>277</v>
      </c>
      <c r="B72" s="241"/>
      <c r="D72" s="239"/>
      <c r="E72" s="239"/>
      <c r="F72" s="239"/>
      <c r="G72" s="239"/>
      <c r="H72" s="239"/>
      <c r="I72" s="239"/>
      <c r="J72" s="239"/>
    </row>
    <row r="73" spans="1:10" ht="18.75" customHeight="1" thickBot="1">
      <c r="A73" s="279" t="s">
        <v>208</v>
      </c>
      <c r="B73" s="241"/>
      <c r="D73" s="280">
        <v>452094</v>
      </c>
      <c r="E73" s="239"/>
      <c r="F73" s="280">
        <v>452094</v>
      </c>
      <c r="G73" s="239"/>
      <c r="H73" s="280">
        <v>452094</v>
      </c>
      <c r="I73" s="239"/>
      <c r="J73" s="280">
        <v>452094</v>
      </c>
    </row>
    <row r="74" spans="1:10" ht="18.75" customHeight="1" thickTop="1">
      <c r="A74" s="221" t="s">
        <v>147</v>
      </c>
      <c r="B74" s="241"/>
      <c r="D74" s="239"/>
      <c r="E74" s="239"/>
      <c r="G74" s="239"/>
      <c r="I74" s="239"/>
    </row>
    <row r="75" spans="1:10" ht="18.75" customHeight="1">
      <c r="A75" s="279" t="s">
        <v>209</v>
      </c>
      <c r="B75" s="241"/>
      <c r="D75" s="239"/>
      <c r="E75" s="239"/>
      <c r="G75" s="239"/>
      <c r="I75" s="239"/>
    </row>
    <row r="76" spans="1:10" ht="18.75" customHeight="1">
      <c r="A76" s="279" t="s">
        <v>210</v>
      </c>
      <c r="B76" s="241"/>
      <c r="D76" s="239">
        <v>441561</v>
      </c>
      <c r="E76" s="239"/>
      <c r="F76" s="239">
        <v>441561</v>
      </c>
      <c r="G76" s="239"/>
      <c r="H76" s="239">
        <v>441561</v>
      </c>
      <c r="I76" s="239"/>
      <c r="J76" s="239">
        <v>441561</v>
      </c>
    </row>
    <row r="77" spans="1:10" ht="18.75" customHeight="1">
      <c r="A77" s="221" t="s">
        <v>94</v>
      </c>
      <c r="B77" s="241"/>
      <c r="D77" s="239">
        <v>2832156</v>
      </c>
      <c r="E77" s="239"/>
      <c r="F77" s="239">
        <v>2832156</v>
      </c>
      <c r="G77" s="239"/>
      <c r="H77" s="239">
        <v>2832156</v>
      </c>
      <c r="I77" s="239"/>
      <c r="J77" s="239">
        <v>2832156</v>
      </c>
    </row>
    <row r="78" spans="1:10" ht="18.75" hidden="1" customHeight="1">
      <c r="A78" s="221" t="s">
        <v>118</v>
      </c>
      <c r="B78" s="241"/>
      <c r="D78" s="242"/>
      <c r="E78" s="239"/>
      <c r="F78" s="242">
        <v>0</v>
      </c>
      <c r="G78" s="239"/>
      <c r="H78" s="242"/>
      <c r="I78" s="239"/>
      <c r="J78" s="242">
        <v>0</v>
      </c>
    </row>
    <row r="79" spans="1:10" ht="18.75" customHeight="1">
      <c r="A79" s="221" t="s">
        <v>132</v>
      </c>
      <c r="B79" s="241"/>
      <c r="D79" s="239"/>
      <c r="E79" s="239"/>
      <c r="F79" s="239"/>
      <c r="G79" s="239"/>
      <c r="H79" s="239"/>
      <c r="I79" s="239"/>
      <c r="J79" s="239"/>
    </row>
    <row r="80" spans="1:10" ht="18.75" customHeight="1">
      <c r="A80" s="253" t="s">
        <v>117</v>
      </c>
      <c r="B80" s="241"/>
      <c r="D80" s="249">
        <v>0</v>
      </c>
      <c r="E80" s="239"/>
      <c r="F80" s="249">
        <v>0</v>
      </c>
      <c r="G80" s="239"/>
      <c r="H80" s="239">
        <v>3805</v>
      </c>
      <c r="I80" s="239"/>
      <c r="J80" s="239">
        <v>3805</v>
      </c>
    </row>
    <row r="81" spans="1:10" ht="18.75" customHeight="1">
      <c r="A81" s="221" t="s">
        <v>35</v>
      </c>
      <c r="B81" s="241"/>
      <c r="D81" s="239"/>
      <c r="E81" s="239"/>
      <c r="F81" s="239"/>
      <c r="G81" s="239"/>
      <c r="H81" s="239"/>
      <c r="I81" s="239"/>
      <c r="J81" s="239"/>
    </row>
    <row r="82" spans="1:10" ht="18.75" customHeight="1">
      <c r="A82" s="221" t="s">
        <v>36</v>
      </c>
      <c r="B82" s="241"/>
      <c r="D82" s="239"/>
      <c r="E82" s="239"/>
      <c r="F82" s="239"/>
      <c r="G82" s="239"/>
      <c r="H82" s="239"/>
      <c r="I82" s="239"/>
      <c r="J82" s="239"/>
    </row>
    <row r="83" spans="1:10" ht="18.75" customHeight="1">
      <c r="A83" s="221" t="s">
        <v>37</v>
      </c>
      <c r="B83" s="241"/>
      <c r="D83" s="239">
        <v>45209</v>
      </c>
      <c r="E83" s="239"/>
      <c r="F83" s="239">
        <v>45209</v>
      </c>
      <c r="G83" s="239"/>
      <c r="H83" s="239">
        <v>45209</v>
      </c>
      <c r="I83" s="239"/>
      <c r="J83" s="239">
        <v>45209</v>
      </c>
    </row>
    <row r="84" spans="1:10" ht="18.75" customHeight="1">
      <c r="A84" s="221" t="s">
        <v>38</v>
      </c>
      <c r="B84" s="241">
        <v>3</v>
      </c>
      <c r="D84" s="239">
        <v>1158121</v>
      </c>
      <c r="E84" s="239"/>
      <c r="F84" s="239">
        <v>1171318</v>
      </c>
      <c r="G84" s="239"/>
      <c r="H84" s="239">
        <v>998196</v>
      </c>
      <c r="I84" s="239"/>
      <c r="J84" s="239">
        <v>1098621</v>
      </c>
    </row>
    <row r="85" spans="1:10" ht="18.75" customHeight="1">
      <c r="A85" s="221" t="s">
        <v>148</v>
      </c>
      <c r="B85" s="241"/>
      <c r="D85" s="281">
        <v>-3754</v>
      </c>
      <c r="E85" s="239"/>
      <c r="F85" s="281">
        <v>-1735</v>
      </c>
      <c r="G85" s="239"/>
      <c r="H85" s="282">
        <v>0</v>
      </c>
      <c r="I85" s="239"/>
      <c r="J85" s="282">
        <v>0</v>
      </c>
    </row>
    <row r="86" spans="1:10" ht="18.75" customHeight="1">
      <c r="A86" s="228" t="s">
        <v>101</v>
      </c>
      <c r="B86" s="241"/>
      <c r="D86" s="246">
        <f>SUM(D74:D85)</f>
        <v>4473293</v>
      </c>
      <c r="E86" s="246"/>
      <c r="F86" s="246">
        <f>SUM(F76:F85)</f>
        <v>4488509</v>
      </c>
      <c r="G86" s="246"/>
      <c r="H86" s="246">
        <f>SUM(H76:H85)</f>
        <v>4320927</v>
      </c>
      <c r="I86" s="246"/>
      <c r="J86" s="246">
        <f>SUM(J76:J85)</f>
        <v>4421352</v>
      </c>
    </row>
    <row r="87" spans="1:10" ht="18.75" customHeight="1">
      <c r="A87" s="221" t="s">
        <v>39</v>
      </c>
      <c r="B87" s="241">
        <v>3</v>
      </c>
      <c r="D87" s="283">
        <v>-1062</v>
      </c>
      <c r="E87" s="247"/>
      <c r="F87" s="283">
        <v>5873</v>
      </c>
      <c r="G87" s="240"/>
      <c r="H87" s="282">
        <v>0</v>
      </c>
      <c r="I87" s="240" t="s">
        <v>211</v>
      </c>
      <c r="J87" s="282">
        <v>0</v>
      </c>
    </row>
    <row r="88" spans="1:10" ht="18.75" customHeight="1">
      <c r="A88" s="228" t="s">
        <v>40</v>
      </c>
      <c r="B88" s="241"/>
      <c r="D88" s="278">
        <f>SUM(D86:D87)</f>
        <v>4472231</v>
      </c>
      <c r="E88" s="246"/>
      <c r="F88" s="278">
        <f>SUM(F86:F87)</f>
        <v>4494382</v>
      </c>
      <c r="G88" s="246"/>
      <c r="H88" s="278">
        <f>SUM(H86:H87)</f>
        <v>4320927</v>
      </c>
      <c r="I88" s="246"/>
      <c r="J88" s="278">
        <f>SUM(J86:J87)</f>
        <v>4421352</v>
      </c>
    </row>
    <row r="89" spans="1:10" ht="18.75" customHeight="1">
      <c r="A89" s="228"/>
      <c r="B89" s="241"/>
      <c r="D89" s="246"/>
      <c r="E89" s="246"/>
      <c r="F89" s="246"/>
      <c r="G89" s="246"/>
      <c r="H89" s="246"/>
      <c r="I89" s="246"/>
      <c r="J89" s="246"/>
    </row>
    <row r="90" spans="1:10" ht="18.75" customHeight="1" thickBot="1">
      <c r="A90" s="228" t="s">
        <v>133</v>
      </c>
      <c r="D90" s="256">
        <f>SUM(D67,D88)</f>
        <v>5018254</v>
      </c>
      <c r="E90" s="246"/>
      <c r="F90" s="256">
        <f>SUM(F67,F88)</f>
        <v>5018879</v>
      </c>
      <c r="G90" s="246"/>
      <c r="H90" s="256">
        <f>SUM(H67,H88)</f>
        <v>4389839</v>
      </c>
      <c r="I90" s="246"/>
      <c r="J90" s="256">
        <f>SUM(J67,J88)</f>
        <v>4540520</v>
      </c>
    </row>
    <row r="91" spans="1:10" ht="18.75" customHeight="1" thickTop="1">
      <c r="D91" s="284">
        <f>D39-D90</f>
        <v>0</v>
      </c>
      <c r="E91" s="284">
        <f t="shared" ref="E91:J91" si="0">E39-E90</f>
        <v>0</v>
      </c>
      <c r="F91" s="284">
        <f t="shared" si="0"/>
        <v>0</v>
      </c>
      <c r="G91" s="284">
        <f t="shared" si="0"/>
        <v>0</v>
      </c>
      <c r="H91" s="284">
        <f t="shared" si="0"/>
        <v>0</v>
      </c>
      <c r="I91" s="284">
        <f t="shared" si="0"/>
        <v>0</v>
      </c>
      <c r="J91" s="284">
        <f t="shared" si="0"/>
        <v>0</v>
      </c>
    </row>
    <row r="92" spans="1:10" ht="18.75" customHeight="1">
      <c r="D92" s="284">
        <f>D39-D90</f>
        <v>0</v>
      </c>
      <c r="E92" s="284"/>
      <c r="F92" s="284"/>
      <c r="G92" s="284"/>
      <c r="H92" s="284"/>
      <c r="I92" s="284"/>
      <c r="J92" s="284"/>
    </row>
    <row r="93" spans="1:10" ht="18.75" customHeight="1">
      <c r="H93" s="223">
        <f>H39-H90</f>
        <v>0</v>
      </c>
    </row>
    <row r="94" spans="1:10" ht="18.75" customHeight="1"/>
  </sheetData>
  <mergeCells count="10">
    <mergeCell ref="H45:J45"/>
    <mergeCell ref="D49:J49"/>
    <mergeCell ref="D4:F4"/>
    <mergeCell ref="H4:J4"/>
    <mergeCell ref="D5:F5"/>
    <mergeCell ref="H5:J5"/>
    <mergeCell ref="D44:F44"/>
    <mergeCell ref="H44:J44"/>
    <mergeCell ref="D9:J9"/>
    <mergeCell ref="D45:F45"/>
  </mergeCells>
  <pageMargins left="0.7" right="0.7" top="0.65" bottom="0.5" header="0.5" footer="0.5"/>
  <pageSetup paperSize="9" scale="80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7"/>
  <sheetViews>
    <sheetView view="pageBreakPreview" zoomScaleNormal="100" zoomScaleSheetLayoutView="100" workbookViewId="0">
      <selection activeCell="A36" sqref="A36"/>
    </sheetView>
  </sheetViews>
  <sheetFormatPr defaultColWidth="9.08984375" defaultRowHeight="18.75" customHeight="1"/>
  <cols>
    <col min="1" max="1" width="46.90625" style="9" customWidth="1"/>
    <col min="2" max="2" width="6.36328125" style="8" customWidth="1"/>
    <col min="3" max="3" width="1.08984375" style="9" customWidth="1"/>
    <col min="4" max="4" width="12.08984375" style="10" customWidth="1"/>
    <col min="5" max="5" width="1.08984375" style="11" customWidth="1"/>
    <col min="6" max="6" width="12.08984375" style="10" customWidth="1"/>
    <col min="7" max="7" width="1.08984375" style="11" customWidth="1"/>
    <col min="8" max="8" width="12.08984375" style="11" customWidth="1"/>
    <col min="9" max="9" width="1.08984375" style="11" customWidth="1"/>
    <col min="10" max="10" width="12.08984375" style="11" customWidth="1"/>
    <col min="11" max="11" width="10.90625" style="13" bestFit="1" customWidth="1"/>
    <col min="12" max="12" width="24.90625" style="14" customWidth="1"/>
    <col min="13" max="13" width="46.453125" style="14" bestFit="1" customWidth="1"/>
    <col min="14" max="14" width="14.54296875" style="14" bestFit="1" customWidth="1"/>
    <col min="15" max="15" width="17.453125" style="14" customWidth="1"/>
    <col min="16" max="16" width="9.08984375" style="14"/>
    <col min="17" max="17" width="14.54296875" style="14" bestFit="1" customWidth="1"/>
    <col min="18" max="16384" width="9.08984375" style="14"/>
  </cols>
  <sheetData>
    <row r="1" spans="1:12" ht="18.75" customHeight="1">
      <c r="A1" s="1" t="s">
        <v>0</v>
      </c>
      <c r="B1" s="2"/>
      <c r="D1" s="12"/>
      <c r="E1" s="12"/>
      <c r="F1" s="12"/>
      <c r="G1" s="12"/>
      <c r="H1" s="12"/>
      <c r="I1" s="12"/>
      <c r="J1" s="12"/>
    </row>
    <row r="2" spans="1:12" ht="18.75" customHeight="1">
      <c r="A2" s="27" t="s">
        <v>41</v>
      </c>
    </row>
    <row r="3" spans="1:12" ht="19.5" customHeight="1">
      <c r="A3" s="7"/>
      <c r="K3" s="14"/>
    </row>
    <row r="4" spans="1:12" ht="18.75" customHeight="1">
      <c r="A4" s="9" t="s">
        <v>42</v>
      </c>
      <c r="D4" s="365" t="s">
        <v>2</v>
      </c>
      <c r="E4" s="365"/>
      <c r="F4" s="365"/>
      <c r="G4" s="15"/>
      <c r="H4" s="366" t="s">
        <v>3</v>
      </c>
      <c r="I4" s="366"/>
      <c r="J4" s="366"/>
    </row>
    <row r="5" spans="1:12" ht="18.75" customHeight="1">
      <c r="C5" s="16"/>
      <c r="D5" s="365" t="s">
        <v>4</v>
      </c>
      <c r="E5" s="365"/>
      <c r="F5" s="365"/>
      <c r="G5" s="10"/>
      <c r="H5" s="365" t="s">
        <v>4</v>
      </c>
      <c r="I5" s="365"/>
      <c r="J5" s="365"/>
    </row>
    <row r="6" spans="1:12" ht="18.75" customHeight="1">
      <c r="C6" s="16"/>
      <c r="D6" s="367" t="s">
        <v>43</v>
      </c>
      <c r="E6" s="368"/>
      <c r="F6" s="368"/>
      <c r="G6" s="10"/>
      <c r="H6" s="369" t="s">
        <v>43</v>
      </c>
      <c r="I6" s="370"/>
      <c r="J6" s="370"/>
    </row>
    <row r="7" spans="1:12" ht="18.75" customHeight="1">
      <c r="C7" s="16"/>
      <c r="D7" s="371" t="s">
        <v>119</v>
      </c>
      <c r="E7" s="371"/>
      <c r="F7" s="371"/>
      <c r="G7" s="83"/>
      <c r="H7" s="371" t="s">
        <v>119</v>
      </c>
      <c r="I7" s="371"/>
      <c r="J7" s="371"/>
    </row>
    <row r="8" spans="1:12" ht="18.75" customHeight="1">
      <c r="B8" s="2" t="s">
        <v>7</v>
      </c>
      <c r="C8" s="16"/>
      <c r="D8" s="232" t="s">
        <v>193</v>
      </c>
      <c r="E8" s="231"/>
      <c r="F8" s="232" t="s">
        <v>159</v>
      </c>
      <c r="G8" s="231"/>
      <c r="H8" s="232" t="s">
        <v>193</v>
      </c>
      <c r="I8" s="231"/>
      <c r="J8" s="232" t="s">
        <v>159</v>
      </c>
    </row>
    <row r="9" spans="1:12" s="13" customFormat="1" ht="18.75" customHeight="1">
      <c r="A9" s="9"/>
      <c r="B9" s="8"/>
      <c r="C9" s="9"/>
      <c r="D9" s="372" t="s">
        <v>9</v>
      </c>
      <c r="E9" s="372"/>
      <c r="F9" s="372"/>
      <c r="G9" s="372"/>
      <c r="H9" s="372"/>
      <c r="I9" s="372"/>
      <c r="J9" s="372"/>
      <c r="L9" s="14"/>
    </row>
    <row r="10" spans="1:12" s="13" customFormat="1" ht="18.75" customHeight="1">
      <c r="A10" s="20" t="s">
        <v>44</v>
      </c>
      <c r="B10" s="8">
        <v>9</v>
      </c>
      <c r="C10" s="9"/>
      <c r="D10" s="12"/>
      <c r="E10" s="12"/>
      <c r="F10" s="12"/>
      <c r="G10" s="12"/>
      <c r="H10" s="12"/>
      <c r="I10" s="12"/>
      <c r="J10" s="12"/>
      <c r="L10" s="14"/>
    </row>
    <row r="11" spans="1:12" s="13" customFormat="1" ht="18.75" customHeight="1">
      <c r="A11" s="9" t="s">
        <v>45</v>
      </c>
      <c r="B11" s="8">
        <v>5</v>
      </c>
      <c r="C11" s="9"/>
      <c r="D11" s="12">
        <v>443762</v>
      </c>
      <c r="E11" s="12"/>
      <c r="F11" s="12">
        <v>558346</v>
      </c>
      <c r="G11" s="12"/>
      <c r="H11" s="12">
        <v>213</v>
      </c>
      <c r="I11" s="12"/>
      <c r="J11" s="12">
        <v>350</v>
      </c>
      <c r="L11" s="14"/>
    </row>
    <row r="12" spans="1:12" s="13" customFormat="1" ht="18.75" customHeight="1">
      <c r="A12" s="9" t="s">
        <v>46</v>
      </c>
      <c r="B12" s="8"/>
      <c r="C12" s="9"/>
      <c r="D12" s="12">
        <v>12432</v>
      </c>
      <c r="E12" s="12"/>
      <c r="F12" s="12">
        <v>39539</v>
      </c>
      <c r="G12" s="12"/>
      <c r="H12" s="119">
        <v>0</v>
      </c>
      <c r="I12" s="12"/>
      <c r="J12" s="119">
        <v>0</v>
      </c>
      <c r="L12" s="14"/>
    </row>
    <row r="13" spans="1:12" ht="18.75" customHeight="1">
      <c r="A13" s="9" t="s">
        <v>47</v>
      </c>
      <c r="D13" s="12">
        <v>20732</v>
      </c>
      <c r="E13" s="12"/>
      <c r="F13" s="12">
        <v>34874</v>
      </c>
      <c r="G13" s="12"/>
      <c r="H13" s="119">
        <v>0</v>
      </c>
      <c r="I13" s="12"/>
      <c r="J13" s="119">
        <v>0</v>
      </c>
    </row>
    <row r="14" spans="1:12" s="13" customFormat="1" ht="18.75" customHeight="1">
      <c r="A14" s="9" t="s">
        <v>122</v>
      </c>
      <c r="B14" s="8">
        <v>5</v>
      </c>
      <c r="C14" s="9"/>
      <c r="D14" s="12">
        <v>96</v>
      </c>
      <c r="E14" s="12"/>
      <c r="F14" s="12">
        <v>76</v>
      </c>
      <c r="G14" s="12"/>
      <c r="H14" s="12">
        <v>43958</v>
      </c>
      <c r="I14" s="12"/>
      <c r="J14" s="12">
        <v>43160</v>
      </c>
      <c r="L14" s="14"/>
    </row>
    <row r="15" spans="1:12" s="13" customFormat="1" ht="18.75" customHeight="1">
      <c r="A15" s="9" t="s">
        <v>149</v>
      </c>
      <c r="B15" s="8"/>
      <c r="C15" s="9"/>
      <c r="D15" s="12"/>
      <c r="E15" s="12"/>
      <c r="F15" s="12"/>
      <c r="G15" s="12"/>
      <c r="H15" s="12"/>
      <c r="I15" s="12"/>
      <c r="J15" s="12"/>
      <c r="L15" s="14"/>
    </row>
    <row r="16" spans="1:12" s="13" customFormat="1" ht="18.75" customHeight="1">
      <c r="A16" s="9" t="s">
        <v>150</v>
      </c>
      <c r="B16" s="8">
        <v>5</v>
      </c>
      <c r="C16" s="9"/>
      <c r="D16" s="12">
        <v>83642</v>
      </c>
      <c r="E16" s="12"/>
      <c r="F16" s="12">
        <v>37510</v>
      </c>
      <c r="G16" s="12"/>
      <c r="H16" s="12">
        <v>45149</v>
      </c>
      <c r="I16" s="12"/>
      <c r="J16" s="12">
        <v>48415</v>
      </c>
      <c r="L16" s="14"/>
    </row>
    <row r="17" spans="1:12" ht="18.75" customHeight="1">
      <c r="A17" s="16" t="s">
        <v>48</v>
      </c>
      <c r="B17" s="94"/>
      <c r="C17" s="16"/>
      <c r="D17" s="72">
        <f>SUM(D11:D16)</f>
        <v>560664</v>
      </c>
      <c r="E17" s="23"/>
      <c r="F17" s="72">
        <f>SUM(F11:F16)</f>
        <v>670345</v>
      </c>
      <c r="G17" s="23"/>
      <c r="H17" s="69">
        <f>SUM(H11:H16)</f>
        <v>89320</v>
      </c>
      <c r="I17" s="23"/>
      <c r="J17" s="69">
        <f>SUM(J11:J16)</f>
        <v>91925</v>
      </c>
    </row>
    <row r="18" spans="1:12" ht="12" customHeight="1">
      <c r="D18" s="95"/>
      <c r="E18" s="12"/>
      <c r="F18" s="95"/>
      <c r="G18" s="12"/>
      <c r="H18" s="95"/>
      <c r="I18" s="12"/>
      <c r="J18" s="95"/>
    </row>
    <row r="19" spans="1:12" ht="18.75" customHeight="1">
      <c r="A19" s="20" t="s">
        <v>49</v>
      </c>
      <c r="D19" s="95"/>
      <c r="E19" s="12"/>
      <c r="F19" s="95"/>
      <c r="G19" s="12"/>
      <c r="H19" s="95"/>
      <c r="I19" s="12"/>
      <c r="J19" s="95"/>
    </row>
    <row r="20" spans="1:12" ht="18.75" customHeight="1">
      <c r="A20" s="9" t="s">
        <v>50</v>
      </c>
      <c r="B20" s="8">
        <v>5</v>
      </c>
      <c r="D20" s="12">
        <v>-277828</v>
      </c>
      <c r="E20" s="12"/>
      <c r="F20" s="12">
        <v>-341447</v>
      </c>
      <c r="G20" s="12"/>
      <c r="H20" s="96">
        <v>-338</v>
      </c>
      <c r="I20" s="12"/>
      <c r="J20" s="96">
        <v>-281</v>
      </c>
    </row>
    <row r="21" spans="1:12" ht="18.75" customHeight="1">
      <c r="A21" s="9" t="s">
        <v>51</v>
      </c>
      <c r="B21" s="8">
        <v>5</v>
      </c>
      <c r="D21" s="12">
        <v>-13340</v>
      </c>
      <c r="E21" s="12"/>
      <c r="F21" s="12">
        <v>-41079</v>
      </c>
      <c r="G21" s="12"/>
      <c r="H21" s="119">
        <v>0</v>
      </c>
      <c r="I21" s="12"/>
      <c r="J21" s="119">
        <v>0</v>
      </c>
    </row>
    <row r="22" spans="1:12" ht="18.75" customHeight="1">
      <c r="A22" s="9" t="s">
        <v>52</v>
      </c>
      <c r="B22" s="8">
        <v>5</v>
      </c>
      <c r="D22" s="12">
        <v>-20143</v>
      </c>
      <c r="E22" s="12"/>
      <c r="F22" s="12">
        <v>-29443</v>
      </c>
      <c r="G22" s="12"/>
      <c r="H22" s="119">
        <v>0</v>
      </c>
      <c r="I22" s="12"/>
      <c r="J22" s="119">
        <v>0</v>
      </c>
    </row>
    <row r="23" spans="1:12" ht="18.75" customHeight="1">
      <c r="A23" s="9" t="s">
        <v>121</v>
      </c>
      <c r="D23" s="119">
        <v>0</v>
      </c>
      <c r="E23" s="119"/>
      <c r="F23" s="119">
        <v>0</v>
      </c>
      <c r="G23" s="12"/>
      <c r="H23" s="12">
        <v>-29646</v>
      </c>
      <c r="I23" s="12"/>
      <c r="J23" s="12">
        <v>-29646</v>
      </c>
    </row>
    <row r="24" spans="1:12" ht="18.75" customHeight="1">
      <c r="A24" s="9" t="s">
        <v>151</v>
      </c>
      <c r="B24" s="8">
        <v>5</v>
      </c>
      <c r="D24" s="12">
        <v>-3868</v>
      </c>
      <c r="E24" s="12"/>
      <c r="F24" s="12">
        <v>-10457</v>
      </c>
      <c r="G24" s="12"/>
      <c r="H24" s="12">
        <v>-13094</v>
      </c>
      <c r="I24" s="12"/>
      <c r="J24" s="12">
        <v>-13475</v>
      </c>
    </row>
    <row r="25" spans="1:12" ht="18.75" customHeight="1">
      <c r="A25" s="16" t="s">
        <v>53</v>
      </c>
      <c r="B25" s="29"/>
      <c r="C25" s="16"/>
      <c r="D25" s="72">
        <f>SUM(D20:D24)</f>
        <v>-315179</v>
      </c>
      <c r="E25" s="23"/>
      <c r="F25" s="72">
        <f>SUM(F20:F24)</f>
        <v>-422426</v>
      </c>
      <c r="G25" s="23"/>
      <c r="H25" s="69">
        <f>SUM(H20:H24)</f>
        <v>-43078</v>
      </c>
      <c r="I25" s="23"/>
      <c r="J25" s="69">
        <f>SUM(J20:J24)</f>
        <v>-43402</v>
      </c>
      <c r="K25" s="30"/>
    </row>
    <row r="26" spans="1:12" ht="12" customHeight="1">
      <c r="D26" s="95"/>
      <c r="E26" s="12"/>
      <c r="F26" s="95"/>
      <c r="G26" s="12"/>
      <c r="H26" s="95"/>
      <c r="I26" s="12"/>
      <c r="J26" s="95"/>
    </row>
    <row r="27" spans="1:12" ht="18.75" customHeight="1">
      <c r="A27" s="16" t="s">
        <v>54</v>
      </c>
      <c r="B27" s="29" t="s">
        <v>42</v>
      </c>
      <c r="C27" s="16"/>
      <c r="D27" s="73">
        <f>SUM(D17,D25)</f>
        <v>245485</v>
      </c>
      <c r="E27" s="23"/>
      <c r="F27" s="73">
        <f>SUM(F17,F25)</f>
        <v>247919</v>
      </c>
      <c r="G27" s="23"/>
      <c r="H27" s="26">
        <f>SUM(H17,H25)</f>
        <v>46242</v>
      </c>
      <c r="I27" s="23"/>
      <c r="J27" s="26">
        <f>SUM(J17,J25)</f>
        <v>48523</v>
      </c>
    </row>
    <row r="28" spans="1:12" ht="12" customHeight="1">
      <c r="D28" s="95"/>
      <c r="E28" s="12"/>
      <c r="F28" s="95"/>
      <c r="G28" s="12"/>
      <c r="H28" s="95"/>
      <c r="I28" s="12"/>
      <c r="J28" s="95"/>
    </row>
    <row r="29" spans="1:12" ht="18.5" customHeight="1">
      <c r="A29" s="9" t="s">
        <v>56</v>
      </c>
      <c r="B29" s="8">
        <v>5</v>
      </c>
      <c r="D29" s="96">
        <v>0</v>
      </c>
      <c r="E29" s="12"/>
      <c r="F29" s="96">
        <v>0</v>
      </c>
      <c r="G29" s="12"/>
      <c r="H29" s="96">
        <v>900</v>
      </c>
      <c r="I29" s="12"/>
      <c r="J29" s="119">
        <v>0</v>
      </c>
    </row>
    <row r="30" spans="1:12" ht="18.75" customHeight="1">
      <c r="A30" s="9" t="s">
        <v>55</v>
      </c>
      <c r="B30" s="8">
        <v>5</v>
      </c>
      <c r="D30" s="12">
        <v>29060</v>
      </c>
      <c r="E30" s="12"/>
      <c r="F30" s="12">
        <v>14026</v>
      </c>
      <c r="G30" s="12"/>
      <c r="H30" s="96">
        <v>1048</v>
      </c>
      <c r="I30" s="12"/>
      <c r="J30" s="96">
        <v>11978</v>
      </c>
    </row>
    <row r="31" spans="1:12" s="13" customFormat="1" ht="18.75" customHeight="1">
      <c r="A31" s="9" t="s">
        <v>57</v>
      </c>
      <c r="B31" s="8">
        <v>5</v>
      </c>
      <c r="C31" s="16"/>
      <c r="D31" s="12">
        <v>-65758</v>
      </c>
      <c r="E31" s="12"/>
      <c r="F31" s="12">
        <v>-60889</v>
      </c>
      <c r="G31" s="12"/>
      <c r="H31" s="96">
        <v>-155</v>
      </c>
      <c r="I31" s="12"/>
      <c r="J31" s="96">
        <v>-365</v>
      </c>
      <c r="L31" s="14"/>
    </row>
    <row r="32" spans="1:12" s="13" customFormat="1" ht="18.75" customHeight="1">
      <c r="A32" s="9" t="s">
        <v>58</v>
      </c>
      <c r="B32" s="8">
        <v>5</v>
      </c>
      <c r="C32" s="9"/>
      <c r="D32" s="74">
        <v>-110046</v>
      </c>
      <c r="E32" s="12"/>
      <c r="F32" s="74">
        <v>-138504</v>
      </c>
      <c r="G32" s="12"/>
      <c r="H32" s="74">
        <v>-32313</v>
      </c>
      <c r="I32" s="12"/>
      <c r="J32" s="74">
        <v>-41582</v>
      </c>
      <c r="L32" s="14"/>
    </row>
    <row r="33" spans="1:12" s="13" customFormat="1" ht="11.5" customHeight="1">
      <c r="A33" s="9"/>
      <c r="B33" s="8"/>
      <c r="C33" s="9"/>
      <c r="D33" s="12"/>
      <c r="E33" s="12"/>
      <c r="F33" s="12"/>
      <c r="G33" s="12"/>
      <c r="H33" s="12"/>
      <c r="I33" s="12"/>
      <c r="J33" s="12"/>
      <c r="L33" s="14"/>
    </row>
    <row r="34" spans="1:12" s="13" customFormat="1" ht="18.75" customHeight="1">
      <c r="A34" s="285" t="s">
        <v>215</v>
      </c>
      <c r="B34" s="8"/>
      <c r="C34" s="9"/>
      <c r="D34" s="23">
        <f>SUM(D27:D32)</f>
        <v>98741</v>
      </c>
      <c r="E34" s="12"/>
      <c r="F34" s="23">
        <f>SUM(F27:F32)</f>
        <v>62552</v>
      </c>
      <c r="G34" s="12"/>
      <c r="H34" s="23">
        <f>SUM(H27:H32)</f>
        <v>15722</v>
      </c>
      <c r="I34" s="12"/>
      <c r="J34" s="23">
        <f>SUM(J27:J32)</f>
        <v>18554</v>
      </c>
      <c r="L34" s="14"/>
    </row>
    <row r="35" spans="1:12" s="13" customFormat="1" ht="18.75" customHeight="1">
      <c r="A35" s="9" t="s">
        <v>59</v>
      </c>
      <c r="B35" s="8"/>
      <c r="C35" s="9"/>
      <c r="D35" s="12">
        <v>-847</v>
      </c>
      <c r="E35" s="5"/>
      <c r="F35" s="12">
        <v>-1913</v>
      </c>
      <c r="G35" s="5"/>
      <c r="H35" s="12">
        <v>-96</v>
      </c>
      <c r="I35" s="5"/>
      <c r="J35" s="12">
        <v>-2232</v>
      </c>
      <c r="L35" s="14"/>
    </row>
    <row r="36" spans="1:12" s="13" customFormat="1" ht="18.75" customHeight="1">
      <c r="A36" s="9" t="s">
        <v>276</v>
      </c>
      <c r="B36" s="8"/>
      <c r="C36" s="9"/>
      <c r="D36" s="12"/>
      <c r="E36" s="5"/>
      <c r="F36" s="12"/>
      <c r="G36" s="5"/>
      <c r="H36" s="12"/>
      <c r="I36" s="5"/>
      <c r="J36" s="12"/>
      <c r="L36" s="14"/>
    </row>
    <row r="37" spans="1:12" s="13" customFormat="1" ht="18.75" customHeight="1">
      <c r="A37" s="9" t="s">
        <v>272</v>
      </c>
      <c r="B37" s="8">
        <v>12</v>
      </c>
      <c r="C37" s="9"/>
      <c r="D37" s="12">
        <v>-4195</v>
      </c>
      <c r="E37" s="5"/>
      <c r="F37" s="119">
        <v>0</v>
      </c>
      <c r="G37" s="5"/>
      <c r="H37" s="12">
        <v>15</v>
      </c>
      <c r="I37" s="5"/>
      <c r="J37" s="119">
        <v>0</v>
      </c>
      <c r="L37" s="14"/>
    </row>
    <row r="38" spans="1:12" s="13" customFormat="1" ht="18.75" customHeight="1">
      <c r="A38" s="9" t="s">
        <v>264</v>
      </c>
      <c r="B38" s="8"/>
      <c r="C38" s="9"/>
      <c r="L38" s="14"/>
    </row>
    <row r="39" spans="1:12" s="13" customFormat="1" ht="18.75" customHeight="1">
      <c r="A39" s="9" t="s">
        <v>222</v>
      </c>
      <c r="B39" s="8"/>
      <c r="C39" s="9"/>
      <c r="D39" s="74">
        <v>337</v>
      </c>
      <c r="E39" s="12"/>
      <c r="F39" s="74">
        <v>1301</v>
      </c>
      <c r="G39" s="12"/>
      <c r="H39" s="125">
        <v>0</v>
      </c>
      <c r="I39" s="12"/>
      <c r="J39" s="125">
        <v>0</v>
      </c>
      <c r="L39" s="14"/>
    </row>
    <row r="40" spans="1:12" s="13" customFormat="1" ht="18.75" customHeight="1">
      <c r="A40" s="16" t="s">
        <v>104</v>
      </c>
      <c r="B40" s="8"/>
      <c r="C40" s="9"/>
      <c r="D40" s="73">
        <f>SUM(D34:D39)</f>
        <v>94036</v>
      </c>
      <c r="E40" s="26"/>
      <c r="F40" s="73">
        <f>SUM(F34:F39)</f>
        <v>61940</v>
      </c>
      <c r="G40" s="26"/>
      <c r="H40" s="73">
        <f>SUM(H34:H39)</f>
        <v>15641</v>
      </c>
      <c r="I40" s="26"/>
      <c r="J40" s="73">
        <f>SUM(J34:J39)</f>
        <v>16322</v>
      </c>
      <c r="L40" s="14"/>
    </row>
    <row r="41" spans="1:12" s="13" customFormat="1" ht="18.75" customHeight="1">
      <c r="A41" s="9" t="s">
        <v>100</v>
      </c>
      <c r="B41" s="8"/>
      <c r="C41" s="9"/>
      <c r="D41" s="97">
        <v>-20348</v>
      </c>
      <c r="E41" s="12"/>
      <c r="F41" s="97">
        <v>-17329</v>
      </c>
      <c r="G41" s="12"/>
      <c r="H41" s="74">
        <v>-3848</v>
      </c>
      <c r="I41" s="12"/>
      <c r="J41" s="74">
        <v>-4468</v>
      </c>
      <c r="L41" s="14"/>
    </row>
    <row r="42" spans="1:12" s="13" customFormat="1" ht="18.75" customHeight="1" thickBot="1">
      <c r="A42" s="16" t="s">
        <v>105</v>
      </c>
      <c r="B42" s="20"/>
      <c r="C42" s="16"/>
      <c r="D42" s="75">
        <f>SUM(D40:D41)</f>
        <v>73688</v>
      </c>
      <c r="E42" s="23"/>
      <c r="F42" s="75">
        <f>SUM(F40:F41)</f>
        <v>44611</v>
      </c>
      <c r="G42" s="23"/>
      <c r="H42" s="70">
        <f>SUM(H40:H41)</f>
        <v>11793</v>
      </c>
      <c r="I42" s="23"/>
      <c r="J42" s="70">
        <f>SUM(J40:J41)</f>
        <v>11854</v>
      </c>
      <c r="L42" s="14"/>
    </row>
    <row r="43" spans="1:12" s="13" customFormat="1" ht="14.5" thickTop="1">
      <c r="A43" s="9"/>
      <c r="B43" s="8"/>
      <c r="C43" s="9"/>
      <c r="D43" s="95"/>
      <c r="E43" s="12"/>
      <c r="F43" s="95"/>
      <c r="G43" s="12"/>
      <c r="H43" s="95"/>
      <c r="I43" s="12"/>
      <c r="J43" s="95"/>
      <c r="L43" s="14"/>
    </row>
    <row r="44" spans="1:12" s="13" customFormat="1" ht="18.75" customHeight="1">
      <c r="A44" s="1" t="s">
        <v>0</v>
      </c>
      <c r="B44" s="2"/>
      <c r="C44" s="9"/>
      <c r="D44" s="12"/>
      <c r="E44" s="12"/>
      <c r="F44" s="12"/>
      <c r="G44" s="12"/>
      <c r="H44" s="12"/>
      <c r="I44" s="12"/>
      <c r="J44" s="12"/>
      <c r="L44" s="14"/>
    </row>
    <row r="45" spans="1:12" s="13" customFormat="1" ht="18.75" customHeight="1">
      <c r="A45" s="27" t="s">
        <v>41</v>
      </c>
      <c r="B45" s="8"/>
      <c r="C45" s="9"/>
      <c r="D45" s="10"/>
      <c r="E45" s="11"/>
      <c r="F45" s="10"/>
      <c r="G45" s="11"/>
      <c r="H45" s="11"/>
      <c r="I45" s="11"/>
      <c r="J45" s="11"/>
      <c r="L45" s="14"/>
    </row>
    <row r="47" spans="1:12" s="13" customFormat="1" ht="18.75" customHeight="1">
      <c r="A47" s="9" t="s">
        <v>42</v>
      </c>
      <c r="B47" s="8"/>
      <c r="C47" s="9"/>
      <c r="D47" s="365" t="s">
        <v>2</v>
      </c>
      <c r="E47" s="365"/>
      <c r="F47" s="365"/>
      <c r="G47" s="15"/>
      <c r="H47" s="366" t="s">
        <v>3</v>
      </c>
      <c r="I47" s="366"/>
      <c r="J47" s="366"/>
      <c r="L47" s="14"/>
    </row>
    <row r="48" spans="1:12" s="13" customFormat="1" ht="18.75" customHeight="1">
      <c r="A48" s="9"/>
      <c r="B48" s="8"/>
      <c r="C48" s="16"/>
      <c r="D48" s="365" t="s">
        <v>4</v>
      </c>
      <c r="E48" s="365"/>
      <c r="F48" s="365"/>
      <c r="G48" s="10"/>
      <c r="H48" s="365" t="s">
        <v>4</v>
      </c>
      <c r="I48" s="365"/>
      <c r="J48" s="365"/>
      <c r="L48" s="14"/>
    </row>
    <row r="49" spans="1:12" s="13" customFormat="1" ht="18.75" customHeight="1">
      <c r="A49" s="9"/>
      <c r="B49" s="8"/>
      <c r="C49" s="16"/>
      <c r="D49" s="369" t="s">
        <v>43</v>
      </c>
      <c r="E49" s="370"/>
      <c r="F49" s="370"/>
      <c r="G49" s="10"/>
      <c r="H49" s="369" t="s">
        <v>43</v>
      </c>
      <c r="I49" s="370"/>
      <c r="J49" s="370"/>
      <c r="L49" s="14"/>
    </row>
    <row r="50" spans="1:12" s="13" customFormat="1" ht="18.75" customHeight="1">
      <c r="A50" s="9"/>
      <c r="B50" s="8"/>
      <c r="C50" s="16"/>
      <c r="D50" s="371" t="s">
        <v>119</v>
      </c>
      <c r="E50" s="371"/>
      <c r="F50" s="371"/>
      <c r="G50" s="83"/>
      <c r="H50" s="371" t="s">
        <v>119</v>
      </c>
      <c r="I50" s="371"/>
      <c r="J50" s="371"/>
      <c r="L50" s="14"/>
    </row>
    <row r="51" spans="1:12" s="13" customFormat="1" ht="18.75" customHeight="1">
      <c r="A51" s="9"/>
      <c r="B51" s="2"/>
      <c r="C51" s="16"/>
      <c r="D51" s="232" t="s">
        <v>193</v>
      </c>
      <c r="E51" s="231"/>
      <c r="F51" s="232" t="s">
        <v>159</v>
      </c>
      <c r="G51" s="231"/>
      <c r="H51" s="232" t="s">
        <v>193</v>
      </c>
      <c r="I51" s="231"/>
      <c r="J51" s="232" t="s">
        <v>159</v>
      </c>
      <c r="L51" s="14"/>
    </row>
    <row r="52" spans="1:12" s="13" customFormat="1" ht="18.75" hidden="1" customHeight="1">
      <c r="A52" s="9"/>
      <c r="B52" s="2"/>
      <c r="C52" s="16"/>
      <c r="D52" s="25"/>
      <c r="E52" s="18"/>
      <c r="F52" s="25"/>
      <c r="G52" s="18"/>
      <c r="H52" s="25"/>
      <c r="I52" s="18"/>
      <c r="J52" s="25"/>
      <c r="L52" s="14"/>
    </row>
    <row r="53" spans="1:12" s="13" customFormat="1" ht="18.75" customHeight="1">
      <c r="A53" s="9"/>
      <c r="B53" s="8"/>
      <c r="C53" s="9"/>
      <c r="D53" s="372" t="s">
        <v>9</v>
      </c>
      <c r="E53" s="372"/>
      <c r="F53" s="372"/>
      <c r="G53" s="372"/>
      <c r="H53" s="372"/>
      <c r="I53" s="372"/>
      <c r="J53" s="372"/>
      <c r="L53" s="14"/>
    </row>
    <row r="54" spans="1:12" s="13" customFormat="1" ht="18.75" customHeight="1">
      <c r="A54" s="16" t="s">
        <v>105</v>
      </c>
      <c r="B54" s="94"/>
      <c r="C54" s="16"/>
      <c r="D54" s="26">
        <f>'SCI4-7'!D42</f>
        <v>73688</v>
      </c>
      <c r="E54" s="26"/>
      <c r="F54" s="26">
        <f>'SCI4-7'!F42</f>
        <v>44611</v>
      </c>
      <c r="G54" s="26"/>
      <c r="H54" s="26">
        <f>H42</f>
        <v>11793</v>
      </c>
      <c r="I54" s="26"/>
      <c r="J54" s="26">
        <f>J42</f>
        <v>11854</v>
      </c>
      <c r="L54" s="14"/>
    </row>
    <row r="55" spans="1:12" s="13" customFormat="1" ht="18.75" customHeight="1">
      <c r="A55" s="9"/>
      <c r="B55" s="8"/>
      <c r="C55" s="9"/>
      <c r="D55" s="5"/>
      <c r="E55" s="5"/>
      <c r="F55" s="5"/>
      <c r="G55" s="5"/>
      <c r="H55" s="5"/>
      <c r="I55" s="5"/>
      <c r="J55" s="5"/>
      <c r="L55" s="14"/>
    </row>
    <row r="56" spans="1:12" s="288" customFormat="1" ht="19.5" customHeight="1">
      <c r="A56" s="286" t="s">
        <v>190</v>
      </c>
      <c r="B56" s="220"/>
      <c r="C56" s="221"/>
      <c r="D56" s="287"/>
      <c r="E56" s="236"/>
      <c r="F56" s="287"/>
      <c r="G56" s="287"/>
      <c r="H56" s="287"/>
      <c r="I56" s="287"/>
      <c r="J56" s="287"/>
    </row>
    <row r="57" spans="1:12" s="288" customFormat="1" ht="19.5" customHeight="1">
      <c r="A57" s="289" t="s">
        <v>216</v>
      </c>
      <c r="B57" s="220"/>
      <c r="C57" s="221"/>
      <c r="D57" s="287"/>
      <c r="E57" s="236"/>
      <c r="F57" s="287"/>
      <c r="G57" s="236"/>
      <c r="H57" s="236"/>
      <c r="I57" s="236"/>
      <c r="J57" s="236"/>
    </row>
    <row r="58" spans="1:12" s="288" customFormat="1" ht="19.5" customHeight="1">
      <c r="A58" s="289" t="s">
        <v>217</v>
      </c>
      <c r="B58" s="220"/>
      <c r="C58" s="221"/>
      <c r="D58" s="287"/>
      <c r="E58" s="236"/>
      <c r="F58" s="287"/>
      <c r="G58" s="236"/>
      <c r="H58" s="236"/>
      <c r="I58" s="236"/>
      <c r="J58" s="236"/>
    </row>
    <row r="59" spans="1:12" s="288" customFormat="1" ht="19.5" customHeight="1">
      <c r="A59" s="290" t="s">
        <v>267</v>
      </c>
      <c r="B59" s="220"/>
      <c r="C59" s="221"/>
      <c r="D59" s="287"/>
      <c r="E59" s="236"/>
      <c r="F59" s="287"/>
      <c r="G59" s="236"/>
      <c r="H59" s="236"/>
      <c r="I59" s="236"/>
      <c r="J59" s="236"/>
    </row>
    <row r="60" spans="1:12" s="288" customFormat="1" ht="19.5" customHeight="1">
      <c r="A60" s="290" t="s">
        <v>218</v>
      </c>
      <c r="B60" s="220"/>
      <c r="C60" s="221"/>
      <c r="D60" s="291">
        <v>-3850</v>
      </c>
      <c r="E60" s="236"/>
      <c r="F60" s="287">
        <v>0</v>
      </c>
      <c r="G60" s="236"/>
      <c r="H60" s="287">
        <v>0</v>
      </c>
      <c r="I60" s="236"/>
      <c r="J60" s="287">
        <v>0</v>
      </c>
    </row>
    <row r="61" spans="1:12" s="288" customFormat="1" ht="19.5" customHeight="1">
      <c r="A61" s="292" t="s">
        <v>171</v>
      </c>
      <c r="B61" s="220"/>
      <c r="C61" s="221"/>
      <c r="D61" s="291"/>
      <c r="E61" s="236"/>
      <c r="F61" s="291"/>
      <c r="G61" s="236"/>
      <c r="H61" s="236"/>
      <c r="I61" s="236"/>
      <c r="J61" s="236"/>
    </row>
    <row r="62" spans="1:12" s="288" customFormat="1" ht="19.5" customHeight="1">
      <c r="A62" s="292" t="s">
        <v>219</v>
      </c>
      <c r="B62" s="220"/>
      <c r="C62" s="221"/>
      <c r="D62" s="293">
        <v>770</v>
      </c>
      <c r="E62" s="236"/>
      <c r="F62" s="293">
        <v>0</v>
      </c>
      <c r="G62" s="236"/>
      <c r="H62" s="294">
        <v>0</v>
      </c>
      <c r="I62" s="236"/>
      <c r="J62" s="293">
        <v>0</v>
      </c>
    </row>
    <row r="63" spans="1:12" s="288" customFormat="1" ht="19.5" customHeight="1">
      <c r="A63" s="295" t="s">
        <v>268</v>
      </c>
      <c r="B63" s="220"/>
      <c r="C63" s="221"/>
      <c r="D63" s="296">
        <f>SUM(D60:D62)</f>
        <v>-3080</v>
      </c>
      <c r="E63" s="297"/>
      <c r="F63" s="296">
        <f>SUM(F60:F62)</f>
        <v>0</v>
      </c>
      <c r="G63" s="297"/>
      <c r="H63" s="296">
        <f>SUM(H60:H62)</f>
        <v>0</v>
      </c>
      <c r="I63" s="297"/>
      <c r="J63" s="296">
        <f>SUM(J60:J62)</f>
        <v>0</v>
      </c>
    </row>
    <row r="64" spans="1:12" s="288" customFormat="1" ht="19.5" customHeight="1" thickBot="1">
      <c r="A64" s="285" t="s">
        <v>60</v>
      </c>
      <c r="B64" s="298"/>
      <c r="C64" s="285"/>
      <c r="D64" s="299">
        <f>SUM(D54,D63)</f>
        <v>70608</v>
      </c>
      <c r="E64" s="300"/>
      <c r="F64" s="299">
        <f>SUM(F54,F63)</f>
        <v>44611</v>
      </c>
      <c r="G64" s="300"/>
      <c r="H64" s="299">
        <f>SUM(H54,H63)</f>
        <v>11793</v>
      </c>
      <c r="I64" s="300"/>
      <c r="J64" s="299">
        <f>SUM(J54,J63)</f>
        <v>11854</v>
      </c>
    </row>
    <row r="65" spans="1:12" s="13" customFormat="1" ht="18.75" customHeight="1" thickTop="1">
      <c r="A65" s="9"/>
      <c r="B65" s="8"/>
      <c r="C65" s="9"/>
      <c r="D65" s="12"/>
      <c r="E65" s="12"/>
      <c r="F65" s="12"/>
      <c r="G65" s="12"/>
      <c r="H65" s="12"/>
      <c r="I65" s="12"/>
      <c r="J65" s="12"/>
      <c r="L65" s="14"/>
    </row>
    <row r="66" spans="1:12" s="13" customFormat="1" ht="18.75" customHeight="1">
      <c r="A66" s="16" t="s">
        <v>106</v>
      </c>
      <c r="B66" s="20"/>
      <c r="C66" s="16"/>
      <c r="D66" s="73"/>
      <c r="E66" s="23"/>
      <c r="F66" s="73"/>
      <c r="G66" s="23"/>
      <c r="H66" s="26"/>
      <c r="I66" s="23"/>
      <c r="J66" s="26"/>
      <c r="L66" s="14"/>
    </row>
    <row r="67" spans="1:12" s="13" customFormat="1" ht="18.75" customHeight="1">
      <c r="A67" s="9" t="s">
        <v>152</v>
      </c>
      <c r="B67" s="20"/>
      <c r="C67" s="16"/>
      <c r="D67" s="98">
        <v>75839</v>
      </c>
      <c r="E67" s="98"/>
      <c r="F67" s="98">
        <v>43824</v>
      </c>
      <c r="G67" s="12"/>
      <c r="H67" s="98">
        <f>H54</f>
        <v>11793</v>
      </c>
      <c r="I67" s="98"/>
      <c r="J67" s="98">
        <v>11854</v>
      </c>
      <c r="L67" s="14"/>
    </row>
    <row r="68" spans="1:12" s="13" customFormat="1" ht="18.75" customHeight="1">
      <c r="A68" s="9" t="s">
        <v>61</v>
      </c>
      <c r="B68" s="2"/>
      <c r="C68" s="9"/>
      <c r="D68" s="12">
        <v>-2151</v>
      </c>
      <c r="E68" s="12"/>
      <c r="F68" s="12">
        <v>787</v>
      </c>
      <c r="G68" s="12"/>
      <c r="H68" s="134">
        <v>0</v>
      </c>
      <c r="I68" s="119"/>
      <c r="J68" s="134">
        <v>0</v>
      </c>
      <c r="L68" s="14"/>
    </row>
    <row r="69" spans="1:12" s="13" customFormat="1" ht="18.75" customHeight="1" thickBot="1">
      <c r="A69" s="16"/>
      <c r="B69" s="99"/>
      <c r="C69" s="9"/>
      <c r="D69" s="76">
        <f>SUM(D67:D68)</f>
        <v>73688</v>
      </c>
      <c r="E69" s="23"/>
      <c r="F69" s="76">
        <f>SUM(F67:F68)</f>
        <v>44611</v>
      </c>
      <c r="G69" s="23"/>
      <c r="H69" s="70">
        <f>SUM(H67:H68)</f>
        <v>11793</v>
      </c>
      <c r="I69" s="23"/>
      <c r="J69" s="70">
        <f>SUM(J67:J68)</f>
        <v>11854</v>
      </c>
      <c r="L69" s="14"/>
    </row>
    <row r="70" spans="1:12" s="13" customFormat="1" ht="18.75" customHeight="1" thickTop="1">
      <c r="A70" s="16"/>
      <c r="B70" s="99"/>
      <c r="C70" s="9"/>
      <c r="D70" s="73"/>
      <c r="E70" s="23"/>
      <c r="F70" s="73"/>
      <c r="G70" s="23"/>
      <c r="H70" s="26"/>
      <c r="I70" s="23"/>
      <c r="J70" s="26"/>
      <c r="L70" s="14"/>
    </row>
    <row r="71" spans="1:12" s="13" customFormat="1" ht="18.75" customHeight="1">
      <c r="A71" s="16" t="s">
        <v>189</v>
      </c>
      <c r="B71" s="20"/>
      <c r="C71" s="16"/>
      <c r="D71" s="26"/>
      <c r="E71" s="23"/>
      <c r="F71" s="26"/>
      <c r="G71" s="23"/>
      <c r="H71" s="26"/>
      <c r="I71" s="23"/>
      <c r="J71" s="26"/>
      <c r="L71" s="14"/>
    </row>
    <row r="72" spans="1:12" s="13" customFormat="1" ht="18.75" customHeight="1">
      <c r="A72" s="9" t="s">
        <v>153</v>
      </c>
      <c r="B72" s="20"/>
      <c r="C72" s="16"/>
      <c r="D72" s="5">
        <v>72759</v>
      </c>
      <c r="E72" s="12"/>
      <c r="F72" s="5">
        <v>43824</v>
      </c>
      <c r="G72" s="12"/>
      <c r="H72" s="5">
        <f>H64</f>
        <v>11793</v>
      </c>
      <c r="I72" s="12"/>
      <c r="J72" s="5">
        <v>11854</v>
      </c>
      <c r="L72" s="14"/>
    </row>
    <row r="73" spans="1:12" s="13" customFormat="1" ht="18.75" customHeight="1">
      <c r="A73" s="9" t="s">
        <v>62</v>
      </c>
      <c r="B73" s="2"/>
      <c r="C73" s="9"/>
      <c r="D73" s="74">
        <v>-2151</v>
      </c>
      <c r="E73" s="12"/>
      <c r="F73" s="74">
        <v>787</v>
      </c>
      <c r="G73" s="12"/>
      <c r="H73" s="134">
        <v>0</v>
      </c>
      <c r="I73" s="119"/>
      <c r="J73" s="134">
        <v>0</v>
      </c>
      <c r="L73" s="14"/>
    </row>
    <row r="74" spans="1:12" s="13" customFormat="1" ht="18.75" customHeight="1" thickBot="1">
      <c r="A74" s="16"/>
      <c r="B74" s="99"/>
      <c r="C74" s="9"/>
      <c r="D74" s="70">
        <f>SUM(D72:D73)</f>
        <v>70608</v>
      </c>
      <c r="E74" s="23"/>
      <c r="F74" s="70">
        <f>SUM(F72:F73)</f>
        <v>44611</v>
      </c>
      <c r="G74" s="23"/>
      <c r="H74" s="70">
        <f>SUM(H72:H73)</f>
        <v>11793</v>
      </c>
      <c r="I74" s="23"/>
      <c r="J74" s="70">
        <f>SUM(J72:J73)</f>
        <v>11854</v>
      </c>
      <c r="L74" s="14"/>
    </row>
    <row r="75" spans="1:12" s="13" customFormat="1" ht="18.75" customHeight="1" thickTop="1">
      <c r="A75" s="9"/>
      <c r="B75" s="8"/>
      <c r="C75" s="9"/>
      <c r="D75" s="10"/>
      <c r="E75" s="11"/>
      <c r="F75" s="10"/>
      <c r="G75" s="11"/>
      <c r="H75" s="11"/>
      <c r="I75" s="11"/>
      <c r="J75" s="11"/>
      <c r="L75" s="14"/>
    </row>
    <row r="76" spans="1:12" s="13" customFormat="1" ht="18.75" customHeight="1" thickBot="1">
      <c r="A76" s="16" t="s">
        <v>261</v>
      </c>
      <c r="B76" s="8"/>
      <c r="C76" s="9"/>
      <c r="D76" s="84">
        <f>D67/'BS-2-3'!D76</f>
        <v>0.17175203426027208</v>
      </c>
      <c r="E76" s="85"/>
      <c r="F76" s="84">
        <v>9.9000000000000005E-2</v>
      </c>
      <c r="G76" s="85"/>
      <c r="H76" s="84">
        <f>H67/'BS-2-3'!H76</f>
        <v>2.6707521724065306E-2</v>
      </c>
      <c r="I76" s="85"/>
      <c r="J76" s="84">
        <v>2.6845789577383771E-2</v>
      </c>
      <c r="L76" s="14"/>
    </row>
    <row r="77" spans="1:12" s="13" customFormat="1" ht="18.75" customHeight="1" thickTop="1">
      <c r="A77" s="9"/>
      <c r="B77" s="8"/>
      <c r="C77" s="9"/>
      <c r="D77" s="10"/>
      <c r="E77" s="11"/>
      <c r="F77" s="10"/>
      <c r="G77" s="11"/>
      <c r="H77" s="11"/>
      <c r="I77" s="11"/>
      <c r="J77" s="11"/>
      <c r="L77" s="14"/>
    </row>
    <row r="78" spans="1:12" s="13" customFormat="1" ht="18.75" customHeight="1">
      <c r="A78" s="1" t="s">
        <v>0</v>
      </c>
      <c r="B78" s="2"/>
      <c r="C78" s="9"/>
      <c r="D78" s="12"/>
      <c r="E78" s="12"/>
      <c r="F78" s="12"/>
      <c r="G78" s="12"/>
      <c r="H78" s="12"/>
      <c r="I78" s="12"/>
      <c r="J78" s="12"/>
      <c r="L78" s="14"/>
    </row>
    <row r="79" spans="1:12" s="13" customFormat="1" ht="18.75" customHeight="1">
      <c r="A79" s="27" t="s">
        <v>41</v>
      </c>
      <c r="B79" s="8"/>
      <c r="C79" s="9"/>
      <c r="D79" s="10"/>
      <c r="E79" s="11"/>
      <c r="F79" s="10"/>
      <c r="G79" s="11"/>
      <c r="H79" s="11"/>
      <c r="I79" s="11"/>
      <c r="J79" s="11"/>
      <c r="L79" s="14"/>
    </row>
    <row r="81" spans="1:12" s="13" customFormat="1" ht="18.75" customHeight="1">
      <c r="A81" s="9" t="s">
        <v>42</v>
      </c>
      <c r="B81" s="8"/>
      <c r="C81" s="9"/>
      <c r="D81" s="365" t="s">
        <v>2</v>
      </c>
      <c r="E81" s="365"/>
      <c r="F81" s="365"/>
      <c r="G81" s="15"/>
      <c r="H81" s="366" t="s">
        <v>3</v>
      </c>
      <c r="I81" s="366"/>
      <c r="J81" s="366"/>
      <c r="L81" s="14"/>
    </row>
    <row r="82" spans="1:12" s="13" customFormat="1" ht="18.75" customHeight="1">
      <c r="A82" s="9"/>
      <c r="B82" s="8"/>
      <c r="C82" s="16"/>
      <c r="D82" s="365" t="s">
        <v>4</v>
      </c>
      <c r="E82" s="365"/>
      <c r="F82" s="365"/>
      <c r="G82" s="10"/>
      <c r="H82" s="365" t="s">
        <v>4</v>
      </c>
      <c r="I82" s="365"/>
      <c r="J82" s="365"/>
      <c r="L82" s="14"/>
    </row>
    <row r="83" spans="1:12" s="13" customFormat="1" ht="18.75" customHeight="1">
      <c r="A83" s="9"/>
      <c r="B83" s="8"/>
      <c r="C83" s="16"/>
      <c r="D83" s="367" t="s">
        <v>120</v>
      </c>
      <c r="E83" s="368"/>
      <c r="F83" s="368"/>
      <c r="G83" s="10"/>
      <c r="H83" s="367" t="s">
        <v>120</v>
      </c>
      <c r="I83" s="368"/>
      <c r="J83" s="368"/>
      <c r="L83" s="14"/>
    </row>
    <row r="84" spans="1:12" s="13" customFormat="1" ht="18.75" customHeight="1">
      <c r="A84" s="9"/>
      <c r="B84" s="8"/>
      <c r="C84" s="16"/>
      <c r="D84" s="371" t="s">
        <v>119</v>
      </c>
      <c r="E84" s="371"/>
      <c r="F84" s="371"/>
      <c r="G84" s="83"/>
      <c r="H84" s="371" t="s">
        <v>119</v>
      </c>
      <c r="I84" s="371"/>
      <c r="J84" s="371"/>
      <c r="L84" s="14"/>
    </row>
    <row r="85" spans="1:12" s="13" customFormat="1" ht="18.75" customHeight="1">
      <c r="A85" s="9"/>
      <c r="B85" s="2" t="s">
        <v>7</v>
      </c>
      <c r="C85" s="16"/>
      <c r="D85" s="232" t="s">
        <v>193</v>
      </c>
      <c r="E85" s="231"/>
      <c r="F85" s="232" t="s">
        <v>159</v>
      </c>
      <c r="G85" s="231"/>
      <c r="H85" s="232" t="s">
        <v>193</v>
      </c>
      <c r="I85" s="231"/>
      <c r="J85" s="232" t="s">
        <v>159</v>
      </c>
      <c r="L85" s="14"/>
    </row>
    <row r="86" spans="1:12" s="13" customFormat="1" ht="18.75" hidden="1" customHeight="1">
      <c r="A86" s="9"/>
      <c r="B86" s="2"/>
      <c r="C86" s="16"/>
      <c r="D86" s="25"/>
      <c r="E86" s="18"/>
      <c r="F86" s="25"/>
      <c r="G86" s="18"/>
      <c r="H86" s="25"/>
      <c r="I86" s="18"/>
      <c r="J86" s="25"/>
      <c r="L86" s="14"/>
    </row>
    <row r="87" spans="1:12" s="13" customFormat="1" ht="18.75" customHeight="1">
      <c r="A87" s="9"/>
      <c r="B87" s="8"/>
      <c r="C87" s="9"/>
      <c r="D87" s="372" t="s">
        <v>9</v>
      </c>
      <c r="E87" s="372"/>
      <c r="F87" s="372"/>
      <c r="G87" s="372"/>
      <c r="H87" s="372"/>
      <c r="I87" s="372"/>
      <c r="J87" s="372"/>
      <c r="L87" s="14"/>
    </row>
    <row r="88" spans="1:12" s="13" customFormat="1" ht="18.75" customHeight="1">
      <c r="A88" s="20" t="s">
        <v>44</v>
      </c>
      <c r="B88" s="8">
        <v>9</v>
      </c>
      <c r="C88" s="9"/>
      <c r="D88" s="12"/>
      <c r="E88" s="12"/>
      <c r="F88" s="12"/>
      <c r="G88" s="18"/>
      <c r="H88" s="25"/>
      <c r="I88" s="18"/>
      <c r="J88" s="25"/>
      <c r="L88" s="14"/>
    </row>
    <row r="89" spans="1:12" s="13" customFormat="1" ht="18.75" customHeight="1">
      <c r="A89" s="9" t="s">
        <v>45</v>
      </c>
      <c r="B89" s="8">
        <v>5</v>
      </c>
      <c r="C89" s="9"/>
      <c r="D89" s="12">
        <v>1272538</v>
      </c>
      <c r="E89" s="12"/>
      <c r="F89" s="12">
        <v>1690438</v>
      </c>
      <c r="G89" s="12"/>
      <c r="H89" s="12">
        <v>608</v>
      </c>
      <c r="I89" s="12"/>
      <c r="J89" s="12">
        <v>1446</v>
      </c>
      <c r="L89" s="14"/>
    </row>
    <row r="90" spans="1:12" s="13" customFormat="1" ht="18.75" customHeight="1">
      <c r="A90" s="9" t="s">
        <v>165</v>
      </c>
      <c r="B90" s="8"/>
      <c r="C90" s="9"/>
      <c r="D90" s="164">
        <v>0</v>
      </c>
      <c r="E90" s="12"/>
      <c r="F90" s="164">
        <v>1000</v>
      </c>
      <c r="G90" s="12"/>
      <c r="H90" s="119">
        <v>0</v>
      </c>
      <c r="I90" s="12"/>
      <c r="J90" s="119">
        <v>0</v>
      </c>
      <c r="L90" s="14"/>
    </row>
    <row r="91" spans="1:12" s="13" customFormat="1" ht="18.75" customHeight="1">
      <c r="A91" s="9" t="s">
        <v>46</v>
      </c>
      <c r="B91" s="8"/>
      <c r="C91" s="9"/>
      <c r="D91" s="67">
        <v>28007</v>
      </c>
      <c r="E91" s="12"/>
      <c r="F91" s="67">
        <v>79829</v>
      </c>
      <c r="G91" s="12"/>
      <c r="H91" s="119">
        <v>0</v>
      </c>
      <c r="I91" s="12"/>
      <c r="J91" s="119">
        <v>0</v>
      </c>
      <c r="L91" s="14"/>
    </row>
    <row r="92" spans="1:12" s="13" customFormat="1" ht="18.75" customHeight="1">
      <c r="A92" s="9" t="s">
        <v>47</v>
      </c>
      <c r="B92" s="8">
        <v>5</v>
      </c>
      <c r="C92" s="9"/>
      <c r="D92" s="67">
        <v>58594</v>
      </c>
      <c r="E92" s="12"/>
      <c r="F92" s="67">
        <v>185519</v>
      </c>
      <c r="G92" s="12"/>
      <c r="H92" s="119">
        <v>0</v>
      </c>
      <c r="I92" s="12"/>
      <c r="J92" s="119">
        <v>0</v>
      </c>
      <c r="L92" s="14"/>
    </row>
    <row r="93" spans="1:12" s="13" customFormat="1" ht="18.75" customHeight="1">
      <c r="A93" s="9" t="s">
        <v>122</v>
      </c>
      <c r="B93" s="8">
        <v>5</v>
      </c>
      <c r="C93" s="9"/>
      <c r="D93" s="67">
        <v>288</v>
      </c>
      <c r="E93" s="12"/>
      <c r="F93" s="67">
        <v>184</v>
      </c>
      <c r="G93" s="12"/>
      <c r="H93" s="12">
        <v>131817</v>
      </c>
      <c r="I93" s="12"/>
      <c r="J93" s="12">
        <v>129210</v>
      </c>
      <c r="L93" s="14"/>
    </row>
    <row r="94" spans="1:12" s="13" customFormat="1" ht="18.75" customHeight="1">
      <c r="A94" s="9" t="s">
        <v>149</v>
      </c>
      <c r="B94" s="8"/>
      <c r="C94" s="9"/>
      <c r="D94" s="67"/>
      <c r="E94" s="12"/>
      <c r="F94" s="67"/>
      <c r="G94" s="12"/>
      <c r="I94" s="12"/>
      <c r="L94" s="14"/>
    </row>
    <row r="95" spans="1:12" s="13" customFormat="1" ht="18.75" customHeight="1">
      <c r="A95" s="9" t="s">
        <v>150</v>
      </c>
      <c r="B95" s="8">
        <v>5</v>
      </c>
      <c r="C95" s="9"/>
      <c r="D95" s="67">
        <v>275601</v>
      </c>
      <c r="E95" s="12"/>
      <c r="F95" s="67">
        <v>144875</v>
      </c>
      <c r="G95" s="12"/>
      <c r="H95" s="12">
        <v>133862</v>
      </c>
      <c r="I95" s="12"/>
      <c r="J95" s="12">
        <v>144799</v>
      </c>
      <c r="L95" s="14"/>
    </row>
    <row r="96" spans="1:12" s="13" customFormat="1" ht="18.75" customHeight="1">
      <c r="A96" s="16" t="s">
        <v>48</v>
      </c>
      <c r="B96" s="94"/>
      <c r="C96" s="16"/>
      <c r="D96" s="72">
        <f>SUM(D89:D95)</f>
        <v>1635028</v>
      </c>
      <c r="E96" s="23"/>
      <c r="F96" s="72">
        <f>SUM(F89:F95)</f>
        <v>2101845</v>
      </c>
      <c r="G96" s="23"/>
      <c r="H96" s="69">
        <f>SUM(H89:H95)</f>
        <v>266287</v>
      </c>
      <c r="I96" s="23"/>
      <c r="J96" s="69">
        <f>SUM(J89:J95)</f>
        <v>275455</v>
      </c>
      <c r="L96" s="14"/>
    </row>
    <row r="97" spans="1:12" s="13" customFormat="1" ht="12" customHeight="1">
      <c r="A97" s="9"/>
      <c r="B97" s="8"/>
      <c r="C97" s="9"/>
      <c r="D97" s="95"/>
      <c r="E97" s="12"/>
      <c r="F97" s="95"/>
      <c r="G97" s="12"/>
      <c r="H97" s="95"/>
      <c r="I97" s="12"/>
      <c r="J97" s="95"/>
      <c r="L97" s="14"/>
    </row>
    <row r="98" spans="1:12" s="13" customFormat="1" ht="18.75" customHeight="1">
      <c r="A98" s="20" t="s">
        <v>49</v>
      </c>
      <c r="B98" s="8"/>
      <c r="C98" s="9"/>
      <c r="D98" s="95"/>
      <c r="E98" s="12"/>
      <c r="F98" s="95"/>
      <c r="G98" s="12"/>
      <c r="H98" s="95"/>
      <c r="I98" s="12"/>
      <c r="J98" s="95"/>
      <c r="L98" s="14"/>
    </row>
    <row r="99" spans="1:12" s="13" customFormat="1" ht="18.75" customHeight="1">
      <c r="A99" s="9" t="s">
        <v>50</v>
      </c>
      <c r="B99" s="8">
        <v>5</v>
      </c>
      <c r="C99" s="9"/>
      <c r="D99" s="67">
        <v>-826960</v>
      </c>
      <c r="E99" s="12"/>
      <c r="F99" s="67">
        <v>-1028188</v>
      </c>
      <c r="G99" s="12"/>
      <c r="H99" s="12">
        <v>-799</v>
      </c>
      <c r="I99" s="12"/>
      <c r="J99" s="12">
        <v>-799</v>
      </c>
      <c r="L99" s="14"/>
    </row>
    <row r="100" spans="1:12" s="13" customFormat="1" ht="18.75" customHeight="1">
      <c r="A100" s="9" t="s">
        <v>166</v>
      </c>
      <c r="B100" s="8">
        <v>5</v>
      </c>
      <c r="C100" s="9"/>
      <c r="D100" s="164">
        <v>0</v>
      </c>
      <c r="E100" s="119"/>
      <c r="F100" s="164">
        <v>-700</v>
      </c>
      <c r="G100" s="119"/>
      <c r="H100" s="119">
        <v>0</v>
      </c>
      <c r="I100" s="12"/>
      <c r="J100" s="119">
        <v>0</v>
      </c>
      <c r="L100" s="14"/>
    </row>
    <row r="101" spans="1:12" s="13" customFormat="1" ht="18.75" customHeight="1">
      <c r="A101" s="9" t="s">
        <v>51</v>
      </c>
      <c r="B101" s="8">
        <v>5</v>
      </c>
      <c r="C101" s="9"/>
      <c r="D101" s="67">
        <v>-32561</v>
      </c>
      <c r="E101" s="12"/>
      <c r="F101" s="67">
        <v>-68786</v>
      </c>
      <c r="G101" s="12"/>
      <c r="H101" s="119">
        <v>0</v>
      </c>
      <c r="I101" s="12"/>
      <c r="J101" s="119">
        <v>0</v>
      </c>
      <c r="L101" s="14"/>
    </row>
    <row r="102" spans="1:12" ht="18.75" customHeight="1">
      <c r="A102" s="9" t="s">
        <v>52</v>
      </c>
      <c r="B102" s="8">
        <v>5</v>
      </c>
      <c r="D102" s="67">
        <v>-45905</v>
      </c>
      <c r="E102" s="12"/>
      <c r="F102" s="67">
        <v>-149173</v>
      </c>
      <c r="G102" s="12"/>
      <c r="H102" s="119">
        <v>0</v>
      </c>
      <c r="I102" s="12"/>
      <c r="J102" s="119">
        <v>0</v>
      </c>
    </row>
    <row r="103" spans="1:12" s="13" customFormat="1" ht="18.75" customHeight="1">
      <c r="A103" s="9" t="s">
        <v>121</v>
      </c>
      <c r="B103" s="8"/>
      <c r="C103" s="9"/>
      <c r="D103" s="112">
        <v>0</v>
      </c>
      <c r="E103" s="119"/>
      <c r="F103" s="112">
        <v>0</v>
      </c>
      <c r="G103" s="12"/>
      <c r="H103" s="12">
        <v>-88938</v>
      </c>
      <c r="I103" s="12"/>
      <c r="J103" s="12">
        <v>-88938</v>
      </c>
      <c r="L103" s="14"/>
    </row>
    <row r="104" spans="1:12" s="13" customFormat="1" ht="18.75" customHeight="1">
      <c r="A104" s="9" t="s">
        <v>151</v>
      </c>
      <c r="B104" s="8">
        <v>5</v>
      </c>
      <c r="C104" s="9"/>
      <c r="D104" s="67">
        <v>-29296</v>
      </c>
      <c r="E104" s="12"/>
      <c r="F104" s="67">
        <v>-32918</v>
      </c>
      <c r="G104" s="12"/>
      <c r="H104" s="12">
        <v>-39343</v>
      </c>
      <c r="I104" s="12"/>
      <c r="J104" s="12">
        <v>-39933</v>
      </c>
      <c r="L104" s="14"/>
    </row>
    <row r="105" spans="1:12" ht="18.75" customHeight="1">
      <c r="A105" s="16" t="s">
        <v>53</v>
      </c>
      <c r="B105" s="29"/>
      <c r="C105" s="16"/>
      <c r="D105" s="72">
        <f>SUM(D99:D104)</f>
        <v>-934722</v>
      </c>
      <c r="E105" s="23"/>
      <c r="F105" s="72">
        <f>SUM(F99:F104)</f>
        <v>-1279765</v>
      </c>
      <c r="G105" s="23"/>
      <c r="H105" s="69">
        <f>SUM(H99:H104)</f>
        <v>-129080</v>
      </c>
      <c r="I105" s="23"/>
      <c r="J105" s="69">
        <f>SUM(J99:J104)</f>
        <v>-129670</v>
      </c>
      <c r="K105" s="30"/>
    </row>
    <row r="106" spans="1:12" ht="12" customHeight="1">
      <c r="D106" s="95"/>
      <c r="E106" s="12"/>
      <c r="F106" s="95"/>
      <c r="G106" s="12"/>
      <c r="H106" s="95"/>
      <c r="I106" s="12"/>
      <c r="J106" s="95"/>
    </row>
    <row r="107" spans="1:12" ht="18.75" customHeight="1">
      <c r="A107" s="16" t="s">
        <v>54</v>
      </c>
      <c r="B107" s="29" t="s">
        <v>42</v>
      </c>
      <c r="C107" s="16"/>
      <c r="D107" s="73">
        <f>SUM(D96,D105)</f>
        <v>700306</v>
      </c>
      <c r="E107" s="23"/>
      <c r="F107" s="73">
        <f>SUM(F96,F105)</f>
        <v>822080</v>
      </c>
      <c r="G107" s="23"/>
      <c r="H107" s="26">
        <f>SUM(H96,H105)</f>
        <v>137207</v>
      </c>
      <c r="I107" s="23"/>
      <c r="J107" s="26">
        <f>SUM(J96,J105)</f>
        <v>145785</v>
      </c>
    </row>
    <row r="108" spans="1:12" ht="12" customHeight="1">
      <c r="D108" s="95"/>
      <c r="E108" s="12"/>
      <c r="F108" s="95"/>
      <c r="G108" s="12"/>
      <c r="H108" s="95"/>
      <c r="I108" s="12"/>
      <c r="J108" s="95"/>
    </row>
    <row r="109" spans="1:12" ht="18.75" customHeight="1">
      <c r="A109" s="9" t="s">
        <v>56</v>
      </c>
      <c r="B109" s="8">
        <v>5</v>
      </c>
      <c r="D109" s="164">
        <v>880</v>
      </c>
      <c r="E109" s="5"/>
      <c r="F109" s="112">
        <v>0</v>
      </c>
      <c r="G109" s="5"/>
      <c r="H109" s="12">
        <v>985</v>
      </c>
      <c r="I109" s="5"/>
      <c r="J109" s="12">
        <v>6000</v>
      </c>
    </row>
    <row r="110" spans="1:12" ht="18.75" customHeight="1">
      <c r="A110" s="9" t="s">
        <v>55</v>
      </c>
      <c r="B110" s="8">
        <v>5</v>
      </c>
      <c r="D110" s="67">
        <v>44287</v>
      </c>
      <c r="E110" s="12"/>
      <c r="F110" s="67">
        <v>53134</v>
      </c>
      <c r="G110" s="12"/>
      <c r="H110" s="96">
        <v>5152</v>
      </c>
      <c r="I110" s="12"/>
      <c r="J110" s="96">
        <v>50178</v>
      </c>
    </row>
    <row r="111" spans="1:12" ht="18.75" customHeight="1">
      <c r="A111" s="9" t="s">
        <v>57</v>
      </c>
      <c r="B111" s="8">
        <v>5</v>
      </c>
      <c r="C111" s="16"/>
      <c r="D111" s="67">
        <v>-237439</v>
      </c>
      <c r="E111" s="12"/>
      <c r="F111" s="67">
        <v>-192143</v>
      </c>
      <c r="G111" s="12"/>
      <c r="H111" s="12">
        <v>-461</v>
      </c>
      <c r="I111" s="12"/>
      <c r="J111" s="12">
        <v>-1298</v>
      </c>
    </row>
    <row r="112" spans="1:12" ht="18.75" customHeight="1">
      <c r="A112" s="9" t="s">
        <v>58</v>
      </c>
      <c r="B112" s="8">
        <v>5</v>
      </c>
      <c r="D112" s="91">
        <v>-334971</v>
      </c>
      <c r="E112" s="12"/>
      <c r="F112" s="91">
        <v>-420033</v>
      </c>
      <c r="G112" s="12"/>
      <c r="H112" s="74">
        <v>-102302</v>
      </c>
      <c r="I112" s="12"/>
      <c r="J112" s="74">
        <v>-137607</v>
      </c>
    </row>
    <row r="113" spans="1:12" ht="11.75" customHeight="1">
      <c r="D113" s="67"/>
      <c r="E113" s="12"/>
      <c r="F113" s="67"/>
      <c r="G113" s="12"/>
      <c r="H113" s="12"/>
      <c r="I113" s="12"/>
      <c r="J113" s="12"/>
    </row>
    <row r="114" spans="1:12" s="288" customFormat="1" ht="19.5" customHeight="1">
      <c r="A114" s="285" t="s">
        <v>215</v>
      </c>
      <c r="B114" s="301"/>
      <c r="C114" s="302"/>
      <c r="D114" s="300">
        <f>SUM(D107:D112)</f>
        <v>173063</v>
      </c>
      <c r="E114" s="303"/>
      <c r="F114" s="300">
        <f>SUM(F107:F112)</f>
        <v>263038</v>
      </c>
      <c r="G114" s="303"/>
      <c r="H114" s="300">
        <f>SUM(H107:H112)</f>
        <v>40581</v>
      </c>
      <c r="I114" s="303"/>
      <c r="J114" s="300">
        <f>SUM(J107:J112)</f>
        <v>63058</v>
      </c>
      <c r="K114" s="304"/>
    </row>
    <row r="115" spans="1:12" ht="18.75" customHeight="1">
      <c r="A115" s="9" t="s">
        <v>59</v>
      </c>
      <c r="D115" s="67">
        <v>-2327</v>
      </c>
      <c r="E115" s="5"/>
      <c r="F115" s="67">
        <v>-22807</v>
      </c>
      <c r="G115" s="5"/>
      <c r="H115" s="12">
        <v>-301</v>
      </c>
      <c r="I115" s="5"/>
      <c r="J115" s="12">
        <v>-15982</v>
      </c>
    </row>
    <row r="116" spans="1:12" ht="18.75" customHeight="1">
      <c r="A116" s="221" t="s">
        <v>220</v>
      </c>
      <c r="B116" s="8">
        <v>12</v>
      </c>
      <c r="D116" s="67">
        <v>-25932</v>
      </c>
      <c r="E116" s="5"/>
      <c r="F116" s="112">
        <v>0</v>
      </c>
      <c r="G116" s="5"/>
      <c r="H116" s="12">
        <v>-2</v>
      </c>
      <c r="I116" s="5"/>
      <c r="J116" s="119">
        <v>0</v>
      </c>
    </row>
    <row r="117" spans="1:12" ht="18.75" customHeight="1">
      <c r="A117" s="9" t="s">
        <v>221</v>
      </c>
      <c r="B117" s="14"/>
      <c r="C117" s="14"/>
      <c r="D117" s="14"/>
      <c r="E117" s="14"/>
      <c r="F117" s="14"/>
      <c r="G117" s="14"/>
      <c r="H117" s="14"/>
      <c r="I117" s="14"/>
      <c r="J117" s="14"/>
    </row>
    <row r="118" spans="1:12" ht="18.75" customHeight="1">
      <c r="A118" s="9" t="s">
        <v>222</v>
      </c>
      <c r="B118" s="8">
        <v>6</v>
      </c>
      <c r="D118" s="91">
        <v>1516</v>
      </c>
      <c r="E118" s="12"/>
      <c r="F118" s="91">
        <v>-10344</v>
      </c>
      <c r="G118" s="12"/>
      <c r="H118" s="125">
        <v>0</v>
      </c>
      <c r="I118" s="12"/>
      <c r="J118" s="125">
        <v>0</v>
      </c>
    </row>
    <row r="119" spans="1:12" ht="18.75" customHeight="1">
      <c r="A119" s="16" t="s">
        <v>104</v>
      </c>
      <c r="D119" s="73">
        <f>SUM(D114:D118)</f>
        <v>146320</v>
      </c>
      <c r="E119" s="26"/>
      <c r="F119" s="73">
        <f>SUM(F114:F118)</f>
        <v>229887</v>
      </c>
      <c r="G119" s="26"/>
      <c r="H119" s="73">
        <f>SUM(H114:H118)</f>
        <v>40278</v>
      </c>
      <c r="I119" s="26"/>
      <c r="J119" s="73">
        <f>SUM(J114:J118)</f>
        <v>47076</v>
      </c>
    </row>
    <row r="120" spans="1:12" ht="18.75" customHeight="1">
      <c r="A120" s="9" t="s">
        <v>100</v>
      </c>
      <c r="D120" s="92">
        <v>-28201</v>
      </c>
      <c r="E120" s="12"/>
      <c r="F120" s="92">
        <v>-45502</v>
      </c>
      <c r="G120" s="12"/>
      <c r="H120" s="74">
        <v>-8040</v>
      </c>
      <c r="I120" s="12"/>
      <c r="J120" s="74">
        <v>-9580</v>
      </c>
    </row>
    <row r="121" spans="1:12" ht="18.75" customHeight="1" thickBot="1">
      <c r="A121" s="16" t="s">
        <v>105</v>
      </c>
      <c r="B121" s="20"/>
      <c r="C121" s="16"/>
      <c r="D121" s="75">
        <f>SUM(D119:D120)</f>
        <v>118119</v>
      </c>
      <c r="E121" s="23"/>
      <c r="F121" s="75">
        <f>SUM(F119:F120)</f>
        <v>184385</v>
      </c>
      <c r="G121" s="23"/>
      <c r="H121" s="70">
        <f>SUM(H119:H120)</f>
        <v>32238</v>
      </c>
      <c r="I121" s="23"/>
      <c r="J121" s="70">
        <f>SUM(J119:J120)</f>
        <v>37496</v>
      </c>
    </row>
    <row r="122" spans="1:12" ht="14.5" thickTop="1">
      <c r="D122" s="95"/>
      <c r="E122" s="12"/>
      <c r="F122" s="95"/>
      <c r="G122" s="12"/>
      <c r="H122" s="95"/>
      <c r="I122" s="12"/>
      <c r="J122" s="95"/>
    </row>
    <row r="123" spans="1:12" s="13" customFormat="1" ht="18.75" customHeight="1">
      <c r="A123" s="1" t="s">
        <v>0</v>
      </c>
      <c r="B123" s="2"/>
      <c r="C123" s="9"/>
      <c r="D123" s="12"/>
      <c r="E123" s="12"/>
      <c r="F123" s="12"/>
      <c r="G123" s="12"/>
      <c r="H123" s="12"/>
      <c r="I123" s="12"/>
      <c r="J123" s="12"/>
      <c r="L123" s="14"/>
    </row>
    <row r="124" spans="1:12" s="13" customFormat="1" ht="18.75" customHeight="1">
      <c r="A124" s="27" t="s">
        <v>41</v>
      </c>
      <c r="B124" s="8"/>
      <c r="C124" s="9"/>
      <c r="D124" s="10"/>
      <c r="E124" s="11"/>
      <c r="F124" s="10"/>
      <c r="G124" s="11"/>
      <c r="H124" s="11"/>
      <c r="I124" s="11"/>
      <c r="J124" s="11"/>
      <c r="L124" s="14"/>
    </row>
    <row r="126" spans="1:12" s="13" customFormat="1" ht="18.75" customHeight="1">
      <c r="A126" s="9" t="s">
        <v>42</v>
      </c>
      <c r="B126" s="8"/>
      <c r="C126" s="9"/>
      <c r="D126" s="365" t="s">
        <v>2</v>
      </c>
      <c r="E126" s="365"/>
      <c r="F126" s="365"/>
      <c r="G126" s="15"/>
      <c r="H126" s="366" t="s">
        <v>3</v>
      </c>
      <c r="I126" s="366"/>
      <c r="J126" s="366"/>
      <c r="L126" s="14"/>
    </row>
    <row r="127" spans="1:12" s="13" customFormat="1" ht="18.75" customHeight="1">
      <c r="A127" s="9"/>
      <c r="B127" s="8"/>
      <c r="C127" s="16"/>
      <c r="D127" s="365" t="s">
        <v>4</v>
      </c>
      <c r="E127" s="365"/>
      <c r="F127" s="365"/>
      <c r="G127" s="10"/>
      <c r="H127" s="365" t="s">
        <v>4</v>
      </c>
      <c r="I127" s="365"/>
      <c r="J127" s="365"/>
      <c r="L127" s="14"/>
    </row>
    <row r="128" spans="1:12" s="13" customFormat="1" ht="18.75" customHeight="1">
      <c r="A128" s="9"/>
      <c r="B128" s="8"/>
      <c r="C128" s="16"/>
      <c r="D128" s="367" t="s">
        <v>120</v>
      </c>
      <c r="E128" s="368"/>
      <c r="F128" s="368"/>
      <c r="G128" s="10"/>
      <c r="H128" s="367" t="s">
        <v>120</v>
      </c>
      <c r="I128" s="368"/>
      <c r="J128" s="368"/>
      <c r="L128" s="14"/>
    </row>
    <row r="129" spans="1:12" s="13" customFormat="1" ht="18.75" customHeight="1">
      <c r="A129" s="9"/>
      <c r="B129" s="8"/>
      <c r="C129" s="16"/>
      <c r="D129" s="371" t="s">
        <v>119</v>
      </c>
      <c r="E129" s="371"/>
      <c r="F129" s="371"/>
      <c r="G129" s="83"/>
      <c r="H129" s="371" t="s">
        <v>119</v>
      </c>
      <c r="I129" s="371"/>
      <c r="J129" s="371"/>
      <c r="L129" s="14"/>
    </row>
    <row r="130" spans="1:12" s="13" customFormat="1" ht="18.75" customHeight="1">
      <c r="A130" s="9"/>
      <c r="B130" s="2"/>
      <c r="C130" s="16"/>
      <c r="D130" s="232" t="s">
        <v>193</v>
      </c>
      <c r="E130" s="231"/>
      <c r="F130" s="232" t="s">
        <v>159</v>
      </c>
      <c r="G130" s="231"/>
      <c r="H130" s="232" t="s">
        <v>193</v>
      </c>
      <c r="I130" s="231"/>
      <c r="J130" s="232" t="s">
        <v>159</v>
      </c>
      <c r="L130" s="14"/>
    </row>
    <row r="131" spans="1:12" s="13" customFormat="1" ht="18.75" hidden="1" customHeight="1">
      <c r="A131" s="9"/>
      <c r="B131" s="2"/>
      <c r="C131" s="16"/>
      <c r="D131" s="25"/>
      <c r="E131" s="18"/>
      <c r="F131" s="25"/>
      <c r="G131" s="18"/>
      <c r="H131" s="25"/>
      <c r="I131" s="18"/>
      <c r="J131" s="25"/>
      <c r="L131" s="14"/>
    </row>
    <row r="132" spans="1:12" s="13" customFormat="1" ht="18.75" customHeight="1">
      <c r="A132" s="9"/>
      <c r="B132" s="8"/>
      <c r="C132" s="9"/>
      <c r="D132" s="372" t="s">
        <v>9</v>
      </c>
      <c r="E132" s="372"/>
      <c r="F132" s="372"/>
      <c r="G132" s="372"/>
      <c r="H132" s="372"/>
      <c r="I132" s="372"/>
      <c r="J132" s="372"/>
      <c r="L132" s="14"/>
    </row>
    <row r="133" spans="1:12" s="13" customFormat="1" ht="18.75" customHeight="1">
      <c r="A133" s="16" t="s">
        <v>105</v>
      </c>
      <c r="B133" s="94"/>
      <c r="C133" s="16"/>
      <c r="D133" s="26">
        <f>D121</f>
        <v>118119</v>
      </c>
      <c r="E133" s="26"/>
      <c r="F133" s="26">
        <f>F121</f>
        <v>184385</v>
      </c>
      <c r="G133" s="26"/>
      <c r="H133" s="26">
        <f>H121</f>
        <v>32238</v>
      </c>
      <c r="I133" s="26"/>
      <c r="J133" s="26">
        <f>J121</f>
        <v>37496</v>
      </c>
      <c r="L133" s="14"/>
    </row>
    <row r="134" spans="1:12" s="13" customFormat="1" ht="18.75" customHeight="1">
      <c r="A134" s="9"/>
      <c r="B134" s="8"/>
      <c r="C134" s="9"/>
      <c r="D134" s="5"/>
      <c r="E134" s="5"/>
      <c r="F134" s="5"/>
      <c r="G134" s="5"/>
      <c r="H134" s="5"/>
      <c r="I134" s="5"/>
      <c r="J134" s="5"/>
      <c r="L134" s="14"/>
    </row>
    <row r="135" spans="1:12" s="288" customFormat="1" ht="19.5" customHeight="1">
      <c r="A135" s="286" t="s">
        <v>190</v>
      </c>
      <c r="B135" s="220"/>
      <c r="C135" s="221"/>
      <c r="D135" s="287"/>
      <c r="E135" s="236"/>
      <c r="F135" s="287"/>
      <c r="G135" s="236"/>
      <c r="H135" s="236"/>
      <c r="I135" s="236"/>
      <c r="J135" s="236"/>
    </row>
    <row r="136" spans="1:12" s="288" customFormat="1" ht="19.5" customHeight="1">
      <c r="A136" s="289" t="s">
        <v>216</v>
      </c>
      <c r="B136" s="220"/>
      <c r="C136" s="221"/>
      <c r="D136" s="287"/>
      <c r="E136" s="236"/>
      <c r="F136" s="287"/>
      <c r="G136" s="236"/>
      <c r="H136" s="236"/>
      <c r="I136" s="236"/>
      <c r="J136" s="236"/>
    </row>
    <row r="137" spans="1:12" s="288" customFormat="1" ht="19.5" customHeight="1">
      <c r="A137" s="289" t="s">
        <v>217</v>
      </c>
      <c r="B137" s="220"/>
      <c r="C137" s="221"/>
      <c r="D137" s="287"/>
      <c r="E137" s="236"/>
      <c r="F137" s="287"/>
      <c r="G137" s="236"/>
      <c r="H137" s="236"/>
      <c r="I137" s="236"/>
      <c r="J137" s="236"/>
    </row>
    <row r="138" spans="1:12" s="288" customFormat="1" ht="19.5" customHeight="1">
      <c r="A138" s="290" t="s">
        <v>267</v>
      </c>
      <c r="B138" s="220"/>
      <c r="C138" s="221"/>
      <c r="D138" s="287"/>
      <c r="E138" s="236"/>
      <c r="F138" s="287"/>
      <c r="G138" s="236"/>
      <c r="H138" s="236"/>
      <c r="I138" s="236"/>
      <c r="J138" s="236"/>
    </row>
    <row r="139" spans="1:12" s="288" customFormat="1" ht="19.5" customHeight="1">
      <c r="A139" s="290" t="s">
        <v>218</v>
      </c>
      <c r="B139" s="220"/>
      <c r="C139" s="221"/>
      <c r="D139" s="291">
        <v>-2524</v>
      </c>
      <c r="E139" s="236"/>
      <c r="F139" s="287">
        <v>0</v>
      </c>
      <c r="G139" s="236"/>
      <c r="H139" s="291">
        <v>0</v>
      </c>
      <c r="I139" s="291"/>
      <c r="J139" s="291">
        <v>0</v>
      </c>
    </row>
    <row r="140" spans="1:12" s="288" customFormat="1" ht="19.5" customHeight="1">
      <c r="A140" s="290" t="s">
        <v>170</v>
      </c>
      <c r="B140" s="220"/>
      <c r="C140" s="221"/>
      <c r="D140" s="291">
        <v>0</v>
      </c>
      <c r="E140" s="236"/>
      <c r="F140" s="291">
        <v>9482</v>
      </c>
      <c r="G140" s="236"/>
      <c r="H140" s="291">
        <v>0</v>
      </c>
      <c r="I140" s="236"/>
      <c r="J140" s="236">
        <v>10849</v>
      </c>
    </row>
    <row r="141" spans="1:12" s="288" customFormat="1" ht="19.5" customHeight="1">
      <c r="A141" s="290" t="s">
        <v>171</v>
      </c>
      <c r="B141" s="220"/>
      <c r="C141" s="221"/>
      <c r="D141" s="291"/>
      <c r="E141" s="236"/>
      <c r="F141" s="291"/>
      <c r="G141" s="236"/>
      <c r="H141" s="236"/>
      <c r="I141" s="236"/>
      <c r="J141" s="236"/>
    </row>
    <row r="142" spans="1:12" s="288" customFormat="1" ht="19.5" customHeight="1">
      <c r="A142" s="290" t="s">
        <v>219</v>
      </c>
      <c r="B142" s="220"/>
      <c r="C142" s="221"/>
      <c r="D142" s="293">
        <v>505</v>
      </c>
      <c r="E142" s="236"/>
      <c r="F142" s="293">
        <v>-1897</v>
      </c>
      <c r="G142" s="236"/>
      <c r="H142" s="293">
        <v>0</v>
      </c>
      <c r="I142" s="236"/>
      <c r="J142" s="361">
        <v>-2170</v>
      </c>
    </row>
    <row r="143" spans="1:12" s="288" customFormat="1" ht="19.5" customHeight="1">
      <c r="A143" s="295" t="s">
        <v>268</v>
      </c>
      <c r="B143" s="220"/>
      <c r="C143" s="221"/>
      <c r="D143" s="296">
        <f>SUM(D139:D142)</f>
        <v>-2019</v>
      </c>
      <c r="E143" s="297"/>
      <c r="F143" s="296">
        <f>SUM(F139:F142)</f>
        <v>7585</v>
      </c>
      <c r="G143" s="297"/>
      <c r="H143" s="296">
        <f>SUM(H139:H142)</f>
        <v>0</v>
      </c>
      <c r="I143" s="297"/>
      <c r="J143" s="296">
        <f>SUM(J139:J142)</f>
        <v>8679</v>
      </c>
    </row>
    <row r="144" spans="1:12" s="288" customFormat="1" ht="19.5" customHeight="1" thickBot="1">
      <c r="A144" s="285" t="s">
        <v>60</v>
      </c>
      <c r="B144" s="298"/>
      <c r="C144" s="285"/>
      <c r="D144" s="299">
        <f>SUM(D143,D133)</f>
        <v>116100</v>
      </c>
      <c r="E144" s="300"/>
      <c r="F144" s="299">
        <f>SUM(F143,F133)</f>
        <v>191970</v>
      </c>
      <c r="G144" s="300"/>
      <c r="H144" s="299">
        <f>SUM(H143,H133)</f>
        <v>32238</v>
      </c>
      <c r="I144" s="300"/>
      <c r="J144" s="299">
        <f>SUM(J143,J133)</f>
        <v>46175</v>
      </c>
    </row>
    <row r="145" spans="1:12" s="13" customFormat="1" ht="18.75" customHeight="1" thickTop="1">
      <c r="A145" s="9"/>
      <c r="B145" s="8"/>
      <c r="C145" s="9"/>
      <c r="D145" s="12"/>
      <c r="E145" s="12"/>
      <c r="F145" s="12"/>
      <c r="G145" s="12"/>
      <c r="H145" s="12"/>
      <c r="I145" s="12"/>
      <c r="J145" s="12"/>
      <c r="L145" s="14"/>
    </row>
    <row r="146" spans="1:12" s="13" customFormat="1" ht="18.75" customHeight="1">
      <c r="A146" s="16" t="s">
        <v>106</v>
      </c>
      <c r="B146" s="20"/>
      <c r="C146" s="16"/>
      <c r="D146" s="73"/>
      <c r="E146" s="23"/>
      <c r="F146" s="73"/>
      <c r="G146" s="23"/>
      <c r="H146" s="26"/>
      <c r="I146" s="23"/>
      <c r="J146" s="26"/>
      <c r="L146" s="14"/>
    </row>
    <row r="147" spans="1:12" s="13" customFormat="1" ht="18.75" customHeight="1">
      <c r="A147" s="9" t="s">
        <v>152</v>
      </c>
      <c r="B147" s="20"/>
      <c r="C147" s="16"/>
      <c r="D147" s="93">
        <v>124165</v>
      </c>
      <c r="E147" s="98"/>
      <c r="F147" s="93">
        <v>190907</v>
      </c>
      <c r="G147" s="12"/>
      <c r="H147" s="98">
        <f>H133</f>
        <v>32238</v>
      </c>
      <c r="I147" s="12"/>
      <c r="J147" s="98">
        <f>J133</f>
        <v>37496</v>
      </c>
      <c r="L147" s="14"/>
    </row>
    <row r="148" spans="1:12" s="13" customFormat="1" ht="18.75" customHeight="1">
      <c r="A148" s="9" t="s">
        <v>61</v>
      </c>
      <c r="B148" s="2"/>
      <c r="C148" s="9"/>
      <c r="D148" s="67">
        <v>-6046</v>
      </c>
      <c r="E148" s="12"/>
      <c r="F148" s="67">
        <v>-6522</v>
      </c>
      <c r="G148" s="12"/>
      <c r="H148" s="134">
        <v>0</v>
      </c>
      <c r="I148" s="119"/>
      <c r="J148" s="134">
        <v>0</v>
      </c>
      <c r="L148" s="14"/>
    </row>
    <row r="149" spans="1:12" s="13" customFormat="1" ht="18.75" customHeight="1" thickBot="1">
      <c r="A149" s="16"/>
      <c r="B149" s="99"/>
      <c r="C149" s="9"/>
      <c r="D149" s="76">
        <f>SUM(D147:D148)</f>
        <v>118119</v>
      </c>
      <c r="E149" s="23"/>
      <c r="F149" s="76">
        <f>SUM(F147:F148)</f>
        <v>184385</v>
      </c>
      <c r="G149" s="23"/>
      <c r="H149" s="70">
        <f>SUM(H147:H148)</f>
        <v>32238</v>
      </c>
      <c r="I149" s="23"/>
      <c r="J149" s="70">
        <f>SUM(J147:J148)</f>
        <v>37496</v>
      </c>
      <c r="L149" s="14"/>
    </row>
    <row r="150" spans="1:12" s="13" customFormat="1" ht="18.75" customHeight="1" thickTop="1">
      <c r="A150" s="16"/>
      <c r="B150" s="99"/>
      <c r="C150" s="9"/>
      <c r="D150" s="73"/>
      <c r="E150" s="23"/>
      <c r="F150" s="73"/>
      <c r="G150" s="23"/>
      <c r="H150" s="26"/>
      <c r="I150" s="23"/>
      <c r="J150" s="26"/>
      <c r="L150" s="14"/>
    </row>
    <row r="151" spans="1:12" s="13" customFormat="1" ht="18.75" customHeight="1">
      <c r="A151" s="16" t="s">
        <v>189</v>
      </c>
      <c r="B151" s="20"/>
      <c r="C151" s="16"/>
      <c r="D151" s="26"/>
      <c r="E151" s="23"/>
      <c r="F151" s="26"/>
      <c r="G151" s="23"/>
      <c r="H151" s="26"/>
      <c r="I151" s="23"/>
      <c r="J151" s="26"/>
      <c r="L151" s="14"/>
    </row>
    <row r="152" spans="1:12" s="13" customFormat="1" ht="18.75" customHeight="1">
      <c r="A152" s="9" t="s">
        <v>153</v>
      </c>
      <c r="B152" s="20"/>
      <c r="C152" s="16"/>
      <c r="D152" s="68">
        <v>122146</v>
      </c>
      <c r="E152" s="12"/>
      <c r="F152" s="68">
        <v>198201</v>
      </c>
      <c r="G152" s="12"/>
      <c r="H152" s="5">
        <v>32238</v>
      </c>
      <c r="I152" s="12"/>
      <c r="J152" s="5">
        <v>46175</v>
      </c>
      <c r="L152" s="14"/>
    </row>
    <row r="153" spans="1:12" s="13" customFormat="1" ht="18.75" customHeight="1">
      <c r="A153" s="9" t="s">
        <v>62</v>
      </c>
      <c r="B153" s="2"/>
      <c r="C153" s="9"/>
      <c r="D153" s="91">
        <v>-6046</v>
      </c>
      <c r="E153" s="12"/>
      <c r="F153" s="91">
        <v>-6231</v>
      </c>
      <c r="G153" s="12"/>
      <c r="H153" s="134">
        <v>0</v>
      </c>
      <c r="I153" s="119"/>
      <c r="J153" s="134">
        <v>0</v>
      </c>
      <c r="L153" s="14"/>
    </row>
    <row r="154" spans="1:12" s="13" customFormat="1" ht="18.75" customHeight="1" thickBot="1">
      <c r="A154" s="16"/>
      <c r="B154" s="99"/>
      <c r="C154" s="9"/>
      <c r="D154" s="70">
        <f>SUM(D152:D153)</f>
        <v>116100</v>
      </c>
      <c r="E154" s="23"/>
      <c r="F154" s="70">
        <f>SUM(F152:F153)</f>
        <v>191970</v>
      </c>
      <c r="G154" s="23"/>
      <c r="H154" s="187">
        <f>SUM(H152:H153)</f>
        <v>32238</v>
      </c>
      <c r="I154" s="23"/>
      <c r="J154" s="70">
        <f>SUM(J152:J153)</f>
        <v>46175</v>
      </c>
      <c r="L154" s="14"/>
    </row>
    <row r="155" spans="1:12" s="13" customFormat="1" ht="18.75" customHeight="1" thickTop="1">
      <c r="A155" s="9"/>
      <c r="B155" s="8"/>
      <c r="C155" s="9"/>
      <c r="D155" s="10"/>
      <c r="E155" s="11"/>
      <c r="F155" s="10"/>
      <c r="G155" s="11"/>
      <c r="H155" s="11"/>
      <c r="I155" s="11"/>
      <c r="J155" s="11"/>
      <c r="L155" s="14"/>
    </row>
    <row r="156" spans="1:12" s="13" customFormat="1" ht="18.75" customHeight="1" thickBot="1">
      <c r="A156" s="16" t="s">
        <v>261</v>
      </c>
      <c r="B156" s="8"/>
      <c r="C156" s="9"/>
      <c r="D156" s="84">
        <f>D147/'BS-2-3'!D76</f>
        <v>0.28119557660210026</v>
      </c>
      <c r="E156" s="100"/>
      <c r="F156" s="84">
        <v>0.432</v>
      </c>
      <c r="G156" s="100"/>
      <c r="H156" s="84">
        <f>H147/'BS-2-3'!H76</f>
        <v>7.300916521160157E-2</v>
      </c>
      <c r="I156" s="100"/>
      <c r="J156" s="84">
        <v>8.4917304369291527E-2</v>
      </c>
      <c r="L156" s="14"/>
    </row>
    <row r="157" spans="1:12" s="13" customFormat="1" ht="18.75" customHeight="1" thickTop="1">
      <c r="A157" s="9"/>
      <c r="B157" s="8"/>
      <c r="C157" s="9"/>
      <c r="D157" s="10"/>
      <c r="E157" s="11"/>
      <c r="F157" s="10"/>
      <c r="G157" s="11"/>
      <c r="H157" s="11"/>
      <c r="I157" s="11"/>
      <c r="J157" s="11"/>
      <c r="L157" s="14"/>
    </row>
  </sheetData>
  <mergeCells count="36">
    <mergeCell ref="D132:J132"/>
    <mergeCell ref="D87:J87"/>
    <mergeCell ref="D126:F126"/>
    <mergeCell ref="H126:J126"/>
    <mergeCell ref="D127:F127"/>
    <mergeCell ref="H127:J127"/>
    <mergeCell ref="D128:F128"/>
    <mergeCell ref="H128:J128"/>
    <mergeCell ref="D83:F83"/>
    <mergeCell ref="H83:J83"/>
    <mergeCell ref="D84:F84"/>
    <mergeCell ref="H84:J84"/>
    <mergeCell ref="D129:F129"/>
    <mergeCell ref="H129:J129"/>
    <mergeCell ref="D53:J53"/>
    <mergeCell ref="D81:F81"/>
    <mergeCell ref="H81:J81"/>
    <mergeCell ref="D82:F82"/>
    <mergeCell ref="H82:J82"/>
    <mergeCell ref="D48:F48"/>
    <mergeCell ref="H48:J48"/>
    <mergeCell ref="D49:F49"/>
    <mergeCell ref="H49:J49"/>
    <mergeCell ref="D50:F50"/>
    <mergeCell ref="H50:J50"/>
    <mergeCell ref="D7:F7"/>
    <mergeCell ref="H7:J7"/>
    <mergeCell ref="D9:J9"/>
    <mergeCell ref="D47:F47"/>
    <mergeCell ref="H47:J47"/>
    <mergeCell ref="D4:F4"/>
    <mergeCell ref="H4:J4"/>
    <mergeCell ref="D5:F5"/>
    <mergeCell ref="H5:J5"/>
    <mergeCell ref="D6:F6"/>
    <mergeCell ref="H6:J6"/>
  </mergeCells>
  <pageMargins left="0.7" right="0.5" top="0.65" bottom="0.5" header="0.5" footer="0.5"/>
  <pageSetup paperSize="9" scale="85" firstPageNumber="4" fitToWidth="3" fitToHeight="4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43" max="9" man="1"/>
    <brk id="77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5"/>
  <sheetViews>
    <sheetView view="pageBreakPreview" zoomScale="80" zoomScaleNormal="70" zoomScaleSheetLayoutView="80" workbookViewId="0">
      <selection activeCell="A14" sqref="A14"/>
    </sheetView>
  </sheetViews>
  <sheetFormatPr defaultColWidth="9.08984375" defaultRowHeight="19.5" customHeight="1"/>
  <cols>
    <col min="1" max="1" width="55.36328125" style="14" customWidth="1"/>
    <col min="2" max="2" width="7.08984375" style="8" customWidth="1"/>
    <col min="3" max="3" width="12.6328125" style="11" customWidth="1"/>
    <col min="4" max="4" width="0.90625" style="10" customWidth="1"/>
    <col min="5" max="5" width="12.6328125" style="10" customWidth="1"/>
    <col min="6" max="6" width="1" style="10" customWidth="1"/>
    <col min="7" max="7" width="12.6328125" style="10" customWidth="1"/>
    <col min="8" max="8" width="1" style="10" customWidth="1"/>
    <col min="9" max="9" width="12.6328125" style="10" customWidth="1"/>
    <col min="10" max="10" width="0.90625" style="10" customWidth="1"/>
    <col min="11" max="11" width="14.6328125" style="10" customWidth="1"/>
    <col min="12" max="12" width="1" style="11" customWidth="1"/>
    <col min="13" max="13" width="19.54296875" style="11" customWidth="1"/>
    <col min="14" max="14" width="1" style="10" customWidth="1"/>
    <col min="15" max="15" width="14.08984375" style="11" customWidth="1"/>
    <col min="16" max="16" width="0.90625" style="10" customWidth="1"/>
    <col min="17" max="17" width="13.36328125" style="11" customWidth="1"/>
    <col min="18" max="18" width="0.90625" style="11" customWidth="1"/>
    <col min="19" max="19" width="13.36328125" style="10" customWidth="1"/>
    <col min="20" max="20" width="13.08984375" style="14" bestFit="1" customWidth="1"/>
    <col min="21" max="21" width="5.08984375" style="6" bestFit="1" customWidth="1"/>
    <col min="22" max="16384" width="9.08984375" style="6"/>
  </cols>
  <sheetData>
    <row r="1" spans="1:28" s="152" customFormat="1" ht="19.5" customHeight="1">
      <c r="A1" s="1" t="s">
        <v>0</v>
      </c>
      <c r="B1" s="145"/>
      <c r="C1" s="146"/>
      <c r="D1" s="147"/>
      <c r="E1" s="148"/>
      <c r="F1" s="148"/>
      <c r="G1" s="148"/>
      <c r="H1" s="148"/>
      <c r="I1" s="149"/>
      <c r="J1" s="150"/>
      <c r="K1" s="149"/>
      <c r="L1" s="146"/>
      <c r="M1" s="148"/>
      <c r="N1" s="149"/>
      <c r="O1" s="146"/>
      <c r="P1" s="149"/>
      <c r="Q1" s="146"/>
      <c r="R1" s="146"/>
      <c r="S1" s="148"/>
      <c r="T1" s="151"/>
    </row>
    <row r="2" spans="1:28" s="144" customFormat="1" ht="19.5" customHeight="1">
      <c r="A2" s="7" t="s">
        <v>174</v>
      </c>
      <c r="B2" s="137"/>
      <c r="C2" s="138"/>
      <c r="D2" s="139"/>
      <c r="E2" s="140"/>
      <c r="F2" s="140"/>
      <c r="G2" s="140"/>
      <c r="H2" s="140"/>
      <c r="I2" s="141"/>
      <c r="J2" s="142"/>
      <c r="K2" s="141"/>
      <c r="L2" s="138"/>
      <c r="M2" s="140"/>
      <c r="N2" s="141"/>
      <c r="O2" s="138"/>
      <c r="P2" s="141"/>
      <c r="Q2" s="138"/>
      <c r="R2" s="138"/>
      <c r="S2" s="140"/>
      <c r="T2" s="143"/>
    </row>
    <row r="3" spans="1:28" ht="19.5" customHeight="1">
      <c r="A3" s="33"/>
      <c r="B3" s="2"/>
      <c r="C3" s="34"/>
      <c r="D3" s="35"/>
      <c r="E3" s="4"/>
      <c r="F3" s="4"/>
      <c r="G3" s="4"/>
      <c r="H3" s="4"/>
      <c r="I3" s="4"/>
      <c r="J3" s="28"/>
      <c r="K3" s="4"/>
      <c r="L3" s="34"/>
      <c r="M3" s="4"/>
      <c r="N3" s="4"/>
      <c r="O3" s="34"/>
      <c r="P3" s="4"/>
      <c r="Q3" s="34"/>
      <c r="R3" s="34"/>
      <c r="S3" s="4"/>
    </row>
    <row r="4" spans="1:28" ht="19.5" customHeight="1">
      <c r="A4" s="16"/>
      <c r="C4" s="365" t="s">
        <v>63</v>
      </c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"/>
      <c r="U4" s="36"/>
      <c r="V4" s="36"/>
      <c r="W4" s="36"/>
      <c r="X4" s="36"/>
      <c r="Y4" s="36"/>
      <c r="Z4" s="36"/>
      <c r="AA4" s="36"/>
      <c r="AB4" s="36"/>
    </row>
    <row r="5" spans="1:28" ht="19.5" customHeight="1">
      <c r="A5" s="16"/>
      <c r="C5" s="15"/>
      <c r="D5" s="15"/>
      <c r="E5" s="28"/>
      <c r="F5" s="3"/>
      <c r="G5" s="3"/>
      <c r="H5" s="3"/>
      <c r="L5" s="15"/>
      <c r="M5" s="28" t="s">
        <v>128</v>
      </c>
      <c r="N5" s="15"/>
      <c r="O5" s="15"/>
      <c r="P5" s="15"/>
      <c r="Q5" s="15"/>
      <c r="R5" s="15"/>
      <c r="S5" s="15"/>
      <c r="T5" s="36"/>
      <c r="U5" s="36"/>
      <c r="V5" s="36"/>
      <c r="W5" s="36"/>
      <c r="X5" s="36"/>
      <c r="Y5" s="36"/>
      <c r="Z5" s="36"/>
      <c r="AA5" s="36"/>
      <c r="AB5" s="36"/>
    </row>
    <row r="6" spans="1:28" s="39" customFormat="1" ht="19.5" customHeight="1">
      <c r="A6" s="37"/>
      <c r="B6" s="8"/>
      <c r="C6" s="32"/>
      <c r="D6" s="32"/>
      <c r="E6" s="32"/>
      <c r="F6" s="32"/>
      <c r="G6" s="32"/>
      <c r="H6" s="32"/>
      <c r="I6" s="373" t="s">
        <v>35</v>
      </c>
      <c r="J6" s="373"/>
      <c r="K6" s="373"/>
      <c r="L6" s="31"/>
      <c r="M6" s="111" t="s">
        <v>110</v>
      </c>
      <c r="N6" s="32"/>
      <c r="P6" s="31"/>
      <c r="Q6" s="31"/>
      <c r="R6" s="31"/>
      <c r="S6" s="31"/>
      <c r="T6" s="37"/>
    </row>
    <row r="7" spans="1:28" s="39" customFormat="1" ht="19.5" customHeight="1">
      <c r="A7" s="37"/>
      <c r="B7" s="8"/>
      <c r="C7" s="32"/>
      <c r="D7" s="32"/>
      <c r="E7" s="32"/>
      <c r="F7" s="32"/>
      <c r="G7" s="32"/>
      <c r="H7" s="32"/>
      <c r="I7" s="217"/>
      <c r="J7" s="217"/>
      <c r="K7" s="217"/>
      <c r="L7" s="31"/>
      <c r="M7" s="217" t="s">
        <v>225</v>
      </c>
      <c r="N7" s="32"/>
      <c r="O7" s="32" t="s">
        <v>40</v>
      </c>
      <c r="P7" s="31"/>
      <c r="Q7" s="31"/>
      <c r="R7" s="31"/>
      <c r="S7" s="31"/>
      <c r="T7" s="37"/>
    </row>
    <row r="8" spans="1:28" s="39" customFormat="1" ht="19.5" customHeight="1">
      <c r="A8" s="37"/>
      <c r="B8" s="8"/>
      <c r="C8" s="32" t="s">
        <v>64</v>
      </c>
      <c r="D8" s="32"/>
      <c r="E8" s="32"/>
      <c r="F8" s="32"/>
      <c r="G8" s="32"/>
      <c r="H8" s="32"/>
      <c r="I8" s="32"/>
      <c r="J8" s="32"/>
      <c r="K8" s="38"/>
      <c r="L8" s="31"/>
      <c r="M8" s="32" t="s">
        <v>227</v>
      </c>
      <c r="N8" s="32"/>
      <c r="O8" s="32" t="s">
        <v>108</v>
      </c>
      <c r="P8" s="31"/>
      <c r="Q8" s="17" t="s">
        <v>65</v>
      </c>
      <c r="R8" s="31"/>
      <c r="S8" s="38"/>
      <c r="T8" s="37"/>
    </row>
    <row r="9" spans="1:28" s="39" customFormat="1" ht="19.5" customHeight="1">
      <c r="A9" s="37"/>
      <c r="B9" s="8"/>
      <c r="C9" s="32" t="s">
        <v>107</v>
      </c>
      <c r="D9" s="32"/>
      <c r="E9" s="32" t="s">
        <v>66</v>
      </c>
      <c r="F9" s="32"/>
      <c r="G9" s="32"/>
      <c r="H9" s="32"/>
      <c r="I9" s="32" t="s">
        <v>67</v>
      </c>
      <c r="J9" s="32"/>
      <c r="K9" s="32"/>
      <c r="L9" s="31"/>
      <c r="M9" s="32" t="s">
        <v>226</v>
      </c>
      <c r="N9" s="32"/>
      <c r="O9" s="32" t="s">
        <v>109</v>
      </c>
      <c r="P9" s="32"/>
      <c r="Q9" s="32" t="s">
        <v>68</v>
      </c>
      <c r="R9" s="32"/>
      <c r="S9" s="28" t="s">
        <v>69</v>
      </c>
      <c r="T9" s="37"/>
    </row>
    <row r="10" spans="1:28" s="39" customFormat="1" ht="19.5" customHeight="1">
      <c r="A10" s="37"/>
      <c r="B10" s="8" t="s">
        <v>7</v>
      </c>
      <c r="C10" s="32" t="s">
        <v>79</v>
      </c>
      <c r="D10" s="32"/>
      <c r="E10" s="28" t="s">
        <v>70</v>
      </c>
      <c r="F10" s="28"/>
      <c r="G10" s="28" t="s">
        <v>118</v>
      </c>
      <c r="H10" s="28"/>
      <c r="I10" s="28" t="s">
        <v>71</v>
      </c>
      <c r="J10" s="32"/>
      <c r="K10" s="32" t="s">
        <v>80</v>
      </c>
      <c r="L10" s="31"/>
      <c r="M10" s="28" t="s">
        <v>72</v>
      </c>
      <c r="N10" s="32"/>
      <c r="O10" s="28" t="s">
        <v>154</v>
      </c>
      <c r="P10" s="32"/>
      <c r="Q10" s="28" t="s">
        <v>73</v>
      </c>
      <c r="R10" s="28"/>
      <c r="S10" s="28" t="s">
        <v>74</v>
      </c>
      <c r="T10" s="37"/>
    </row>
    <row r="11" spans="1:28" s="39" customFormat="1" ht="19.5" customHeight="1">
      <c r="A11" s="37"/>
      <c r="B11" s="8"/>
      <c r="C11" s="374" t="s">
        <v>9</v>
      </c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"/>
    </row>
    <row r="12" spans="1:28" ht="19.5" customHeight="1">
      <c r="A12" s="177" t="s">
        <v>162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</row>
    <row r="13" spans="1:28" ht="19.5" customHeight="1">
      <c r="A13" s="41" t="s">
        <v>163</v>
      </c>
      <c r="B13" s="42"/>
      <c r="C13" s="26">
        <v>441559</v>
      </c>
      <c r="D13" s="78"/>
      <c r="E13" s="26">
        <v>2832119</v>
      </c>
      <c r="F13" s="23"/>
      <c r="G13" s="26">
        <v>96396</v>
      </c>
      <c r="H13" s="23"/>
      <c r="I13" s="26">
        <v>45209</v>
      </c>
      <c r="J13" s="78"/>
      <c r="K13" s="26">
        <v>1117212</v>
      </c>
      <c r="L13" s="78"/>
      <c r="M13" s="26">
        <v>-1735</v>
      </c>
      <c r="N13" s="78"/>
      <c r="O13" s="26">
        <f>SUM(C13:M13)</f>
        <v>4530760</v>
      </c>
      <c r="P13" s="77"/>
      <c r="Q13" s="26">
        <v>17110</v>
      </c>
      <c r="R13" s="77"/>
      <c r="S13" s="26">
        <f>SUM(O13:Q13)</f>
        <v>4547870</v>
      </c>
      <c r="T13" s="23"/>
      <c r="U13" s="23"/>
    </row>
    <row r="14" spans="1:28" s="39" customFormat="1" ht="19.5" customHeight="1">
      <c r="A14" s="41"/>
      <c r="B14" s="44"/>
      <c r="C14" s="26"/>
      <c r="D14" s="78"/>
      <c r="E14" s="26"/>
      <c r="F14" s="23"/>
      <c r="G14" s="26"/>
      <c r="H14" s="23"/>
      <c r="I14" s="26"/>
      <c r="J14" s="78"/>
      <c r="K14" s="26"/>
      <c r="L14" s="78"/>
      <c r="M14" s="26"/>
      <c r="N14" s="78"/>
      <c r="O14" s="26"/>
      <c r="P14" s="78"/>
      <c r="Q14" s="26"/>
      <c r="R14" s="78"/>
      <c r="S14" s="26"/>
      <c r="T14" s="37"/>
    </row>
    <row r="15" spans="1:28" ht="19.5" customHeight="1">
      <c r="A15" s="41" t="s">
        <v>75</v>
      </c>
      <c r="B15" s="42"/>
      <c r="C15" s="23"/>
      <c r="D15" s="78"/>
      <c r="E15" s="23"/>
      <c r="F15" s="23"/>
      <c r="G15" s="23"/>
      <c r="H15" s="23"/>
      <c r="I15" s="23"/>
      <c r="J15" s="78"/>
      <c r="K15" s="12"/>
      <c r="L15" s="78"/>
      <c r="M15" s="23"/>
      <c r="N15" s="78"/>
      <c r="O15" s="23"/>
      <c r="P15" s="78"/>
      <c r="Q15" s="12"/>
      <c r="R15" s="78"/>
      <c r="S15" s="23"/>
    </row>
    <row r="16" spans="1:28" ht="19.5" customHeight="1">
      <c r="A16" s="113" t="s">
        <v>172</v>
      </c>
      <c r="B16" s="42"/>
      <c r="C16" s="23"/>
      <c r="D16" s="78"/>
      <c r="E16" s="23"/>
      <c r="F16" s="23"/>
      <c r="G16" s="23"/>
      <c r="H16" s="23"/>
      <c r="I16" s="23"/>
      <c r="J16" s="78"/>
      <c r="K16" s="12"/>
      <c r="L16" s="78"/>
      <c r="M16" s="23"/>
      <c r="N16" s="78"/>
      <c r="O16" s="23"/>
      <c r="P16" s="78"/>
      <c r="Q16" s="12"/>
      <c r="R16" s="78"/>
      <c r="S16" s="23"/>
    </row>
    <row r="17" spans="1:20" ht="19.5" customHeight="1">
      <c r="A17" s="114" t="s">
        <v>111</v>
      </c>
      <c r="B17" s="42">
        <v>11</v>
      </c>
      <c r="C17" s="174">
        <v>0</v>
      </c>
      <c r="D17" s="118"/>
      <c r="E17" s="174">
        <v>0</v>
      </c>
      <c r="F17" s="12"/>
      <c r="G17" s="174">
        <v>0</v>
      </c>
      <c r="H17" s="12"/>
      <c r="I17" s="174">
        <v>0</v>
      </c>
      <c r="J17" s="12"/>
      <c r="K17" s="96">
        <v>-198699</v>
      </c>
      <c r="L17" s="12"/>
      <c r="M17" s="174">
        <v>0</v>
      </c>
      <c r="N17" s="24"/>
      <c r="O17" s="12">
        <f>SUM(C17:M17)</f>
        <v>-198699</v>
      </c>
      <c r="P17" s="24"/>
      <c r="Q17" s="174">
        <v>0</v>
      </c>
      <c r="R17" s="24"/>
      <c r="S17" s="12">
        <f>SUM(O17:Q17)</f>
        <v>-198699</v>
      </c>
    </row>
    <row r="18" spans="1:20" ht="19.5" customHeight="1">
      <c r="A18" s="114" t="s">
        <v>112</v>
      </c>
      <c r="B18" s="42"/>
      <c r="C18" s="174">
        <v>0</v>
      </c>
      <c r="D18" s="118"/>
      <c r="E18" s="174">
        <v>0</v>
      </c>
      <c r="F18" s="12"/>
      <c r="G18" s="174">
        <v>0</v>
      </c>
      <c r="H18" s="12"/>
      <c r="I18" s="175">
        <v>0</v>
      </c>
      <c r="J18" s="12"/>
      <c r="K18" s="175">
        <v>0</v>
      </c>
      <c r="L18" s="12"/>
      <c r="M18" s="175">
        <v>0</v>
      </c>
      <c r="N18" s="24"/>
      <c r="O18" s="174">
        <f>SUM(C18:M18)</f>
        <v>0</v>
      </c>
      <c r="P18" s="24"/>
      <c r="Q18" s="12">
        <v>-4000</v>
      </c>
      <c r="R18" s="24"/>
      <c r="S18" s="12">
        <f>SUM(O18:Q18)</f>
        <v>-4000</v>
      </c>
    </row>
    <row r="19" spans="1:20" ht="19.5" customHeight="1">
      <c r="A19" s="113" t="s">
        <v>155</v>
      </c>
      <c r="B19" s="42"/>
      <c r="C19" s="188">
        <f>SUM(C17:C18)</f>
        <v>0</v>
      </c>
      <c r="D19" s="116"/>
      <c r="E19" s="188">
        <f>SUM(E17:E18)</f>
        <v>0</v>
      </c>
      <c r="F19" s="118"/>
      <c r="G19" s="188">
        <f>SUM(G17:G18)</f>
        <v>0</v>
      </c>
      <c r="H19" s="118"/>
      <c r="I19" s="176">
        <f>SUM(I17:I18)</f>
        <v>0</v>
      </c>
      <c r="J19" s="116"/>
      <c r="K19" s="168">
        <f>SUM(K17:K18)</f>
        <v>-198699</v>
      </c>
      <c r="L19" s="191"/>
      <c r="M19" s="192">
        <f>SUM(M17:M18)</f>
        <v>0</v>
      </c>
      <c r="N19" s="191"/>
      <c r="O19" s="168">
        <f>SUM(O17:O18)</f>
        <v>-198699</v>
      </c>
      <c r="P19" s="191"/>
      <c r="Q19" s="168">
        <f>SUM(Q17:Q18)</f>
        <v>-4000</v>
      </c>
      <c r="R19" s="191"/>
      <c r="S19" s="168">
        <f>SUM(S17:S18)</f>
        <v>-202699</v>
      </c>
    </row>
    <row r="20" spans="1:20" ht="19.5" customHeight="1">
      <c r="A20" s="41"/>
      <c r="B20" s="42"/>
      <c r="C20" s="26"/>
      <c r="D20" s="78"/>
      <c r="E20" s="26"/>
      <c r="F20" s="23"/>
      <c r="G20" s="26"/>
      <c r="H20" s="23"/>
      <c r="I20" s="129"/>
      <c r="J20" s="78"/>
      <c r="K20" s="26"/>
      <c r="L20" s="78"/>
      <c r="M20" s="121"/>
      <c r="N20" s="78"/>
      <c r="O20" s="26"/>
      <c r="P20" s="78"/>
      <c r="Q20" s="26"/>
      <c r="R20" s="78"/>
      <c r="S20" s="26"/>
    </row>
    <row r="21" spans="1:20" ht="19.5" customHeight="1">
      <c r="A21" s="159" t="s">
        <v>175</v>
      </c>
      <c r="B21" s="42"/>
      <c r="C21" s="160"/>
      <c r="D21" s="78"/>
      <c r="E21" s="160"/>
      <c r="F21" s="12"/>
      <c r="G21" s="160"/>
      <c r="H21" s="12"/>
      <c r="I21" s="160"/>
      <c r="J21" s="24"/>
      <c r="K21" s="12"/>
      <c r="L21" s="24"/>
      <c r="M21" s="160"/>
      <c r="N21" s="24"/>
      <c r="O21" s="67"/>
      <c r="P21" s="24"/>
      <c r="Q21" s="160"/>
      <c r="R21" s="24"/>
      <c r="S21" s="67"/>
    </row>
    <row r="22" spans="1:20" ht="19.5" customHeight="1">
      <c r="A22" s="161" t="s">
        <v>176</v>
      </c>
      <c r="B22" s="42"/>
      <c r="C22" s="130">
        <v>0</v>
      </c>
      <c r="D22" s="12"/>
      <c r="E22" s="130">
        <v>0</v>
      </c>
      <c r="F22" s="19"/>
      <c r="G22" s="130">
        <v>0</v>
      </c>
      <c r="H22" s="19"/>
      <c r="I22" s="130">
        <v>0</v>
      </c>
      <c r="J22" s="160"/>
      <c r="K22" s="130">
        <v>0</v>
      </c>
      <c r="L22" s="163"/>
      <c r="M22" s="130">
        <v>0</v>
      </c>
      <c r="N22" s="160"/>
      <c r="O22" s="162">
        <v>0</v>
      </c>
      <c r="P22" s="163"/>
      <c r="Q22" s="164">
        <v>4000</v>
      </c>
      <c r="R22" s="165"/>
      <c r="S22" s="164">
        <f>SUM(O22:Q22)</f>
        <v>4000</v>
      </c>
    </row>
    <row r="23" spans="1:20" ht="19.5" customHeight="1">
      <c r="A23" s="113" t="s">
        <v>177</v>
      </c>
      <c r="B23" s="42"/>
      <c r="C23" s="127">
        <f>SUM(C22:C22)</f>
        <v>0</v>
      </c>
      <c r="D23" s="23"/>
      <c r="E23" s="127">
        <f>SUM(E22:E22)</f>
        <v>0</v>
      </c>
      <c r="F23" s="81"/>
      <c r="G23" s="127">
        <f>SUM(G22:G22)</f>
        <v>0</v>
      </c>
      <c r="H23" s="81"/>
      <c r="I23" s="127">
        <f>SUM(I22:I22)</f>
        <v>0</v>
      </c>
      <c r="J23" s="167"/>
      <c r="K23" s="127">
        <f>SUM(K22:K22)</f>
        <v>0</v>
      </c>
      <c r="L23" s="167"/>
      <c r="M23" s="127">
        <f>SUM(M22:M22)</f>
        <v>0</v>
      </c>
      <c r="N23" s="69">
        <f t="shared" ref="N23" si="0">SUM(N22)</f>
        <v>0</v>
      </c>
      <c r="O23" s="166">
        <f>SUM(O22:O22)</f>
        <v>0</v>
      </c>
      <c r="P23" s="167">
        <f t="shared" ref="P23:S23" si="1">SUM(P22)</f>
        <v>0</v>
      </c>
      <c r="Q23" s="168">
        <f t="shared" si="1"/>
        <v>4000</v>
      </c>
      <c r="R23" s="169">
        <f t="shared" si="1"/>
        <v>0</v>
      </c>
      <c r="S23" s="168">
        <f t="shared" si="1"/>
        <v>4000</v>
      </c>
    </row>
    <row r="24" spans="1:20" ht="19.5" customHeight="1">
      <c r="A24" s="113"/>
      <c r="B24" s="42"/>
      <c r="C24" s="170"/>
      <c r="D24" s="23"/>
      <c r="E24" s="170"/>
      <c r="F24" s="81"/>
      <c r="G24" s="170"/>
      <c r="H24" s="81"/>
      <c r="I24" s="170"/>
      <c r="J24" s="167"/>
      <c r="K24" s="170"/>
      <c r="L24" s="167"/>
      <c r="M24" s="171"/>
      <c r="N24" s="26"/>
      <c r="O24" s="171"/>
      <c r="P24" s="167"/>
      <c r="Q24" s="172"/>
      <c r="R24" s="169"/>
      <c r="S24" s="169"/>
    </row>
    <row r="25" spans="1:20" ht="19.5" customHeight="1">
      <c r="A25" s="41" t="s">
        <v>76</v>
      </c>
      <c r="B25" s="42"/>
      <c r="C25" s="117">
        <f>C19+C23</f>
        <v>0</v>
      </c>
      <c r="D25" s="116"/>
      <c r="E25" s="117">
        <f>E19+E23</f>
        <v>0</v>
      </c>
      <c r="F25" s="118"/>
      <c r="G25" s="117">
        <f>G19+G23</f>
        <v>0</v>
      </c>
      <c r="H25" s="118"/>
      <c r="I25" s="128">
        <f>I19+I23</f>
        <v>0</v>
      </c>
      <c r="J25" s="78"/>
      <c r="K25" s="71">
        <f>K19+K23</f>
        <v>-198699</v>
      </c>
      <c r="L25" s="78"/>
      <c r="M25" s="175">
        <v>0</v>
      </c>
      <c r="N25" s="78"/>
      <c r="O25" s="71">
        <f>O19+O23</f>
        <v>-198699</v>
      </c>
      <c r="P25" s="78"/>
      <c r="Q25" s="117">
        <f>Q19+Q23</f>
        <v>0</v>
      </c>
      <c r="R25" s="78"/>
      <c r="S25" s="71">
        <f>S19+S23</f>
        <v>-198699</v>
      </c>
    </row>
    <row r="26" spans="1:20" s="39" customFormat="1" ht="19.5" customHeight="1">
      <c r="A26" s="41"/>
      <c r="B26" s="44"/>
      <c r="C26" s="26"/>
      <c r="D26" s="78"/>
      <c r="E26" s="26"/>
      <c r="F26" s="23"/>
      <c r="G26" s="26"/>
      <c r="H26" s="23"/>
      <c r="I26" s="77"/>
      <c r="J26" s="78"/>
      <c r="K26" s="26"/>
      <c r="L26" s="78"/>
      <c r="M26" s="26"/>
      <c r="N26" s="78"/>
      <c r="O26" s="26"/>
      <c r="P26" s="78"/>
      <c r="Q26" s="26"/>
      <c r="R26" s="78"/>
      <c r="S26" s="26"/>
      <c r="T26" s="37"/>
    </row>
    <row r="27" spans="1:20" ht="19.5" customHeight="1">
      <c r="A27" s="41" t="s">
        <v>77</v>
      </c>
      <c r="B27" s="42"/>
      <c r="C27" s="115"/>
      <c r="D27" s="119"/>
      <c r="E27" s="115"/>
      <c r="F27" s="115"/>
      <c r="G27" s="115"/>
      <c r="H27" s="115"/>
      <c r="I27" s="30"/>
      <c r="J27" s="12"/>
      <c r="K27" s="19"/>
      <c r="L27" s="12"/>
      <c r="M27" s="19"/>
      <c r="N27" s="12"/>
      <c r="O27" s="12"/>
      <c r="P27" s="12"/>
      <c r="Q27" s="12"/>
      <c r="R27" s="12"/>
      <c r="S27" s="12"/>
    </row>
    <row r="28" spans="1:20" ht="19.5" customHeight="1">
      <c r="A28" s="114" t="s">
        <v>113</v>
      </c>
      <c r="B28" s="42"/>
      <c r="C28" s="131">
        <v>0</v>
      </c>
      <c r="D28" s="131"/>
      <c r="E28" s="131">
        <v>0</v>
      </c>
      <c r="F28" s="131"/>
      <c r="G28" s="131">
        <v>0</v>
      </c>
      <c r="H28" s="131"/>
      <c r="I28" s="131">
        <v>0</v>
      </c>
      <c r="J28" s="96"/>
      <c r="K28" s="96">
        <v>190907</v>
      </c>
      <c r="L28" s="96"/>
      <c r="M28" s="131">
        <v>0</v>
      </c>
      <c r="N28" s="12"/>
      <c r="O28" s="5">
        <f>SUM(C28:M28)</f>
        <v>190907</v>
      </c>
      <c r="P28" s="12"/>
      <c r="Q28" s="12">
        <v>-6522</v>
      </c>
      <c r="R28" s="12"/>
      <c r="S28" s="12">
        <f>SUM(O28:Q28)</f>
        <v>184385</v>
      </c>
    </row>
    <row r="29" spans="1:20" ht="19.5" customHeight="1">
      <c r="A29" s="114" t="s">
        <v>190</v>
      </c>
      <c r="B29" s="42"/>
      <c r="C29" s="130">
        <v>0</v>
      </c>
      <c r="D29" s="131"/>
      <c r="E29" s="130">
        <v>0</v>
      </c>
      <c r="F29" s="131"/>
      <c r="G29" s="130">
        <v>0</v>
      </c>
      <c r="H29" s="131"/>
      <c r="I29" s="130">
        <v>0</v>
      </c>
      <c r="J29" s="96"/>
      <c r="K29" s="96">
        <v>7294</v>
      </c>
      <c r="L29" s="96"/>
      <c r="M29" s="130">
        <v>0</v>
      </c>
      <c r="N29" s="12"/>
      <c r="O29" s="5">
        <f>SUM(C29:M29)</f>
        <v>7294</v>
      </c>
      <c r="P29" s="12"/>
      <c r="Q29" s="12">
        <v>291</v>
      </c>
      <c r="R29" s="12"/>
      <c r="S29" s="12">
        <f>SUM(O29:Q29)</f>
        <v>7585</v>
      </c>
    </row>
    <row r="30" spans="1:20" ht="19.5" customHeight="1">
      <c r="A30" s="41" t="s">
        <v>60</v>
      </c>
      <c r="B30" s="42"/>
      <c r="C30" s="127">
        <f>SUM(C28:C29)</f>
        <v>0</v>
      </c>
      <c r="D30" s="118"/>
      <c r="E30" s="127">
        <f>SUM(E28:E29)</f>
        <v>0</v>
      </c>
      <c r="F30" s="120"/>
      <c r="G30" s="127">
        <f>SUM(G28:G29)</f>
        <v>0</v>
      </c>
      <c r="H30" s="120"/>
      <c r="I30" s="128">
        <f>SUM(I28:I29)</f>
        <v>0</v>
      </c>
      <c r="J30" s="78"/>
      <c r="K30" s="69">
        <f>SUM(K28:K29)</f>
        <v>198201</v>
      </c>
      <c r="L30" s="78"/>
      <c r="M30" s="127">
        <f>SUM(M28:M29)</f>
        <v>0</v>
      </c>
      <c r="N30" s="78"/>
      <c r="O30" s="69">
        <f>SUM(O28:O29)</f>
        <v>198201</v>
      </c>
      <c r="P30" s="78"/>
      <c r="Q30" s="69">
        <f>SUM(Q28:Q29)</f>
        <v>-6231</v>
      </c>
      <c r="R30" s="78"/>
      <c r="S30" s="69">
        <f>SUM(S28:S29)</f>
        <v>191970</v>
      </c>
    </row>
    <row r="31" spans="1:20" ht="19.5" customHeight="1">
      <c r="A31" s="41"/>
      <c r="B31" s="42"/>
      <c r="C31" s="189"/>
      <c r="D31" s="118"/>
      <c r="E31" s="189"/>
      <c r="F31" s="120"/>
      <c r="G31" s="189"/>
      <c r="H31" s="120"/>
      <c r="I31" s="190"/>
      <c r="J31" s="78"/>
      <c r="K31" s="26"/>
      <c r="L31" s="78"/>
      <c r="M31" s="189"/>
      <c r="N31" s="78"/>
      <c r="O31" s="26"/>
      <c r="P31" s="78"/>
      <c r="Q31" s="80"/>
      <c r="R31" s="78"/>
      <c r="S31" s="80"/>
    </row>
    <row r="32" spans="1:20" ht="19.5" customHeight="1">
      <c r="A32" s="43" t="s">
        <v>173</v>
      </c>
      <c r="B32" s="42"/>
      <c r="C32" s="180">
        <v>0</v>
      </c>
      <c r="D32" s="112"/>
      <c r="E32" s="180">
        <v>0</v>
      </c>
      <c r="F32" s="198"/>
      <c r="G32" s="203">
        <v>-96396</v>
      </c>
      <c r="H32" s="198"/>
      <c r="I32" s="199">
        <v>0</v>
      </c>
      <c r="J32" s="200"/>
      <c r="K32" s="91">
        <v>96396</v>
      </c>
      <c r="L32" s="200"/>
      <c r="M32" s="180">
        <v>0</v>
      </c>
      <c r="N32" s="200"/>
      <c r="O32" s="201">
        <f>SUM(C32:M32)</f>
        <v>0</v>
      </c>
      <c r="P32" s="200"/>
      <c r="Q32" s="201">
        <v>0</v>
      </c>
      <c r="R32" s="202"/>
      <c r="S32" s="201">
        <v>0</v>
      </c>
    </row>
    <row r="33" spans="1:20" s="39" customFormat="1" ht="19.5" customHeight="1">
      <c r="A33" s="41"/>
      <c r="B33" s="44"/>
      <c r="C33" s="26"/>
      <c r="D33" s="78"/>
      <c r="E33" s="26"/>
      <c r="F33" s="23"/>
      <c r="G33" s="26"/>
      <c r="H33" s="23"/>
      <c r="I33" s="26"/>
      <c r="J33" s="78"/>
      <c r="K33" s="26"/>
      <c r="L33" s="78"/>
      <c r="M33" s="26"/>
      <c r="N33" s="78"/>
      <c r="O33" s="26"/>
      <c r="P33" s="78"/>
      <c r="Q33" s="80"/>
      <c r="R33" s="78"/>
      <c r="S33" s="80"/>
      <c r="T33" s="37"/>
    </row>
    <row r="34" spans="1:20" ht="19.5" customHeight="1" thickBot="1">
      <c r="A34" s="86" t="s">
        <v>164</v>
      </c>
      <c r="B34" s="42"/>
      <c r="C34" s="187">
        <f>+C13+C25+C30+C32</f>
        <v>441559</v>
      </c>
      <c r="D34" s="26"/>
      <c r="E34" s="187">
        <f>+E13+E25+E30+E32</f>
        <v>2832119</v>
      </c>
      <c r="F34" s="26"/>
      <c r="G34" s="187">
        <f>+G13+G25+G30+G32</f>
        <v>0</v>
      </c>
      <c r="H34" s="26"/>
      <c r="I34" s="187">
        <f>+I13+I25+I30+I32</f>
        <v>45209</v>
      </c>
      <c r="J34" s="26"/>
      <c r="K34" s="187">
        <f>+K13+K25+K30+K32</f>
        <v>1213110</v>
      </c>
      <c r="L34" s="26"/>
      <c r="M34" s="187">
        <f>+M13+M25+M30+M32</f>
        <v>-1735</v>
      </c>
      <c r="N34" s="26"/>
      <c r="O34" s="187">
        <f>+O13+O25+O30+O32</f>
        <v>4530262</v>
      </c>
      <c r="P34" s="26"/>
      <c r="Q34" s="187">
        <f>+Q13+Q25+Q30+Q32</f>
        <v>10879</v>
      </c>
      <c r="R34" s="26"/>
      <c r="S34" s="187">
        <f>+S13+S25+S30+S32</f>
        <v>4541141</v>
      </c>
    </row>
    <row r="35" spans="1:20" ht="19.5" customHeight="1" thickTop="1"/>
  </sheetData>
  <mergeCells count="3">
    <mergeCell ref="C4:S4"/>
    <mergeCell ref="I6:K6"/>
    <mergeCell ref="C11:S11"/>
  </mergeCells>
  <pageMargins left="0.7" right="0.6" top="0.65" bottom="0.5" header="0.5" footer="0.5"/>
  <pageSetup paperSize="9" scale="68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76F42-C687-4C37-8B47-DA7D3A730CFE}">
  <dimension ref="A1:V41"/>
  <sheetViews>
    <sheetView view="pageBreakPreview" topLeftCell="A25" zoomScale="85" zoomScaleNormal="60" zoomScaleSheetLayoutView="85" workbookViewId="0">
      <selection activeCell="I40" sqref="I40"/>
    </sheetView>
  </sheetViews>
  <sheetFormatPr defaultColWidth="9.1796875" defaultRowHeight="19.5" customHeight="1"/>
  <cols>
    <col min="1" max="1" width="54.54296875" style="224" customWidth="1"/>
    <col min="2" max="2" width="5.54296875" style="220" customWidth="1"/>
    <col min="3" max="3" width="12.81640625" style="223" customWidth="1"/>
    <col min="4" max="4" width="0.81640625" style="222" customWidth="1"/>
    <col min="5" max="5" width="12.81640625" style="222" customWidth="1"/>
    <col min="6" max="6" width="0.81640625" style="222" customWidth="1"/>
    <col min="7" max="7" width="12.81640625" style="222" customWidth="1"/>
    <col min="8" max="8" width="0.81640625" style="222" customWidth="1"/>
    <col min="9" max="9" width="12.81640625" style="222" customWidth="1"/>
    <col min="10" max="10" width="0.81640625" style="223" customWidth="1"/>
    <col min="11" max="11" width="18.1796875" style="223" customWidth="1"/>
    <col min="12" max="12" width="0.81640625" style="223" customWidth="1"/>
    <col min="13" max="13" width="17" style="223" customWidth="1"/>
    <col min="14" max="14" width="0.81640625" style="223" customWidth="1"/>
    <col min="15" max="15" width="16.54296875" style="223" customWidth="1"/>
    <col min="16" max="16" width="1" style="223" customWidth="1"/>
    <col min="17" max="17" width="12.81640625" style="223" customWidth="1"/>
    <col min="18" max="18" width="0.81640625" style="222" customWidth="1"/>
    <col min="19" max="19" width="12.81640625" style="223" customWidth="1"/>
    <col min="20" max="20" width="0.81640625" style="223" customWidth="1"/>
    <col min="21" max="21" width="12.81640625" style="222" customWidth="1"/>
    <col min="22" max="22" width="13.1796875" style="224" bestFit="1" customWidth="1"/>
    <col min="23" max="23" width="5.1796875" style="224" bestFit="1" customWidth="1"/>
    <col min="24" max="16384" width="9.1796875" style="224"/>
  </cols>
  <sheetData>
    <row r="1" spans="1:21" ht="19.5" customHeight="1">
      <c r="A1" s="219" t="s">
        <v>0</v>
      </c>
      <c r="B1" s="308"/>
      <c r="C1" s="309"/>
      <c r="D1" s="310"/>
      <c r="E1" s="223"/>
      <c r="F1" s="223"/>
      <c r="G1" s="223"/>
      <c r="H1" s="307"/>
      <c r="I1" s="223"/>
      <c r="J1" s="309"/>
      <c r="Q1" s="309"/>
      <c r="R1" s="223"/>
      <c r="S1" s="309"/>
      <c r="T1" s="309"/>
      <c r="U1" s="223"/>
    </row>
    <row r="2" spans="1:21" ht="19.5" customHeight="1">
      <c r="A2" s="225" t="s">
        <v>174</v>
      </c>
      <c r="B2" s="311"/>
      <c r="C2" s="309"/>
      <c r="D2" s="310"/>
      <c r="E2" s="223"/>
      <c r="F2" s="223"/>
      <c r="G2" s="223"/>
      <c r="H2" s="307"/>
      <c r="I2" s="223"/>
      <c r="J2" s="309"/>
      <c r="Q2" s="309"/>
      <c r="R2" s="223"/>
      <c r="S2" s="309"/>
      <c r="T2" s="309"/>
      <c r="U2" s="223"/>
    </row>
    <row r="3" spans="1:21" ht="19.5" customHeight="1">
      <c r="A3" s="228"/>
      <c r="C3" s="309"/>
      <c r="D3" s="310"/>
      <c r="E3" s="223"/>
      <c r="F3" s="223"/>
      <c r="G3" s="223"/>
      <c r="H3" s="307"/>
      <c r="I3" s="223"/>
      <c r="J3" s="309"/>
      <c r="Q3" s="309"/>
      <c r="R3" s="223"/>
      <c r="S3" s="309"/>
      <c r="T3" s="309"/>
      <c r="U3" s="223"/>
    </row>
    <row r="4" spans="1:21" ht="19.5" customHeight="1">
      <c r="A4" s="228"/>
      <c r="C4" s="309"/>
      <c r="D4" s="310"/>
      <c r="E4" s="223"/>
      <c r="F4" s="223"/>
      <c r="G4" s="223"/>
      <c r="H4" s="307"/>
      <c r="I4" s="223"/>
      <c r="J4" s="309"/>
      <c r="Q4" s="309"/>
      <c r="R4" s="223"/>
      <c r="S4" s="309"/>
      <c r="T4" s="309"/>
      <c r="U4" s="223"/>
    </row>
    <row r="5" spans="1:21" ht="19.5" customHeight="1">
      <c r="A5" s="228"/>
      <c r="C5" s="362" t="s">
        <v>63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</row>
    <row r="6" spans="1:21" ht="19.5" customHeight="1">
      <c r="A6" s="228"/>
      <c r="C6" s="226"/>
      <c r="D6" s="226"/>
      <c r="E6" s="307"/>
      <c r="G6" s="375" t="s">
        <v>35</v>
      </c>
      <c r="H6" s="375"/>
      <c r="I6" s="375"/>
      <c r="J6" s="226"/>
      <c r="K6" s="375" t="s">
        <v>148</v>
      </c>
      <c r="L6" s="375"/>
      <c r="M6" s="375"/>
      <c r="N6" s="375"/>
      <c r="O6" s="375"/>
      <c r="P6" s="312"/>
      <c r="Q6" s="226"/>
      <c r="R6" s="226"/>
      <c r="S6" s="226"/>
      <c r="T6" s="226"/>
      <c r="U6" s="226"/>
    </row>
    <row r="7" spans="1:21" ht="19.5" customHeight="1">
      <c r="A7" s="228"/>
      <c r="C7" s="226"/>
      <c r="D7" s="226"/>
      <c r="E7" s="307"/>
      <c r="G7" s="307"/>
      <c r="H7" s="307"/>
      <c r="I7" s="307"/>
      <c r="J7" s="226"/>
      <c r="K7" s="307"/>
      <c r="L7" s="307"/>
      <c r="M7" s="307" t="s">
        <v>228</v>
      </c>
      <c r="N7" s="307"/>
      <c r="O7" s="307"/>
      <c r="P7" s="222"/>
      <c r="Q7" s="226"/>
      <c r="R7" s="226"/>
      <c r="S7" s="226"/>
      <c r="T7" s="226"/>
      <c r="U7" s="226"/>
    </row>
    <row r="8" spans="1:21" ht="19.5" customHeight="1">
      <c r="A8" s="228"/>
      <c r="C8" s="226"/>
      <c r="D8" s="226"/>
      <c r="E8" s="307"/>
      <c r="G8" s="307"/>
      <c r="H8" s="307"/>
      <c r="I8" s="307"/>
      <c r="J8" s="226"/>
      <c r="K8" s="307"/>
      <c r="L8" s="307"/>
      <c r="M8" s="307" t="s">
        <v>229</v>
      </c>
      <c r="N8" s="307"/>
      <c r="O8" s="307"/>
      <c r="P8" s="222"/>
      <c r="Q8" s="226"/>
      <c r="R8" s="226"/>
      <c r="S8" s="226"/>
      <c r="T8" s="226"/>
      <c r="U8" s="226"/>
    </row>
    <row r="9" spans="1:21" ht="19.5" customHeight="1">
      <c r="A9" s="228"/>
      <c r="C9" s="226"/>
      <c r="D9" s="226"/>
      <c r="E9" s="307"/>
      <c r="G9" s="307"/>
      <c r="H9" s="307"/>
      <c r="I9" s="307"/>
      <c r="J9" s="226"/>
      <c r="K9" s="307"/>
      <c r="L9" s="307"/>
      <c r="M9" s="307" t="s">
        <v>230</v>
      </c>
      <c r="N9" s="307"/>
      <c r="O9" s="307"/>
      <c r="P9" s="222"/>
      <c r="Q9" s="226"/>
      <c r="R9" s="226"/>
      <c r="S9" s="226"/>
      <c r="T9" s="226"/>
      <c r="U9" s="226"/>
    </row>
    <row r="10" spans="1:21" ht="19.5" customHeight="1">
      <c r="A10" s="228"/>
      <c r="C10" s="226"/>
      <c r="D10" s="226"/>
      <c r="E10" s="307"/>
      <c r="G10" s="307"/>
      <c r="H10" s="307"/>
      <c r="I10" s="307"/>
      <c r="J10" s="226"/>
      <c r="K10" s="307"/>
      <c r="L10" s="307"/>
      <c r="M10" s="307" t="s">
        <v>231</v>
      </c>
      <c r="N10" s="307"/>
      <c r="O10" s="224"/>
      <c r="P10" s="222"/>
      <c r="Q10" s="226"/>
      <c r="R10" s="226"/>
      <c r="S10" s="226"/>
      <c r="T10" s="226"/>
      <c r="U10" s="226"/>
    </row>
    <row r="11" spans="1:21" ht="19.5" customHeight="1">
      <c r="A11" s="305"/>
      <c r="C11" s="307" t="s">
        <v>64</v>
      </c>
      <c r="D11" s="307"/>
      <c r="E11" s="307"/>
      <c r="F11" s="307"/>
      <c r="G11" s="313"/>
      <c r="H11" s="307"/>
      <c r="I11" s="313"/>
      <c r="J11" s="309"/>
      <c r="K11" s="307" t="s">
        <v>225</v>
      </c>
      <c r="L11" s="307"/>
      <c r="M11" s="307" t="s">
        <v>232</v>
      </c>
      <c r="N11" s="307"/>
      <c r="O11" s="224"/>
      <c r="P11" s="307"/>
      <c r="Q11" s="307" t="s">
        <v>40</v>
      </c>
      <c r="R11" s="309"/>
      <c r="S11" s="309"/>
      <c r="T11" s="309"/>
      <c r="U11" s="309"/>
    </row>
    <row r="12" spans="1:21" ht="19.5" customHeight="1">
      <c r="A12" s="305"/>
      <c r="C12" s="307" t="s">
        <v>107</v>
      </c>
      <c r="D12" s="307"/>
      <c r="E12" s="307"/>
      <c r="F12" s="307"/>
      <c r="G12" s="307"/>
      <c r="H12" s="307"/>
      <c r="I12" s="313"/>
      <c r="J12" s="309"/>
      <c r="K12" s="307" t="s">
        <v>227</v>
      </c>
      <c r="L12" s="307"/>
      <c r="M12" s="307" t="s">
        <v>233</v>
      </c>
      <c r="N12" s="307"/>
      <c r="O12" s="224"/>
      <c r="P12" s="307"/>
      <c r="Q12" s="307" t="s">
        <v>234</v>
      </c>
      <c r="R12" s="309"/>
      <c r="S12" s="230" t="s">
        <v>65</v>
      </c>
      <c r="T12" s="309"/>
      <c r="U12" s="307"/>
    </row>
    <row r="13" spans="1:21" ht="19.5" customHeight="1">
      <c r="A13" s="305"/>
      <c r="C13" s="307" t="s">
        <v>235</v>
      </c>
      <c r="D13" s="307"/>
      <c r="E13" s="307" t="s">
        <v>66</v>
      </c>
      <c r="F13" s="307"/>
      <c r="G13" s="307" t="s">
        <v>67</v>
      </c>
      <c r="H13" s="307"/>
      <c r="I13" s="307"/>
      <c r="J13" s="309"/>
      <c r="K13" s="307" t="s">
        <v>226</v>
      </c>
      <c r="L13" s="307"/>
      <c r="M13" s="307" t="s">
        <v>236</v>
      </c>
      <c r="N13" s="307"/>
      <c r="O13" s="307" t="s">
        <v>237</v>
      </c>
      <c r="P13" s="307"/>
      <c r="Q13" s="307" t="s">
        <v>238</v>
      </c>
      <c r="R13" s="307"/>
      <c r="S13" s="307" t="s">
        <v>68</v>
      </c>
      <c r="T13" s="307"/>
      <c r="U13" s="307" t="s">
        <v>69</v>
      </c>
    </row>
    <row r="14" spans="1:21" ht="19.5" customHeight="1">
      <c r="A14" s="305"/>
      <c r="B14" s="220" t="s">
        <v>7</v>
      </c>
      <c r="C14" s="307" t="s">
        <v>239</v>
      </c>
      <c r="D14" s="307"/>
      <c r="E14" s="307" t="s">
        <v>70</v>
      </c>
      <c r="F14" s="307"/>
      <c r="G14" s="307" t="s">
        <v>71</v>
      </c>
      <c r="H14" s="307"/>
      <c r="I14" s="307" t="s">
        <v>80</v>
      </c>
      <c r="J14" s="309"/>
      <c r="K14" s="307" t="s">
        <v>72</v>
      </c>
      <c r="L14" s="307"/>
      <c r="M14" s="307" t="s">
        <v>240</v>
      </c>
      <c r="N14" s="307"/>
      <c r="O14" s="307" t="s">
        <v>241</v>
      </c>
      <c r="P14" s="307"/>
      <c r="Q14" s="307" t="s">
        <v>242</v>
      </c>
      <c r="R14" s="307"/>
      <c r="S14" s="307" t="s">
        <v>73</v>
      </c>
      <c r="T14" s="307"/>
      <c r="U14" s="307" t="s">
        <v>74</v>
      </c>
    </row>
    <row r="15" spans="1:21" ht="19.5" customHeight="1">
      <c r="A15" s="305"/>
      <c r="C15" s="363" t="s">
        <v>9</v>
      </c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</row>
    <row r="16" spans="1:21" ht="19.5" customHeight="1">
      <c r="A16" s="305" t="s">
        <v>212</v>
      </c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</row>
    <row r="17" spans="1:22" ht="19.5" customHeight="1">
      <c r="A17" s="305" t="s">
        <v>223</v>
      </c>
      <c r="C17" s="226">
        <v>441561</v>
      </c>
      <c r="D17" s="226"/>
      <c r="E17" s="226">
        <v>2832156</v>
      </c>
      <c r="F17" s="226"/>
      <c r="G17" s="226">
        <v>45209</v>
      </c>
      <c r="H17" s="226"/>
      <c r="I17" s="226">
        <v>1171318</v>
      </c>
      <c r="J17" s="226"/>
      <c r="K17" s="226">
        <v>-1735</v>
      </c>
      <c r="L17" s="226"/>
      <c r="M17" s="291">
        <v>0</v>
      </c>
      <c r="N17" s="226"/>
      <c r="O17" s="226">
        <f>SUM(K17:M17)</f>
        <v>-1735</v>
      </c>
      <c r="P17" s="226"/>
      <c r="Q17" s="226">
        <f>SUM(C17,E17,G17,I17,O17)</f>
        <v>4488509</v>
      </c>
      <c r="R17" s="226"/>
      <c r="S17" s="226">
        <v>5873</v>
      </c>
      <c r="T17" s="226"/>
      <c r="U17" s="226">
        <f>Q17+S17</f>
        <v>4494382</v>
      </c>
    </row>
    <row r="18" spans="1:22" ht="19.5" customHeight="1">
      <c r="A18" s="224" t="s">
        <v>224</v>
      </c>
      <c r="B18" s="220">
        <v>3</v>
      </c>
      <c r="C18" s="293">
        <v>0</v>
      </c>
      <c r="D18" s="234"/>
      <c r="E18" s="293">
        <v>0</v>
      </c>
      <c r="F18" s="306"/>
      <c r="G18" s="293">
        <v>0</v>
      </c>
      <c r="H18" s="306"/>
      <c r="I18" s="293">
        <v>-4898</v>
      </c>
      <c r="J18" s="306"/>
      <c r="K18" s="293">
        <v>0</v>
      </c>
      <c r="L18" s="291"/>
      <c r="M18" s="293">
        <v>0</v>
      </c>
      <c r="N18" s="291"/>
      <c r="O18" s="293">
        <v>0</v>
      </c>
      <c r="P18" s="306"/>
      <c r="Q18" s="307">
        <f>SUM(C18,E18,G18,I18,K18,M18)</f>
        <v>-4898</v>
      </c>
      <c r="R18" s="306"/>
      <c r="S18" s="293">
        <v>-165</v>
      </c>
      <c r="T18" s="306"/>
      <c r="U18" s="307">
        <f>Q18+S18</f>
        <v>-5063</v>
      </c>
    </row>
    <row r="19" spans="1:22" ht="19.5" customHeight="1">
      <c r="A19" s="314" t="s">
        <v>213</v>
      </c>
      <c r="B19" s="315"/>
      <c r="C19" s="296">
        <f>SUM(C17:C18)</f>
        <v>441561</v>
      </c>
      <c r="D19" s="316"/>
      <c r="E19" s="317">
        <f>SUM(E17:E18)</f>
        <v>2832156</v>
      </c>
      <c r="F19" s="306"/>
      <c r="G19" s="317">
        <f>SUM(G17:G18)</f>
        <v>45209</v>
      </c>
      <c r="H19" s="316"/>
      <c r="I19" s="317">
        <f>SUM(I17:I18)</f>
        <v>1166420</v>
      </c>
      <c r="J19" s="316"/>
      <c r="K19" s="317">
        <f>SUM(K17:K18)</f>
        <v>-1735</v>
      </c>
      <c r="L19" s="316"/>
      <c r="M19" s="317">
        <f>SUM(M17:M18)</f>
        <v>0</v>
      </c>
      <c r="N19" s="316"/>
      <c r="O19" s="317">
        <f>SUM(O17:O18)</f>
        <v>-1735</v>
      </c>
      <c r="P19" s="316"/>
      <c r="Q19" s="317">
        <f>SUM(C19,E19,G19,I19,O19)</f>
        <v>4483611</v>
      </c>
      <c r="R19" s="316"/>
      <c r="S19" s="317">
        <f>SUM(S17:S18)</f>
        <v>5708</v>
      </c>
      <c r="T19" s="306"/>
      <c r="U19" s="317">
        <f>SUM(U17:U18)</f>
        <v>4489319</v>
      </c>
      <c r="V19" s="318"/>
    </row>
    <row r="20" spans="1:22" ht="19.5" customHeight="1">
      <c r="A20" s="314"/>
      <c r="B20" s="319"/>
      <c r="C20" s="297"/>
      <c r="D20" s="320"/>
      <c r="E20" s="297"/>
      <c r="F20" s="297"/>
      <c r="G20" s="297"/>
      <c r="H20" s="320"/>
      <c r="I20" s="297"/>
      <c r="J20" s="320"/>
      <c r="K20" s="297"/>
      <c r="L20" s="297"/>
      <c r="M20" s="297"/>
      <c r="N20" s="297"/>
      <c r="O20" s="297"/>
      <c r="P20" s="297"/>
      <c r="Q20" s="297"/>
      <c r="R20" s="320"/>
      <c r="S20" s="297"/>
      <c r="T20" s="320"/>
      <c r="U20" s="297"/>
      <c r="V20" s="318"/>
    </row>
    <row r="21" spans="1:22" ht="19.5" customHeight="1">
      <c r="A21" s="314" t="s">
        <v>75</v>
      </c>
      <c r="B21" s="319"/>
      <c r="C21" s="297"/>
      <c r="D21" s="320"/>
      <c r="E21" s="297"/>
      <c r="F21" s="297"/>
      <c r="G21" s="297"/>
      <c r="H21" s="320"/>
      <c r="I21" s="297"/>
      <c r="J21" s="320"/>
      <c r="K21" s="297"/>
      <c r="L21" s="297"/>
      <c r="M21" s="297"/>
      <c r="N21" s="297"/>
      <c r="O21" s="297"/>
      <c r="P21" s="297"/>
      <c r="Q21" s="297"/>
      <c r="R21" s="320"/>
      <c r="S21" s="297"/>
      <c r="T21" s="320"/>
      <c r="U21" s="297"/>
      <c r="V21" s="318"/>
    </row>
    <row r="22" spans="1:22" ht="19.5" customHeight="1">
      <c r="A22" s="321" t="s">
        <v>243</v>
      </c>
      <c r="B22" s="319"/>
      <c r="C22" s="297"/>
      <c r="D22" s="320"/>
      <c r="E22" s="297"/>
      <c r="F22" s="297"/>
      <c r="G22" s="297"/>
      <c r="H22" s="320"/>
      <c r="I22" s="297"/>
      <c r="J22" s="320"/>
      <c r="K22" s="297"/>
      <c r="L22" s="297"/>
      <c r="M22" s="297"/>
      <c r="N22" s="297"/>
      <c r="O22" s="297"/>
      <c r="P22" s="297"/>
      <c r="Q22" s="297"/>
      <c r="R22" s="320"/>
      <c r="S22" s="297"/>
      <c r="T22" s="320"/>
      <c r="U22" s="297"/>
      <c r="V22" s="318"/>
    </row>
    <row r="23" spans="1:22" ht="19.5" hidden="1" customHeight="1">
      <c r="A23" s="322" t="s">
        <v>244</v>
      </c>
      <c r="B23" s="319"/>
      <c r="C23" s="297"/>
      <c r="D23" s="320"/>
      <c r="E23" s="297"/>
      <c r="F23" s="297"/>
      <c r="G23" s="297"/>
      <c r="H23" s="320"/>
      <c r="I23" s="297"/>
      <c r="J23" s="320"/>
      <c r="K23" s="297"/>
      <c r="L23" s="297"/>
      <c r="M23" s="297"/>
      <c r="N23" s="297"/>
      <c r="O23" s="297"/>
      <c r="P23" s="297"/>
      <c r="Q23" s="297"/>
      <c r="R23" s="320"/>
      <c r="S23" s="297"/>
      <c r="T23" s="320"/>
      <c r="U23" s="297"/>
      <c r="V23" s="318"/>
    </row>
    <row r="24" spans="1:22" ht="19.5" hidden="1" customHeight="1">
      <c r="A24" s="322" t="s">
        <v>245</v>
      </c>
      <c r="B24" s="319"/>
      <c r="C24" s="297"/>
      <c r="D24" s="320"/>
      <c r="E24" s="297"/>
      <c r="F24" s="297"/>
      <c r="G24" s="297"/>
      <c r="H24" s="320"/>
      <c r="I24" s="297"/>
      <c r="J24" s="320"/>
      <c r="K24" s="297"/>
      <c r="L24" s="297"/>
      <c r="M24" s="297"/>
      <c r="N24" s="297"/>
      <c r="O24" s="297"/>
      <c r="P24" s="297"/>
      <c r="Q24" s="297"/>
      <c r="R24" s="320"/>
      <c r="S24" s="297"/>
      <c r="T24" s="320"/>
      <c r="U24" s="297"/>
      <c r="V24" s="318"/>
    </row>
    <row r="25" spans="1:22" ht="19.5" customHeight="1">
      <c r="A25" s="292" t="s">
        <v>262</v>
      </c>
      <c r="B25" s="315">
        <v>11</v>
      </c>
      <c r="C25" s="287">
        <v>0</v>
      </c>
      <c r="D25" s="318"/>
      <c r="E25" s="287">
        <v>0</v>
      </c>
      <c r="F25" s="287"/>
      <c r="G25" s="287">
        <v>0</v>
      </c>
      <c r="H25" s="318"/>
      <c r="I25" s="291">
        <v>-132464</v>
      </c>
      <c r="J25" s="318"/>
      <c r="K25" s="287">
        <v>0</v>
      </c>
      <c r="L25" s="287"/>
      <c r="M25" s="287">
        <v>0</v>
      </c>
      <c r="N25" s="287"/>
      <c r="O25" s="287">
        <v>0</v>
      </c>
      <c r="P25" s="287"/>
      <c r="Q25" s="291">
        <f>SUM(C25,E25,G25,I25,K25,M25)</f>
        <v>-132464</v>
      </c>
      <c r="R25" s="318"/>
      <c r="S25" s="287">
        <v>0</v>
      </c>
      <c r="T25" s="318"/>
      <c r="U25" s="291">
        <f>Q25+S25</f>
        <v>-132464</v>
      </c>
      <c r="V25" s="318"/>
    </row>
    <row r="26" spans="1:22" ht="19.5" customHeight="1">
      <c r="A26" s="292" t="s">
        <v>263</v>
      </c>
      <c r="B26" s="315"/>
      <c r="C26" s="287">
        <v>0</v>
      </c>
      <c r="D26" s="318">
        <v>0</v>
      </c>
      <c r="E26" s="287">
        <v>0</v>
      </c>
      <c r="F26" s="287"/>
      <c r="G26" s="287">
        <v>0</v>
      </c>
      <c r="H26" s="318"/>
      <c r="I26" s="291">
        <v>0</v>
      </c>
      <c r="J26" s="318"/>
      <c r="K26" s="287">
        <v>0</v>
      </c>
      <c r="L26" s="287"/>
      <c r="M26" s="287">
        <v>0</v>
      </c>
      <c r="N26" s="287"/>
      <c r="O26" s="287">
        <v>0</v>
      </c>
      <c r="P26" s="287"/>
      <c r="Q26" s="291">
        <f>SUM(C26,E26,G26,I26,K26,M26)</f>
        <v>0</v>
      </c>
      <c r="R26" s="318"/>
      <c r="S26" s="291">
        <v>-600</v>
      </c>
      <c r="T26" s="318"/>
      <c r="U26" s="291">
        <f>Q26+S26</f>
        <v>-600</v>
      </c>
      <c r="V26" s="318"/>
    </row>
    <row r="27" spans="1:22" ht="19.5" customHeight="1">
      <c r="A27" s="321" t="s">
        <v>246</v>
      </c>
      <c r="B27" s="319"/>
      <c r="C27" s="323">
        <f>SUM(C25:C26)</f>
        <v>0</v>
      </c>
      <c r="D27" s="320"/>
      <c r="E27" s="323">
        <f>SUM(E25:E26)</f>
        <v>0</v>
      </c>
      <c r="F27" s="297"/>
      <c r="G27" s="323">
        <f>SUM(G25:G26)</f>
        <v>0</v>
      </c>
      <c r="H27" s="320"/>
      <c r="I27" s="317">
        <f>SUM(I25:I26)</f>
        <v>-132464</v>
      </c>
      <c r="J27" s="320"/>
      <c r="K27" s="323">
        <f>SUM(K25:K26)</f>
        <v>0</v>
      </c>
      <c r="L27" s="297"/>
      <c r="M27" s="323">
        <f>SUM(M25:M26)</f>
        <v>0</v>
      </c>
      <c r="N27" s="297"/>
      <c r="O27" s="323">
        <f>SUM(O25:O26)</f>
        <v>0</v>
      </c>
      <c r="P27" s="297"/>
      <c r="Q27" s="317">
        <f>SUM(Q25:Q26)</f>
        <v>-132464</v>
      </c>
      <c r="R27" s="320"/>
      <c r="S27" s="317">
        <f>SUM(S25:S26)</f>
        <v>-600</v>
      </c>
      <c r="T27" s="320"/>
      <c r="U27" s="317">
        <f>SUM(U25:U26)</f>
        <v>-133064</v>
      </c>
      <c r="V27" s="318"/>
    </row>
    <row r="28" spans="1:22" ht="19.5" customHeight="1">
      <c r="A28" s="314"/>
      <c r="B28" s="319"/>
      <c r="C28" s="297"/>
      <c r="D28" s="320"/>
      <c r="E28" s="297"/>
      <c r="F28" s="297"/>
      <c r="G28" s="297"/>
      <c r="H28" s="320"/>
      <c r="I28" s="297"/>
      <c r="J28" s="320"/>
      <c r="K28" s="297"/>
      <c r="L28" s="297"/>
      <c r="M28" s="297"/>
      <c r="N28" s="297"/>
      <c r="O28" s="297"/>
      <c r="P28" s="297"/>
      <c r="Q28" s="297"/>
      <c r="R28" s="320"/>
      <c r="S28" s="297"/>
      <c r="T28" s="320"/>
      <c r="U28" s="297"/>
      <c r="V28" s="318"/>
    </row>
    <row r="29" spans="1:22" ht="19.5" customHeight="1">
      <c r="A29" s="321" t="s">
        <v>247</v>
      </c>
      <c r="B29" s="319"/>
      <c r="C29" s="297"/>
      <c r="D29" s="320"/>
      <c r="E29" s="297"/>
      <c r="F29" s="297"/>
      <c r="G29" s="297"/>
      <c r="H29" s="320"/>
      <c r="I29" s="297"/>
      <c r="J29" s="320"/>
      <c r="K29" s="297"/>
      <c r="L29" s="297"/>
      <c r="M29" s="297"/>
      <c r="N29" s="297"/>
      <c r="O29" s="297"/>
      <c r="P29" s="297"/>
      <c r="Q29" s="297"/>
      <c r="R29" s="320"/>
      <c r="S29" s="297"/>
      <c r="T29" s="320"/>
      <c r="U29" s="297"/>
      <c r="V29" s="318"/>
    </row>
    <row r="30" spans="1:22" ht="19.5" customHeight="1">
      <c r="A30" s="292" t="s">
        <v>248</v>
      </c>
      <c r="B30" s="319"/>
      <c r="C30" s="294">
        <v>0</v>
      </c>
      <c r="D30" s="318"/>
      <c r="E30" s="294">
        <v>0</v>
      </c>
      <c r="F30" s="287"/>
      <c r="G30" s="294">
        <v>0</v>
      </c>
      <c r="H30" s="318"/>
      <c r="I30" s="294">
        <v>0</v>
      </c>
      <c r="J30" s="318"/>
      <c r="K30" s="294">
        <v>0</v>
      </c>
      <c r="L30" s="287"/>
      <c r="M30" s="294">
        <v>0</v>
      </c>
      <c r="N30" s="287"/>
      <c r="O30" s="294">
        <v>0</v>
      </c>
      <c r="P30" s="287"/>
      <c r="Q30" s="294">
        <v>0</v>
      </c>
      <c r="R30" s="318"/>
      <c r="S30" s="293">
        <v>-124</v>
      </c>
      <c r="T30" s="318"/>
      <c r="U30" s="293">
        <f>Q30+S30</f>
        <v>-124</v>
      </c>
      <c r="V30" s="318"/>
    </row>
    <row r="31" spans="1:22" ht="19.5" customHeight="1">
      <c r="A31" s="321" t="s">
        <v>249</v>
      </c>
      <c r="B31" s="319"/>
      <c r="C31" s="323">
        <f>SUM(C30)</f>
        <v>0</v>
      </c>
      <c r="D31" s="320"/>
      <c r="E31" s="323">
        <f>SUM(E30)</f>
        <v>0</v>
      </c>
      <c r="F31" s="297"/>
      <c r="G31" s="323">
        <f>SUM(G30)</f>
        <v>0</v>
      </c>
      <c r="H31" s="320"/>
      <c r="I31" s="323">
        <f>SUM(I30)</f>
        <v>0</v>
      </c>
      <c r="J31" s="320"/>
      <c r="K31" s="323">
        <f>SUM(K30)</f>
        <v>0</v>
      </c>
      <c r="L31" s="297"/>
      <c r="M31" s="323">
        <f>SUM(M30)</f>
        <v>0</v>
      </c>
      <c r="N31" s="297"/>
      <c r="O31" s="323">
        <f>SUM(O30)</f>
        <v>0</v>
      </c>
      <c r="P31" s="297"/>
      <c r="Q31" s="323">
        <f>SUM(Q30)</f>
        <v>0</v>
      </c>
      <c r="R31" s="320"/>
      <c r="S31" s="317">
        <f>SUM(S30)</f>
        <v>-124</v>
      </c>
      <c r="T31" s="320"/>
      <c r="U31" s="317">
        <f>SUM(U30)</f>
        <v>-124</v>
      </c>
      <c r="V31" s="318"/>
    </row>
    <row r="32" spans="1:22" ht="19.5" customHeight="1">
      <c r="A32" s="321"/>
      <c r="B32" s="319"/>
      <c r="C32" s="297"/>
      <c r="D32" s="320"/>
      <c r="E32" s="297"/>
      <c r="F32" s="297"/>
      <c r="G32" s="297"/>
      <c r="H32" s="320"/>
      <c r="I32" s="297"/>
      <c r="J32" s="320"/>
      <c r="K32" s="297"/>
      <c r="L32" s="297"/>
      <c r="M32" s="297"/>
      <c r="N32" s="297"/>
      <c r="O32" s="297"/>
      <c r="P32" s="297"/>
      <c r="Q32" s="297"/>
      <c r="R32" s="320"/>
      <c r="S32" s="297"/>
      <c r="T32" s="320"/>
      <c r="U32" s="297"/>
      <c r="V32" s="318"/>
    </row>
    <row r="33" spans="1:22" ht="19.5" customHeight="1">
      <c r="A33" s="314" t="s">
        <v>76</v>
      </c>
      <c r="B33" s="319"/>
      <c r="C33" s="324">
        <f>C31+C27</f>
        <v>0</v>
      </c>
      <c r="D33" s="320"/>
      <c r="E33" s="324">
        <f>E31+E27</f>
        <v>0</v>
      </c>
      <c r="F33" s="297"/>
      <c r="G33" s="324">
        <f>G31+G27</f>
        <v>0</v>
      </c>
      <c r="H33" s="320"/>
      <c r="I33" s="296">
        <f>I31+I27</f>
        <v>-132464</v>
      </c>
      <c r="J33" s="316"/>
      <c r="K33" s="296">
        <f>K31+K27</f>
        <v>0</v>
      </c>
      <c r="L33" s="306"/>
      <c r="M33" s="296">
        <f>M31+M27</f>
        <v>0</v>
      </c>
      <c r="N33" s="306"/>
      <c r="O33" s="296">
        <f>O31+O27</f>
        <v>0</v>
      </c>
      <c r="P33" s="306"/>
      <c r="Q33" s="296">
        <f>Q31+Q27</f>
        <v>-132464</v>
      </c>
      <c r="R33" s="316"/>
      <c r="S33" s="296">
        <f>S31+S27</f>
        <v>-724</v>
      </c>
      <c r="T33" s="320"/>
      <c r="U33" s="296">
        <f>U31+U27</f>
        <v>-133188</v>
      </c>
      <c r="V33" s="318"/>
    </row>
    <row r="34" spans="1:22" ht="19.5" customHeight="1">
      <c r="A34" s="314"/>
      <c r="B34" s="319"/>
      <c r="C34" s="297"/>
      <c r="D34" s="320"/>
      <c r="E34" s="297"/>
      <c r="F34" s="297"/>
      <c r="G34" s="297"/>
      <c r="H34" s="320"/>
      <c r="I34" s="297"/>
      <c r="J34" s="320"/>
      <c r="K34" s="297"/>
      <c r="L34" s="297"/>
      <c r="M34" s="297"/>
      <c r="N34" s="297"/>
      <c r="O34" s="297"/>
      <c r="P34" s="297"/>
      <c r="Q34" s="297"/>
      <c r="R34" s="320"/>
      <c r="S34" s="297"/>
      <c r="T34" s="320"/>
      <c r="U34" s="297"/>
      <c r="V34" s="318"/>
    </row>
    <row r="35" spans="1:22" ht="19.5" customHeight="1">
      <c r="A35" s="314" t="s">
        <v>77</v>
      </c>
      <c r="B35" s="315"/>
      <c r="C35" s="325"/>
      <c r="D35" s="287"/>
      <c r="E35" s="325"/>
      <c r="F35" s="325"/>
      <c r="G35" s="325"/>
      <c r="H35" s="287"/>
      <c r="I35" s="325"/>
      <c r="J35" s="287"/>
      <c r="K35" s="325"/>
      <c r="L35" s="325"/>
      <c r="M35" s="325"/>
      <c r="N35" s="325"/>
      <c r="O35" s="325"/>
      <c r="P35" s="325"/>
      <c r="Q35" s="287"/>
      <c r="R35" s="287"/>
      <c r="S35" s="287"/>
      <c r="T35" s="287"/>
      <c r="U35" s="326"/>
      <c r="V35" s="318"/>
    </row>
    <row r="36" spans="1:22" ht="19.5" customHeight="1">
      <c r="A36" s="292" t="s">
        <v>250</v>
      </c>
      <c r="B36" s="315"/>
      <c r="C36" s="326">
        <f>SUM(C20:C20)</f>
        <v>0</v>
      </c>
      <c r="D36" s="326"/>
      <c r="E36" s="326">
        <f>SUM(E20:E20)</f>
        <v>0</v>
      </c>
      <c r="F36" s="326"/>
      <c r="G36" s="326">
        <f>SUM(G20:G20)</f>
        <v>0</v>
      </c>
      <c r="H36" s="291"/>
      <c r="I36" s="327">
        <v>124165</v>
      </c>
      <c r="J36" s="291"/>
      <c r="K36" s="327">
        <v>0</v>
      </c>
      <c r="L36" s="327"/>
      <c r="M36" s="327">
        <v>0</v>
      </c>
      <c r="N36" s="327"/>
      <c r="O36" s="327">
        <v>0</v>
      </c>
      <c r="P36" s="327"/>
      <c r="Q36" s="291">
        <f>SUM(B36:K36)</f>
        <v>124165</v>
      </c>
      <c r="R36" s="291"/>
      <c r="S36" s="291">
        <v>-6046</v>
      </c>
      <c r="T36" s="291"/>
      <c r="U36" s="291">
        <f>SUM(Q36,S36)</f>
        <v>118119</v>
      </c>
      <c r="V36" s="318"/>
    </row>
    <row r="37" spans="1:22" ht="19.5" customHeight="1">
      <c r="A37" s="244" t="s">
        <v>169</v>
      </c>
      <c r="B37" s="315"/>
      <c r="C37" s="328">
        <f>SUM(C35:C35)</f>
        <v>0</v>
      </c>
      <c r="D37" s="329"/>
      <c r="E37" s="328">
        <f>SUM(E35:E35)</f>
        <v>0</v>
      </c>
      <c r="F37" s="329"/>
      <c r="G37" s="328">
        <f>SUM(G35:G35)</f>
        <v>0</v>
      </c>
      <c r="H37" s="329"/>
      <c r="I37" s="328">
        <v>0</v>
      </c>
      <c r="J37" s="329"/>
      <c r="K37" s="328">
        <v>0</v>
      </c>
      <c r="L37" s="329"/>
      <c r="M37" s="328">
        <v>-2019</v>
      </c>
      <c r="N37" s="329"/>
      <c r="O37" s="328">
        <f>SUM(K37:M37)</f>
        <v>-2019</v>
      </c>
      <c r="P37" s="329"/>
      <c r="Q37" s="359">
        <f>SUM(B37:J37,O37)</f>
        <v>-2019</v>
      </c>
      <c r="R37" s="329"/>
      <c r="S37" s="328">
        <v>0</v>
      </c>
      <c r="T37" s="329"/>
      <c r="U37" s="359">
        <f>SUM(Q37,S37)</f>
        <v>-2019</v>
      </c>
      <c r="V37" s="318"/>
    </row>
    <row r="38" spans="1:22" ht="19.5" customHeight="1">
      <c r="A38" s="314" t="s">
        <v>60</v>
      </c>
      <c r="B38" s="315"/>
      <c r="C38" s="330">
        <f>SUM(C36)</f>
        <v>0</v>
      </c>
      <c r="D38" s="331"/>
      <c r="E38" s="330">
        <f>SUM(E37:E37)</f>
        <v>0</v>
      </c>
      <c r="F38" s="331"/>
      <c r="G38" s="330">
        <f>SUM(G37:G37)</f>
        <v>0</v>
      </c>
      <c r="H38" s="331"/>
      <c r="I38" s="330">
        <f>SUM(I36:I37)</f>
        <v>124165</v>
      </c>
      <c r="J38" s="331"/>
      <c r="K38" s="330">
        <f>SUM(K37:K37)</f>
        <v>0</v>
      </c>
      <c r="L38" s="331"/>
      <c r="M38" s="330">
        <f>SUM(M37:M37)</f>
        <v>-2019</v>
      </c>
      <c r="N38" s="331"/>
      <c r="O38" s="330">
        <f>SUM(O37:O37)</f>
        <v>-2019</v>
      </c>
      <c r="P38" s="331"/>
      <c r="Q38" s="330">
        <f>SUM(B38:J38,O38)</f>
        <v>122146</v>
      </c>
      <c r="R38" s="331"/>
      <c r="S38" s="330">
        <f>SUM(S36:S37)</f>
        <v>-6046</v>
      </c>
      <c r="T38" s="331"/>
      <c r="U38" s="330">
        <f>SUM(Q38,S38)</f>
        <v>116100</v>
      </c>
      <c r="V38" s="318"/>
    </row>
    <row r="39" spans="1:22" ht="19.5" customHeight="1">
      <c r="A39" s="314"/>
      <c r="B39" s="319"/>
      <c r="C39" s="306"/>
      <c r="D39" s="316"/>
      <c r="E39" s="306"/>
      <c r="F39" s="306"/>
      <c r="G39" s="306"/>
      <c r="H39" s="316"/>
      <c r="I39" s="306"/>
      <c r="J39" s="316"/>
      <c r="K39" s="306"/>
      <c r="L39" s="306"/>
      <c r="M39" s="306"/>
      <c r="N39" s="306"/>
      <c r="O39" s="306"/>
      <c r="P39" s="306"/>
      <c r="Q39" s="306"/>
      <c r="R39" s="316"/>
      <c r="S39" s="332"/>
      <c r="T39" s="316"/>
      <c r="U39" s="332"/>
      <c r="V39" s="318"/>
    </row>
    <row r="40" spans="1:22" ht="19.5" customHeight="1" thickBot="1">
      <c r="A40" s="314" t="s">
        <v>214</v>
      </c>
      <c r="B40" s="315"/>
      <c r="C40" s="333">
        <f>SUM(C19,C33,C38)</f>
        <v>441561</v>
      </c>
      <c r="D40" s="306"/>
      <c r="E40" s="333">
        <f>SUM(E19,E33,E38)</f>
        <v>2832156</v>
      </c>
      <c r="F40" s="331"/>
      <c r="G40" s="333">
        <f>SUM(G19,G33,G38)</f>
        <v>45209</v>
      </c>
      <c r="H40" s="331"/>
      <c r="I40" s="333">
        <f>SUM(I19,I33,I38)</f>
        <v>1158121</v>
      </c>
      <c r="J40" s="331"/>
      <c r="K40" s="333">
        <f>SUM(K19,K33,K38)</f>
        <v>-1735</v>
      </c>
      <c r="L40" s="331"/>
      <c r="M40" s="333">
        <f>SUM(M19,M33,M38)</f>
        <v>-2019</v>
      </c>
      <c r="N40" s="331"/>
      <c r="O40" s="333">
        <f>SUM(O19,O33,O38)</f>
        <v>-3754</v>
      </c>
      <c r="P40" s="331"/>
      <c r="Q40" s="333">
        <f>SUM(Q19,Q33,Q38)</f>
        <v>4473293</v>
      </c>
      <c r="R40" s="331"/>
      <c r="S40" s="333">
        <f>SUM(S19,S33,S38)</f>
        <v>-1062</v>
      </c>
      <c r="T40" s="331"/>
      <c r="U40" s="333">
        <f>SUM(Q40:S40)</f>
        <v>4472231</v>
      </c>
      <c r="V40" s="318"/>
    </row>
    <row r="41" spans="1:22" ht="14.5" thickTop="1"/>
  </sheetData>
  <mergeCells count="4">
    <mergeCell ref="C5:U5"/>
    <mergeCell ref="G6:I6"/>
    <mergeCell ref="K6:O6"/>
    <mergeCell ref="C15:U15"/>
  </mergeCells>
  <pageMargins left="0.7" right="0.5" top="0.65" bottom="0.5" header="0.49" footer="0.5"/>
  <pageSetup paperSize="9" scale="64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view="pageBreakPreview" topLeftCell="A9" zoomScale="80" zoomScaleNormal="90" zoomScaleSheetLayoutView="80" workbookViewId="0">
      <selection activeCell="M23" sqref="M23"/>
    </sheetView>
  </sheetViews>
  <sheetFormatPr defaultColWidth="9.08984375" defaultRowHeight="18.75" customHeight="1"/>
  <cols>
    <col min="1" max="1" width="58.90625" style="47" customWidth="1"/>
    <col min="2" max="2" width="8.08984375" style="53" customWidth="1"/>
    <col min="3" max="3" width="12.453125" style="46" customWidth="1"/>
    <col min="4" max="4" width="1.453125" style="46" customWidth="1"/>
    <col min="5" max="5" width="11.08984375" style="46" customWidth="1"/>
    <col min="6" max="6" width="1.453125" style="46" customWidth="1"/>
    <col min="7" max="7" width="10.6328125" style="46" customWidth="1"/>
    <col min="8" max="8" width="1.453125" style="46" customWidth="1"/>
    <col min="9" max="9" width="18.90625" style="46" customWidth="1"/>
    <col min="10" max="10" width="1.453125" style="46" customWidth="1"/>
    <col min="11" max="11" width="11.54296875" style="46" customWidth="1"/>
    <col min="12" max="12" width="1.453125" style="46" customWidth="1"/>
    <col min="13" max="13" width="14.453125" style="46" customWidth="1"/>
    <col min="14" max="14" width="1.453125" style="46" customWidth="1"/>
    <col min="15" max="15" width="14.08984375" style="46" customWidth="1"/>
    <col min="16" max="16384" width="9.08984375" style="47"/>
  </cols>
  <sheetData>
    <row r="1" spans="1:15" s="158" customFormat="1" ht="18.75" customHeight="1">
      <c r="A1" s="1" t="s">
        <v>0</v>
      </c>
      <c r="B1" s="156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s="155" customFormat="1" ht="18.75" customHeight="1">
      <c r="A2" s="7" t="s">
        <v>174</v>
      </c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4" spans="1:15" ht="18.75" customHeight="1">
      <c r="A4" s="48"/>
      <c r="B4" s="49"/>
      <c r="C4" s="365" t="s">
        <v>78</v>
      </c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</row>
    <row r="5" spans="1:15" ht="18.75" customHeight="1">
      <c r="A5" s="48"/>
      <c r="B5" s="49"/>
      <c r="C5" s="196"/>
      <c r="D5" s="196"/>
      <c r="E5" s="196"/>
      <c r="F5" s="196"/>
      <c r="G5" s="196"/>
      <c r="H5" s="196"/>
      <c r="I5" s="196"/>
      <c r="J5" s="196"/>
      <c r="K5" s="373" t="s">
        <v>35</v>
      </c>
      <c r="L5" s="373"/>
      <c r="M5" s="373"/>
      <c r="N5" s="196"/>
      <c r="O5" s="196"/>
    </row>
    <row r="6" spans="1:15" ht="18.75" customHeight="1">
      <c r="A6" s="50"/>
      <c r="B6" s="51"/>
      <c r="C6" s="28" t="s">
        <v>64</v>
      </c>
      <c r="D6" s="28"/>
      <c r="E6" s="28"/>
      <c r="F6" s="28"/>
      <c r="G6" s="28"/>
      <c r="H6" s="28"/>
      <c r="I6" s="28" t="s">
        <v>123</v>
      </c>
      <c r="J6" s="28"/>
      <c r="K6" s="204"/>
      <c r="L6" s="204"/>
      <c r="M6" s="204"/>
      <c r="N6" s="28"/>
      <c r="O6" s="32"/>
    </row>
    <row r="7" spans="1:15" ht="18.75" customHeight="1">
      <c r="A7" s="50"/>
      <c r="B7" s="51"/>
      <c r="C7" s="28" t="s">
        <v>107</v>
      </c>
      <c r="D7" s="28"/>
      <c r="E7" s="28" t="s">
        <v>66</v>
      </c>
      <c r="F7" s="28"/>
      <c r="G7" s="28"/>
      <c r="H7" s="28"/>
      <c r="I7" s="28" t="s">
        <v>116</v>
      </c>
      <c r="J7" s="28"/>
      <c r="K7" s="28" t="s">
        <v>67</v>
      </c>
      <c r="L7" s="197"/>
      <c r="M7" s="3"/>
      <c r="N7" s="28"/>
      <c r="O7" s="32" t="s">
        <v>69</v>
      </c>
    </row>
    <row r="8" spans="1:15" ht="18.75" customHeight="1">
      <c r="A8" s="50"/>
      <c r="B8" s="51" t="s">
        <v>7</v>
      </c>
      <c r="C8" s="28" t="s">
        <v>79</v>
      </c>
      <c r="D8" s="28"/>
      <c r="E8" s="28" t="s">
        <v>70</v>
      </c>
      <c r="F8" s="28"/>
      <c r="G8" s="28" t="s">
        <v>118</v>
      </c>
      <c r="H8" s="28"/>
      <c r="I8" s="32" t="s">
        <v>117</v>
      </c>
      <c r="J8" s="28"/>
      <c r="K8" s="28" t="s">
        <v>71</v>
      </c>
      <c r="L8" s="28"/>
      <c r="M8" s="28" t="s">
        <v>80</v>
      </c>
      <c r="N8" s="28"/>
      <c r="O8" s="32" t="s">
        <v>74</v>
      </c>
    </row>
    <row r="9" spans="1:15" ht="18.75" customHeight="1">
      <c r="A9" s="50"/>
      <c r="B9" s="51"/>
      <c r="C9" s="374" t="s">
        <v>9</v>
      </c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</row>
    <row r="10" spans="1:15" ht="18.75" customHeight="1">
      <c r="A10" s="183" t="s">
        <v>162</v>
      </c>
      <c r="B10" s="51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216"/>
    </row>
    <row r="11" spans="1:15" ht="18.75" customHeight="1">
      <c r="A11" s="185" t="s">
        <v>163</v>
      </c>
      <c r="B11" s="29"/>
      <c r="C11" s="26">
        <v>441559</v>
      </c>
      <c r="D11" s="26"/>
      <c r="E11" s="26">
        <v>2832119</v>
      </c>
      <c r="F11" s="26"/>
      <c r="G11" s="26">
        <v>96396</v>
      </c>
      <c r="H11" s="26"/>
      <c r="I11" s="26">
        <v>3805</v>
      </c>
      <c r="J11" s="26"/>
      <c r="K11" s="26">
        <v>45209</v>
      </c>
      <c r="L11" s="77"/>
      <c r="M11" s="26">
        <v>1049449</v>
      </c>
      <c r="N11" s="77"/>
      <c r="O11" s="23">
        <f>SUM(C11:M11)</f>
        <v>4468537</v>
      </c>
    </row>
    <row r="12" spans="1:15" ht="13" customHeight="1">
      <c r="A12" s="37"/>
      <c r="B12" s="29"/>
      <c r="C12" s="23"/>
      <c r="D12" s="23"/>
      <c r="E12" s="23"/>
      <c r="F12" s="78"/>
      <c r="G12" s="23"/>
      <c r="H12" s="23"/>
      <c r="I12" s="23"/>
      <c r="J12" s="78"/>
      <c r="K12" s="23"/>
      <c r="L12" s="78"/>
      <c r="M12" s="23"/>
      <c r="N12" s="23"/>
      <c r="O12" s="23"/>
    </row>
    <row r="13" spans="1:15" ht="18.75" customHeight="1">
      <c r="A13" s="185" t="s">
        <v>75</v>
      </c>
      <c r="B13" s="42"/>
      <c r="C13" s="23"/>
      <c r="D13" s="78"/>
      <c r="E13" s="23"/>
      <c r="F13" s="78"/>
      <c r="G13" s="23"/>
      <c r="H13" s="23"/>
      <c r="I13" s="23"/>
      <c r="J13" s="78"/>
      <c r="K13" s="23"/>
      <c r="L13" s="78"/>
      <c r="M13" s="23"/>
      <c r="N13" s="23"/>
      <c r="O13" s="23"/>
    </row>
    <row r="14" spans="1:15" ht="18.75" customHeight="1">
      <c r="A14" s="184" t="s">
        <v>167</v>
      </c>
      <c r="B14" s="42"/>
      <c r="C14" s="12"/>
      <c r="D14" s="24"/>
      <c r="E14" s="12"/>
      <c r="F14" s="12"/>
      <c r="G14" s="12"/>
      <c r="H14" s="12"/>
      <c r="I14" s="19"/>
      <c r="J14" s="12"/>
      <c r="K14" s="12"/>
      <c r="L14" s="12"/>
      <c r="M14" s="12"/>
      <c r="N14" s="12"/>
      <c r="O14" s="12"/>
    </row>
    <row r="15" spans="1:15" ht="18.75" customHeight="1">
      <c r="A15" s="181" t="s">
        <v>111</v>
      </c>
      <c r="B15" s="49">
        <v>11</v>
      </c>
      <c r="C15" s="174">
        <v>0</v>
      </c>
      <c r="D15" s="174"/>
      <c r="E15" s="174">
        <v>0</v>
      </c>
      <c r="F15" s="12"/>
      <c r="G15" s="119">
        <v>0</v>
      </c>
      <c r="H15" s="19"/>
      <c r="I15" s="175">
        <v>0</v>
      </c>
      <c r="J15" s="174"/>
      <c r="K15" s="175">
        <v>0</v>
      </c>
      <c r="L15" s="12"/>
      <c r="M15" s="59">
        <v>-198699</v>
      </c>
      <c r="N15" s="59"/>
      <c r="O15" s="67">
        <f>SUM(C15:M15)</f>
        <v>-198699</v>
      </c>
    </row>
    <row r="16" spans="1:15" ht="18.75" customHeight="1">
      <c r="A16" s="184" t="s">
        <v>168</v>
      </c>
      <c r="B16" s="42"/>
      <c r="C16" s="188">
        <f>SUM(C15:C15)</f>
        <v>0</v>
      </c>
      <c r="D16" s="116"/>
      <c r="E16" s="188">
        <f>SUM(E15:E15)</f>
        <v>0</v>
      </c>
      <c r="F16" s="116"/>
      <c r="G16" s="188">
        <f>SUM(G15:G15)</f>
        <v>0</v>
      </c>
      <c r="H16" s="167"/>
      <c r="I16" s="178">
        <f>SUM(I15:I15)</f>
        <v>0</v>
      </c>
      <c r="J16" s="116"/>
      <c r="K16" s="178">
        <f>SUM(K15:K15)</f>
        <v>0</v>
      </c>
      <c r="L16" s="77"/>
      <c r="M16" s="69">
        <f>SUM(M15:M15)</f>
        <v>-198699</v>
      </c>
      <c r="N16" s="23"/>
      <c r="O16" s="69">
        <f>SUM(O15:O15)</f>
        <v>-198699</v>
      </c>
    </row>
    <row r="17" spans="1:15" ht="13" customHeight="1">
      <c r="A17" s="37"/>
      <c r="B17" s="29"/>
      <c r="C17" s="23"/>
      <c r="D17" s="23"/>
      <c r="E17" s="23"/>
      <c r="F17" s="78"/>
      <c r="G17" s="23"/>
      <c r="H17" s="23"/>
      <c r="I17" s="23"/>
      <c r="J17" s="78"/>
      <c r="K17" s="23"/>
      <c r="L17" s="78"/>
      <c r="M17" s="23"/>
      <c r="N17" s="23"/>
      <c r="O17" s="23"/>
    </row>
    <row r="18" spans="1:15" ht="18.75" customHeight="1">
      <c r="A18" s="185" t="s">
        <v>77</v>
      </c>
      <c r="B18" s="42"/>
      <c r="C18" s="19"/>
      <c r="D18" s="12"/>
      <c r="E18" s="19"/>
      <c r="F18" s="12"/>
      <c r="G18" s="19"/>
      <c r="H18" s="19"/>
      <c r="I18" s="19"/>
      <c r="J18" s="12"/>
      <c r="K18" s="19"/>
      <c r="L18" s="12"/>
      <c r="M18" s="19"/>
      <c r="N18" s="19"/>
      <c r="O18" s="19"/>
    </row>
    <row r="19" spans="1:15" ht="18.5" customHeight="1">
      <c r="A19" s="181" t="s">
        <v>114</v>
      </c>
      <c r="B19" s="49"/>
      <c r="C19" s="131">
        <v>0</v>
      </c>
      <c r="D19" s="131"/>
      <c r="E19" s="131">
        <v>0</v>
      </c>
      <c r="F19" s="131"/>
      <c r="G19" s="131">
        <v>0</v>
      </c>
      <c r="H19" s="131"/>
      <c r="I19" s="131">
        <v>0</v>
      </c>
      <c r="J19" s="131"/>
      <c r="K19" s="131">
        <v>0</v>
      </c>
      <c r="L19" s="12"/>
      <c r="M19" s="19">
        <v>37496</v>
      </c>
      <c r="N19" s="19"/>
      <c r="O19" s="67">
        <f t="shared" ref="O19:O20" si="0">SUM(C19:M19)</f>
        <v>37496</v>
      </c>
    </row>
    <row r="20" spans="1:15" ht="18.5" customHeight="1">
      <c r="A20" s="186" t="s">
        <v>169</v>
      </c>
      <c r="B20" s="49"/>
      <c r="C20" s="130">
        <v>0</v>
      </c>
      <c r="D20" s="131"/>
      <c r="E20" s="130">
        <v>0</v>
      </c>
      <c r="F20" s="131"/>
      <c r="G20" s="130">
        <v>0</v>
      </c>
      <c r="H20" s="131"/>
      <c r="I20" s="130">
        <v>0</v>
      </c>
      <c r="J20" s="131"/>
      <c r="K20" s="130">
        <v>0</v>
      </c>
      <c r="L20" s="12"/>
      <c r="M20" s="19">
        <v>8679</v>
      </c>
      <c r="N20" s="19">
        <v>0</v>
      </c>
      <c r="O20" s="67">
        <f t="shared" si="0"/>
        <v>8679</v>
      </c>
    </row>
    <row r="21" spans="1:15" ht="18.75" customHeight="1">
      <c r="A21" s="185" t="s">
        <v>60</v>
      </c>
      <c r="B21" s="52"/>
      <c r="C21" s="173">
        <f>SUM(C19:C20)</f>
        <v>0</v>
      </c>
      <c r="D21" s="120"/>
      <c r="E21" s="173">
        <f>SUM(E19:E20)</f>
        <v>0</v>
      </c>
      <c r="F21" s="118"/>
      <c r="G21" s="173">
        <f>SUM(G19:G20)</f>
        <v>0</v>
      </c>
      <c r="H21" s="121"/>
      <c r="I21" s="173">
        <f>SUM(I19:I20)</f>
        <v>0</v>
      </c>
      <c r="J21" s="118"/>
      <c r="K21" s="173">
        <f>SUM(K19:K20)</f>
        <v>0</v>
      </c>
      <c r="L21" s="23"/>
      <c r="M21" s="87">
        <f>SUM(M19:M20)</f>
        <v>46175</v>
      </c>
      <c r="N21" s="81"/>
      <c r="O21" s="334">
        <f>SUM(C21:M21)</f>
        <v>46175</v>
      </c>
    </row>
    <row r="22" spans="1:15" ht="13" customHeight="1">
      <c r="A22" s="182"/>
      <c r="B22" s="52"/>
      <c r="C22" s="87"/>
      <c r="D22" s="81"/>
      <c r="E22" s="87"/>
      <c r="F22" s="23"/>
      <c r="G22" s="87"/>
      <c r="H22" s="215"/>
      <c r="I22" s="87"/>
      <c r="J22" s="23"/>
      <c r="K22" s="87"/>
      <c r="L22" s="23"/>
      <c r="M22" s="87"/>
      <c r="N22" s="81"/>
      <c r="O22" s="87"/>
    </row>
    <row r="23" spans="1:15" ht="18.5" customHeight="1">
      <c r="A23" s="194" t="s">
        <v>173</v>
      </c>
      <c r="B23" s="49"/>
      <c r="C23" s="210">
        <v>0</v>
      </c>
      <c r="D23" s="211"/>
      <c r="E23" s="210">
        <v>0</v>
      </c>
      <c r="F23" s="179"/>
      <c r="G23" s="212">
        <v>-96396</v>
      </c>
      <c r="H23" s="213"/>
      <c r="I23" s="210">
        <v>0</v>
      </c>
      <c r="J23" s="179"/>
      <c r="K23" s="210">
        <v>0</v>
      </c>
      <c r="L23" s="179"/>
      <c r="M23" s="212">
        <v>96396</v>
      </c>
      <c r="N23" s="211"/>
      <c r="O23" s="210">
        <f>SUM(C23:M23)</f>
        <v>0</v>
      </c>
    </row>
    <row r="24" spans="1:15" ht="13" customHeight="1">
      <c r="A24" s="182"/>
      <c r="B24" s="52"/>
      <c r="C24" s="215"/>
      <c r="D24" s="81"/>
      <c r="E24" s="215"/>
      <c r="F24" s="23"/>
      <c r="G24" s="215"/>
      <c r="H24" s="215"/>
      <c r="I24" s="215"/>
      <c r="J24" s="23"/>
      <c r="K24" s="215"/>
      <c r="L24" s="23"/>
      <c r="M24" s="215"/>
      <c r="N24" s="81"/>
      <c r="O24" s="215"/>
    </row>
    <row r="25" spans="1:15" ht="18.75" customHeight="1" thickBot="1">
      <c r="A25" s="86" t="s">
        <v>164</v>
      </c>
      <c r="B25" s="52"/>
      <c r="C25" s="70">
        <f>C11+C16+C21+C23</f>
        <v>441559</v>
      </c>
      <c r="D25" s="26"/>
      <c r="E25" s="70">
        <f>E11+E16+E21+E23</f>
        <v>2832119</v>
      </c>
      <c r="F25" s="23"/>
      <c r="G25" s="193">
        <f>G11+G16+G21+G23</f>
        <v>0</v>
      </c>
      <c r="H25" s="26"/>
      <c r="I25" s="70">
        <f>I11+I16+I21+I23</f>
        <v>3805</v>
      </c>
      <c r="J25" s="23"/>
      <c r="K25" s="70">
        <f>K11+K16+K21+K23</f>
        <v>45209</v>
      </c>
      <c r="L25" s="23"/>
      <c r="M25" s="70">
        <f>M11+M16+M21+M23</f>
        <v>993321</v>
      </c>
      <c r="N25" s="23"/>
      <c r="O25" s="123">
        <f>O11+O16+O21+O23</f>
        <v>4316013</v>
      </c>
    </row>
    <row r="26" spans="1:15" ht="18.75" customHeight="1" thickTop="1">
      <c r="A26" s="86"/>
      <c r="B26" s="52"/>
      <c r="C26" s="26"/>
      <c r="D26" s="26"/>
      <c r="E26" s="26"/>
      <c r="F26" s="23"/>
      <c r="G26" s="26"/>
      <c r="H26" s="26"/>
      <c r="I26" s="26"/>
      <c r="J26" s="23"/>
      <c r="K26" s="26"/>
      <c r="L26" s="23"/>
      <c r="M26" s="26"/>
      <c r="N26" s="23"/>
      <c r="O26" s="26"/>
    </row>
  </sheetData>
  <mergeCells count="3">
    <mergeCell ref="C4:O4"/>
    <mergeCell ref="C9:O9"/>
    <mergeCell ref="K5:M5"/>
  </mergeCells>
  <pageMargins left="0.7" right="0.6" top="0.65" bottom="0.5" header="0.5" footer="0.5"/>
  <pageSetup paperSize="9" scale="79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B2342-CE2F-43EE-B492-105E118BF2B0}">
  <dimension ref="A1:M29"/>
  <sheetViews>
    <sheetView view="pageBreakPreview" topLeftCell="A9" zoomScale="90" zoomScaleNormal="80" zoomScaleSheetLayoutView="90" workbookViewId="0">
      <selection activeCell="A20" sqref="A20"/>
    </sheetView>
  </sheetViews>
  <sheetFormatPr defaultColWidth="9.1796875" defaultRowHeight="14"/>
  <cols>
    <col min="1" max="1" width="61" customWidth="1"/>
    <col min="2" max="2" width="8.36328125" style="301" customWidth="1"/>
    <col min="3" max="3" width="12.1796875" style="336" customWidth="1"/>
    <col min="4" max="4" width="1.81640625" style="336" customWidth="1"/>
    <col min="5" max="5" width="11.81640625" style="336" customWidth="1"/>
    <col min="6" max="6" width="1.81640625" style="336" customWidth="1"/>
    <col min="7" max="7" width="13.54296875" style="336" customWidth="1"/>
    <col min="8" max="8" width="1.81640625" style="336" customWidth="1"/>
    <col min="9" max="9" width="11.81640625" style="336" customWidth="1"/>
    <col min="10" max="10" width="1.453125" style="336" customWidth="1"/>
    <col min="11" max="11" width="13.54296875" style="336" customWidth="1"/>
    <col min="12" max="12" width="1.1796875" style="336" customWidth="1"/>
    <col min="13" max="13" width="13.54296875" style="336" customWidth="1"/>
  </cols>
  <sheetData>
    <row r="1" spans="1:13" ht="18.5" customHeight="1">
      <c r="A1" s="219" t="s">
        <v>0</v>
      </c>
      <c r="B1" s="335"/>
    </row>
    <row r="2" spans="1:13" ht="18.5" customHeight="1">
      <c r="A2" s="225" t="s">
        <v>174</v>
      </c>
      <c r="B2" s="337"/>
    </row>
    <row r="3" spans="1:13" ht="18.5" customHeight="1">
      <c r="A3" s="225"/>
      <c r="B3" s="337"/>
    </row>
    <row r="4" spans="1:13" ht="18.5" customHeight="1"/>
    <row r="5" spans="1:13" ht="18.5" customHeight="1">
      <c r="A5" s="338"/>
      <c r="B5" s="315"/>
      <c r="C5" s="362" t="s">
        <v>78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</row>
    <row r="6" spans="1:13" ht="18.5" customHeight="1">
      <c r="A6" s="339"/>
      <c r="H6" s="307"/>
      <c r="I6" s="375" t="s">
        <v>35</v>
      </c>
      <c r="J6" s="375"/>
      <c r="K6" s="375"/>
      <c r="L6" s="340"/>
    </row>
    <row r="7" spans="1:13" ht="18.5" customHeight="1">
      <c r="A7" s="339"/>
      <c r="C7" s="307" t="s">
        <v>64</v>
      </c>
      <c r="D7" s="307"/>
      <c r="E7" s="307"/>
      <c r="F7" s="340"/>
      <c r="G7" s="307" t="s">
        <v>123</v>
      </c>
      <c r="H7" s="307"/>
      <c r="I7" s="307"/>
      <c r="J7" s="307"/>
      <c r="K7" s="307"/>
      <c r="L7" s="340"/>
    </row>
    <row r="8" spans="1:13" ht="18.5" customHeight="1">
      <c r="A8" s="339"/>
      <c r="C8" s="307" t="s">
        <v>107</v>
      </c>
      <c r="D8" s="307"/>
      <c r="E8" s="307" t="s">
        <v>66</v>
      </c>
      <c r="F8" s="340"/>
      <c r="G8" s="307" t="s">
        <v>116</v>
      </c>
      <c r="H8" s="307"/>
      <c r="I8" s="307" t="s">
        <v>67</v>
      </c>
      <c r="J8" s="340"/>
      <c r="L8" s="340"/>
      <c r="M8" s="307" t="s">
        <v>251</v>
      </c>
    </row>
    <row r="9" spans="1:13" ht="18.5" customHeight="1">
      <c r="A9" s="339"/>
      <c r="B9" s="301" t="s">
        <v>7</v>
      </c>
      <c r="C9" s="307" t="s">
        <v>79</v>
      </c>
      <c r="D9" s="307"/>
      <c r="E9" s="307" t="s">
        <v>70</v>
      </c>
      <c r="F9" s="340"/>
      <c r="G9" s="307" t="s">
        <v>117</v>
      </c>
      <c r="H9" s="307"/>
      <c r="I9" s="307" t="s">
        <v>71</v>
      </c>
      <c r="J9" s="340"/>
      <c r="K9" s="307" t="s">
        <v>80</v>
      </c>
      <c r="L9" s="340"/>
      <c r="M9" s="307" t="s">
        <v>74</v>
      </c>
    </row>
    <row r="10" spans="1:13" ht="18.5" customHeight="1">
      <c r="A10" s="339"/>
      <c r="C10" s="363" t="s">
        <v>9</v>
      </c>
      <c r="D10" s="363"/>
      <c r="E10" s="363"/>
      <c r="F10" s="363"/>
      <c r="G10" s="363"/>
      <c r="H10" s="363"/>
      <c r="I10" s="363"/>
      <c r="J10" s="363"/>
      <c r="K10" s="363"/>
      <c r="L10" s="363"/>
      <c r="M10" s="363"/>
    </row>
    <row r="11" spans="1:13" ht="18.5" customHeight="1">
      <c r="A11" s="305" t="s">
        <v>212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</row>
    <row r="12" spans="1:13" ht="18.5" customHeight="1">
      <c r="A12" s="305" t="s">
        <v>223</v>
      </c>
      <c r="C12" s="226">
        <v>441561</v>
      </c>
      <c r="D12" s="226"/>
      <c r="E12" s="226">
        <v>2832156</v>
      </c>
      <c r="F12" s="226"/>
      <c r="G12" s="226">
        <v>3805</v>
      </c>
      <c r="H12" s="226"/>
      <c r="I12" s="226">
        <v>45209</v>
      </c>
      <c r="J12" s="226"/>
      <c r="K12" s="226">
        <v>1098621</v>
      </c>
      <c r="L12" s="226"/>
      <c r="M12" s="226">
        <v>4421352</v>
      </c>
    </row>
    <row r="13" spans="1:13" ht="18.5" customHeight="1">
      <c r="A13" s="224" t="s">
        <v>224</v>
      </c>
      <c r="B13" s="301">
        <v>3</v>
      </c>
      <c r="C13" s="326">
        <v>0</v>
      </c>
      <c r="D13" s="234"/>
      <c r="E13" s="326">
        <v>0</v>
      </c>
      <c r="F13" s="234"/>
      <c r="G13" s="326">
        <v>0</v>
      </c>
      <c r="H13" s="234"/>
      <c r="I13" s="326">
        <v>0</v>
      </c>
      <c r="J13" s="234"/>
      <c r="K13" s="329">
        <v>-199</v>
      </c>
      <c r="L13" s="234"/>
      <c r="M13" s="329">
        <f>SUM(C13:K13)</f>
        <v>-199</v>
      </c>
    </row>
    <row r="14" spans="1:13" ht="18.5" customHeight="1">
      <c r="A14" s="314" t="s">
        <v>213</v>
      </c>
      <c r="B14" s="341"/>
      <c r="C14" s="245">
        <f>SUM(C12:C13)</f>
        <v>441561</v>
      </c>
      <c r="D14" s="342"/>
      <c r="E14" s="245">
        <f>SUM(E12:E13)</f>
        <v>2832156</v>
      </c>
      <c r="F14" s="246"/>
      <c r="G14" s="245">
        <f>SUM(G12:G13)</f>
        <v>3805</v>
      </c>
      <c r="H14" s="246"/>
      <c r="I14" s="245">
        <f>SUM(I12:I13)</f>
        <v>45209</v>
      </c>
      <c r="J14" s="246"/>
      <c r="K14" s="245">
        <f>SUM(K12:K13)</f>
        <v>1098422</v>
      </c>
      <c r="L14" s="246"/>
      <c r="M14" s="245">
        <f>SUM(M12:M13)</f>
        <v>4421153</v>
      </c>
    </row>
    <row r="15" spans="1:13" ht="11" customHeight="1">
      <c r="A15" s="305"/>
      <c r="B15" s="341"/>
      <c r="C15" s="246"/>
      <c r="D15" s="246"/>
      <c r="E15" s="246"/>
      <c r="F15" s="246"/>
      <c r="G15" s="246"/>
      <c r="H15" s="246"/>
      <c r="I15" s="246"/>
      <c r="J15" s="342"/>
      <c r="K15" s="246"/>
      <c r="L15" s="342"/>
      <c r="M15" s="246"/>
    </row>
    <row r="16" spans="1:13" ht="18.5" customHeight="1">
      <c r="A16" s="314" t="s">
        <v>75</v>
      </c>
      <c r="B16" s="315"/>
      <c r="C16" s="246"/>
      <c r="D16" s="342"/>
      <c r="E16" s="246"/>
      <c r="F16" s="246"/>
      <c r="G16" s="246"/>
      <c r="H16" s="246"/>
      <c r="I16" s="246"/>
      <c r="J16" s="342"/>
      <c r="K16" s="246"/>
      <c r="L16" s="342"/>
      <c r="M16" s="246"/>
    </row>
    <row r="17" spans="1:13" ht="18.5" customHeight="1">
      <c r="A17" s="321" t="s">
        <v>167</v>
      </c>
      <c r="B17" s="315"/>
      <c r="F17" s="236"/>
      <c r="M17" s="236"/>
    </row>
    <row r="18" spans="1:13" ht="18.5" hidden="1" customHeight="1">
      <c r="A18" s="322" t="s">
        <v>244</v>
      </c>
      <c r="B18" s="220">
        <v>10</v>
      </c>
      <c r="C18" s="326">
        <v>0</v>
      </c>
      <c r="D18" s="326"/>
      <c r="E18" s="326">
        <v>0</v>
      </c>
      <c r="F18" s="343"/>
      <c r="G18" s="326">
        <v>0</v>
      </c>
      <c r="H18" s="344"/>
      <c r="I18" s="326">
        <v>0</v>
      </c>
      <c r="J18" s="326"/>
      <c r="K18" s="326">
        <v>0</v>
      </c>
      <c r="L18" s="344"/>
      <c r="M18" s="326">
        <f>SUM(C18:L18)</f>
        <v>0</v>
      </c>
    </row>
    <row r="19" spans="1:13" ht="18.5" hidden="1" customHeight="1">
      <c r="A19" s="322" t="s">
        <v>245</v>
      </c>
      <c r="B19" s="220">
        <v>10</v>
      </c>
      <c r="C19" s="326">
        <v>0</v>
      </c>
      <c r="D19" s="326"/>
      <c r="E19" s="326">
        <v>0</v>
      </c>
      <c r="F19" s="343"/>
      <c r="G19" s="326">
        <v>0</v>
      </c>
      <c r="H19" s="344"/>
      <c r="I19" s="326">
        <v>0</v>
      </c>
      <c r="J19" s="326"/>
      <c r="K19" s="326">
        <v>0</v>
      </c>
      <c r="L19" s="344"/>
      <c r="M19" s="326">
        <f>SUM(C19:L19)</f>
        <v>0</v>
      </c>
    </row>
    <row r="20" spans="1:13" ht="18.5" customHeight="1">
      <c r="A20" s="292" t="s">
        <v>273</v>
      </c>
      <c r="B20" s="220">
        <v>11</v>
      </c>
      <c r="C20" s="326">
        <v>0</v>
      </c>
      <c r="D20" s="326">
        <f>D14+D18</f>
        <v>0</v>
      </c>
      <c r="E20" s="326">
        <v>0</v>
      </c>
      <c r="F20" s="343"/>
      <c r="G20" s="326">
        <v>0</v>
      </c>
      <c r="H20" s="344">
        <f>H14+H18</f>
        <v>0</v>
      </c>
      <c r="I20" s="326">
        <v>0</v>
      </c>
      <c r="J20" s="326">
        <f>J14+J18</f>
        <v>0</v>
      </c>
      <c r="K20" s="329">
        <v>-132464</v>
      </c>
      <c r="L20" s="345">
        <f>L14+L18</f>
        <v>0</v>
      </c>
      <c r="M20" s="329">
        <f>SUM(C20:L20)</f>
        <v>-132464</v>
      </c>
    </row>
    <row r="21" spans="1:13" ht="18.5" customHeight="1">
      <c r="A21" s="321" t="s">
        <v>168</v>
      </c>
      <c r="B21" s="315"/>
      <c r="C21" s="346">
        <v>0</v>
      </c>
      <c r="D21" s="347"/>
      <c r="E21" s="346">
        <v>0</v>
      </c>
      <c r="F21" s="246"/>
      <c r="G21" s="346">
        <f>SUM(G18:G20)</f>
        <v>0</v>
      </c>
      <c r="H21" s="246"/>
      <c r="I21" s="346">
        <f>SUM(I18:I20)</f>
        <v>0</v>
      </c>
      <c r="J21" s="320"/>
      <c r="K21" s="348">
        <f>SUM(K18:K20)</f>
        <v>-132464</v>
      </c>
      <c r="L21" s="316"/>
      <c r="M21" s="348">
        <f>SUM(M18:M20)</f>
        <v>-132464</v>
      </c>
    </row>
    <row r="22" spans="1:13" ht="14.4" customHeight="1">
      <c r="A22" s="305"/>
      <c r="B22" s="341"/>
      <c r="C22" s="246"/>
      <c r="D22" s="246"/>
      <c r="E22" s="246"/>
      <c r="F22" s="246"/>
      <c r="G22" s="297"/>
      <c r="H22" s="246"/>
      <c r="I22" s="297"/>
      <c r="J22" s="320"/>
      <c r="K22" s="297"/>
      <c r="L22" s="342"/>
      <c r="M22" s="246"/>
    </row>
    <row r="23" spans="1:13" ht="18.5" customHeight="1">
      <c r="A23" s="314" t="s">
        <v>77</v>
      </c>
      <c r="B23" s="315"/>
      <c r="C23" s="233"/>
      <c r="D23" s="236"/>
      <c r="E23" s="233"/>
      <c r="F23" s="233"/>
      <c r="G23" s="325"/>
      <c r="H23" s="233"/>
      <c r="I23" s="325"/>
      <c r="J23" s="287"/>
      <c r="K23" s="325"/>
      <c r="L23" s="236"/>
      <c r="M23" s="233"/>
    </row>
    <row r="24" spans="1:13" ht="18.5" customHeight="1">
      <c r="A24" s="244" t="s">
        <v>252</v>
      </c>
      <c r="B24" s="315"/>
      <c r="C24" s="326">
        <v>0</v>
      </c>
      <c r="D24" s="326"/>
      <c r="E24" s="326">
        <v>0</v>
      </c>
      <c r="F24" s="326"/>
      <c r="G24" s="326">
        <v>0</v>
      </c>
      <c r="H24" s="326"/>
      <c r="I24" s="326">
        <v>0</v>
      </c>
      <c r="J24" s="326">
        <v>0</v>
      </c>
      <c r="K24" s="329">
        <v>32238</v>
      </c>
      <c r="L24" s="329"/>
      <c r="M24" s="329">
        <f>SUM(C24:L24)</f>
        <v>32238</v>
      </c>
    </row>
    <row r="25" spans="1:13" ht="18.5" customHeight="1">
      <c r="A25" s="314" t="s">
        <v>60</v>
      </c>
      <c r="B25" s="319"/>
      <c r="C25" s="346">
        <f>SUM(C24:C24)</f>
        <v>0</v>
      </c>
      <c r="D25" s="349"/>
      <c r="E25" s="346">
        <f>SUM(E24:E24)</f>
        <v>0</v>
      </c>
      <c r="F25" s="347"/>
      <c r="G25" s="346">
        <f>SUM(G24:G24)</f>
        <v>0</v>
      </c>
      <c r="H25" s="347"/>
      <c r="I25" s="346">
        <f>SUM(I24:I24)</f>
        <v>0</v>
      </c>
      <c r="J25" s="347"/>
      <c r="K25" s="348">
        <f>SUM(K24:K24)</f>
        <v>32238</v>
      </c>
      <c r="L25" s="331"/>
      <c r="M25" s="348">
        <f>SUM(M24:M24)</f>
        <v>32238</v>
      </c>
    </row>
    <row r="26" spans="1:13" ht="18.5" customHeight="1">
      <c r="A26" s="314"/>
      <c r="B26" s="319"/>
      <c r="C26" s="350"/>
      <c r="D26" s="227"/>
      <c r="E26" s="350"/>
      <c r="F26" s="350"/>
      <c r="G26" s="350"/>
      <c r="H26" s="350"/>
      <c r="I26" s="350"/>
      <c r="J26" s="350"/>
      <c r="K26" s="350"/>
      <c r="L26" s="350"/>
      <c r="M26" s="350"/>
    </row>
    <row r="27" spans="1:13" ht="18.5" customHeight="1" thickBot="1">
      <c r="A27" s="314" t="s">
        <v>214</v>
      </c>
      <c r="B27" s="319"/>
      <c r="C27" s="351">
        <f>C14+C21+C25</f>
        <v>441561</v>
      </c>
      <c r="D27" s="246"/>
      <c r="E27" s="351">
        <f>E14+E21+E25</f>
        <v>2832156</v>
      </c>
      <c r="F27" s="306"/>
      <c r="G27" s="351">
        <f>G14+G21+G25</f>
        <v>3805</v>
      </c>
      <c r="H27" s="306"/>
      <c r="I27" s="351">
        <f>I14+I21+I25</f>
        <v>45209</v>
      </c>
      <c r="J27" s="306"/>
      <c r="K27" s="351">
        <f>K14+K21+K25</f>
        <v>998196</v>
      </c>
      <c r="L27" s="306"/>
      <c r="M27" s="351">
        <f>M14+M21+M25</f>
        <v>4320927</v>
      </c>
    </row>
    <row r="28" spans="1:13" ht="14.5" thickTop="1"/>
    <row r="29" spans="1:13" s="352" customFormat="1">
      <c r="B29" s="353"/>
      <c r="C29" s="354"/>
      <c r="D29" s="355"/>
      <c r="E29" s="355"/>
      <c r="F29" s="355"/>
      <c r="G29" s="355"/>
      <c r="H29" s="355"/>
      <c r="I29" s="355"/>
      <c r="J29" s="355"/>
      <c r="K29" s="355"/>
      <c r="L29" s="355"/>
      <c r="M29" s="355"/>
    </row>
  </sheetData>
  <mergeCells count="3">
    <mergeCell ref="C5:M5"/>
    <mergeCell ref="I6:K6"/>
    <mergeCell ref="C10:M10"/>
  </mergeCells>
  <pageMargins left="0.7" right="0.5" top="0.65" bottom="0.5" header="0.49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5"/>
  <sheetViews>
    <sheetView showGridLines="0" view="pageBreakPreview" topLeftCell="A86" zoomScale="90" zoomScaleNormal="80" zoomScaleSheetLayoutView="90" workbookViewId="0">
      <selection activeCell="A83" sqref="A83"/>
    </sheetView>
  </sheetViews>
  <sheetFormatPr defaultColWidth="9.08984375" defaultRowHeight="18.75" customHeight="1"/>
  <cols>
    <col min="1" max="1" width="58.08984375" style="110" customWidth="1"/>
    <col min="2" max="2" width="5.08984375" style="101" customWidth="1"/>
    <col min="3" max="3" width="11.36328125" style="102" customWidth="1"/>
    <col min="4" max="4" width="1" style="103" customWidth="1"/>
    <col min="5" max="5" width="11.453125" style="102" customWidth="1"/>
    <col min="6" max="6" width="0.90625" style="103" customWidth="1"/>
    <col min="7" max="7" width="12.08984375" style="103" bestFit="1" customWidth="1"/>
    <col min="8" max="8" width="0.90625" style="103" customWidth="1"/>
    <col min="9" max="9" width="12.1796875" style="103" customWidth="1"/>
    <col min="10" max="10" width="12.6328125" style="104" customWidth="1"/>
    <col min="11" max="11" width="9.90625" style="104" bestFit="1" customWidth="1"/>
    <col min="12" max="16384" width="9.08984375" style="104"/>
  </cols>
  <sheetData>
    <row r="1" spans="1:9" ht="18.75" customHeight="1">
      <c r="A1" s="1" t="s">
        <v>0</v>
      </c>
    </row>
    <row r="2" spans="1:9" ht="18.75" customHeight="1">
      <c r="A2" s="105" t="s">
        <v>81</v>
      </c>
    </row>
    <row r="3" spans="1:9" ht="9.9" customHeight="1">
      <c r="A3" s="54"/>
      <c r="B3" s="55"/>
      <c r="C3" s="3"/>
      <c r="D3" s="4"/>
      <c r="E3" s="3"/>
      <c r="F3" s="4"/>
      <c r="G3" s="4"/>
      <c r="H3" s="4"/>
      <c r="I3" s="4"/>
    </row>
    <row r="4" spans="1:9" ht="18.75" customHeight="1">
      <c r="A4" s="45" t="s">
        <v>42</v>
      </c>
      <c r="B4" s="8"/>
      <c r="C4" s="365" t="s">
        <v>2</v>
      </c>
      <c r="D4" s="365"/>
      <c r="E4" s="365"/>
      <c r="F4" s="15"/>
      <c r="G4" s="366" t="s">
        <v>3</v>
      </c>
      <c r="H4" s="366"/>
      <c r="I4" s="366"/>
    </row>
    <row r="5" spans="1:9" ht="18.75" customHeight="1">
      <c r="A5" s="45"/>
      <c r="B5" s="8"/>
      <c r="C5" s="365" t="s">
        <v>4</v>
      </c>
      <c r="D5" s="365"/>
      <c r="E5" s="365"/>
      <c r="F5" s="10"/>
      <c r="G5" s="365" t="s">
        <v>4</v>
      </c>
      <c r="H5" s="365"/>
      <c r="I5" s="365"/>
    </row>
    <row r="6" spans="1:9" ht="18.75" customHeight="1">
      <c r="A6" s="45"/>
      <c r="B6" s="8"/>
      <c r="C6" s="367" t="s">
        <v>120</v>
      </c>
      <c r="D6" s="368"/>
      <c r="E6" s="368"/>
      <c r="F6" s="10"/>
      <c r="G6" s="369" t="str">
        <f>C6</f>
        <v>Nine-month period ended</v>
      </c>
      <c r="H6" s="370"/>
      <c r="I6" s="370"/>
    </row>
    <row r="7" spans="1:9" ht="18.75" customHeight="1">
      <c r="A7" s="45"/>
      <c r="B7" s="8"/>
      <c r="C7" s="371" t="s">
        <v>119</v>
      </c>
      <c r="D7" s="371"/>
      <c r="E7" s="371"/>
      <c r="F7" s="43"/>
      <c r="G7" s="376" t="str">
        <f>C7</f>
        <v>30 September</v>
      </c>
      <c r="H7" s="377"/>
      <c r="I7" s="377"/>
    </row>
    <row r="8" spans="1:9" ht="18.75" customHeight="1">
      <c r="A8" s="45"/>
      <c r="B8" s="2"/>
      <c r="C8" s="232" t="s">
        <v>193</v>
      </c>
      <c r="D8" s="231"/>
      <c r="E8" s="232" t="s">
        <v>159</v>
      </c>
      <c r="F8" s="231"/>
      <c r="G8" s="232" t="s">
        <v>193</v>
      </c>
      <c r="H8" s="231"/>
      <c r="I8" s="232" t="s">
        <v>159</v>
      </c>
    </row>
    <row r="9" spans="1:9" ht="18.75" customHeight="1">
      <c r="A9" s="45"/>
      <c r="B9" s="8"/>
      <c r="C9" s="372" t="s">
        <v>9</v>
      </c>
      <c r="D9" s="372"/>
      <c r="E9" s="372"/>
      <c r="F9" s="372"/>
      <c r="G9" s="372"/>
      <c r="H9" s="372"/>
      <c r="I9" s="372"/>
    </row>
    <row r="10" spans="1:9" ht="18.75" customHeight="1">
      <c r="A10" s="56" t="s">
        <v>82</v>
      </c>
      <c r="B10" s="8"/>
      <c r="C10" s="66"/>
      <c r="D10" s="66"/>
      <c r="E10" s="66"/>
      <c r="F10" s="66"/>
      <c r="G10" s="66"/>
      <c r="H10" s="66"/>
      <c r="I10" s="66"/>
    </row>
    <row r="11" spans="1:9" ht="18.75" customHeight="1">
      <c r="A11" s="45" t="s">
        <v>105</v>
      </c>
      <c r="B11" s="8"/>
      <c r="C11" s="12">
        <v>118119</v>
      </c>
      <c r="D11" s="12"/>
      <c r="E11" s="12">
        <v>184385</v>
      </c>
      <c r="F11" s="12"/>
      <c r="G11" s="12">
        <v>32238</v>
      </c>
      <c r="H11" s="12"/>
      <c r="I11" s="12">
        <v>37496</v>
      </c>
    </row>
    <row r="12" spans="1:9" ht="18.75" customHeight="1">
      <c r="A12" s="57" t="s">
        <v>124</v>
      </c>
      <c r="B12" s="8"/>
      <c r="C12" s="12"/>
      <c r="D12" s="66"/>
      <c r="E12" s="12"/>
      <c r="F12" s="66"/>
      <c r="G12" s="12"/>
      <c r="H12" s="32"/>
      <c r="I12" s="12"/>
    </row>
    <row r="13" spans="1:9" ht="18.75" customHeight="1">
      <c r="A13" s="45" t="s">
        <v>100</v>
      </c>
      <c r="B13" s="8"/>
      <c r="C13" s="5">
        <v>28201</v>
      </c>
      <c r="D13" s="40"/>
      <c r="E13" s="5">
        <v>45502</v>
      </c>
      <c r="F13" s="40"/>
      <c r="G13" s="5">
        <v>8040</v>
      </c>
      <c r="H13" s="40"/>
      <c r="I13" s="5">
        <v>9580</v>
      </c>
    </row>
    <row r="14" spans="1:9" ht="18.75" customHeight="1">
      <c r="A14" s="45" t="s">
        <v>59</v>
      </c>
      <c r="B14" s="8"/>
      <c r="C14" s="12">
        <v>2327</v>
      </c>
      <c r="D14" s="66"/>
      <c r="E14" s="12">
        <v>22807</v>
      </c>
      <c r="F14" s="66"/>
      <c r="G14" s="12">
        <v>301</v>
      </c>
      <c r="H14" s="66"/>
      <c r="I14" s="12">
        <v>15982</v>
      </c>
    </row>
    <row r="15" spans="1:9" ht="18.75" customHeight="1">
      <c r="A15" s="45" t="s">
        <v>83</v>
      </c>
      <c r="B15" s="8"/>
      <c r="C15" s="12">
        <v>336541</v>
      </c>
      <c r="D15" s="66"/>
      <c r="E15" s="12">
        <v>372933</v>
      </c>
      <c r="F15" s="66"/>
      <c r="G15" s="12">
        <v>40758</v>
      </c>
      <c r="H15" s="32"/>
      <c r="I15" s="12">
        <v>40418</v>
      </c>
    </row>
    <row r="16" spans="1:9" ht="18.75" customHeight="1">
      <c r="A16" s="45" t="s">
        <v>84</v>
      </c>
      <c r="B16" s="8"/>
      <c r="C16" s="12">
        <v>-2785</v>
      </c>
      <c r="D16" s="66"/>
      <c r="E16" s="12">
        <v>-18573</v>
      </c>
      <c r="F16" s="66"/>
      <c r="G16" s="119">
        <v>0</v>
      </c>
      <c r="H16" s="115"/>
      <c r="I16" s="119">
        <v>0</v>
      </c>
    </row>
    <row r="17" spans="1:9" ht="18.75" customHeight="1">
      <c r="A17" s="45" t="s">
        <v>253</v>
      </c>
      <c r="B17" s="8"/>
      <c r="C17" s="12">
        <v>25932</v>
      </c>
      <c r="D17" s="218"/>
      <c r="E17" s="119">
        <v>0</v>
      </c>
      <c r="F17" s="218"/>
      <c r="G17" s="96">
        <v>2</v>
      </c>
      <c r="H17" s="59"/>
      <c r="I17" s="119">
        <v>0</v>
      </c>
    </row>
    <row r="18" spans="1:9" ht="18.75" customHeight="1">
      <c r="A18" s="45" t="s">
        <v>265</v>
      </c>
      <c r="B18" s="8"/>
      <c r="C18" s="12">
        <v>8441</v>
      </c>
      <c r="D18" s="66"/>
      <c r="E18" s="12">
        <v>45352</v>
      </c>
      <c r="F18" s="66"/>
      <c r="G18" s="12">
        <v>239</v>
      </c>
      <c r="H18" s="32"/>
      <c r="I18" s="12">
        <v>24348</v>
      </c>
    </row>
    <row r="19" spans="1:9" ht="18.75" customHeight="1">
      <c r="A19" s="45" t="s">
        <v>257</v>
      </c>
      <c r="B19" s="8"/>
      <c r="C19" s="119"/>
      <c r="D19" s="209"/>
      <c r="E19" s="119"/>
      <c r="F19" s="209"/>
      <c r="G19" s="119"/>
      <c r="H19" s="32"/>
      <c r="I19" s="119"/>
    </row>
    <row r="20" spans="1:9" ht="18.75" customHeight="1">
      <c r="A20" s="45" t="s">
        <v>222</v>
      </c>
      <c r="B20" s="8"/>
      <c r="C20" s="12">
        <v>-1516</v>
      </c>
      <c r="D20" s="195"/>
      <c r="E20" s="12">
        <v>10344</v>
      </c>
      <c r="F20" s="66"/>
      <c r="G20" s="119">
        <v>0</v>
      </c>
      <c r="H20" s="119"/>
      <c r="I20" s="119">
        <v>0</v>
      </c>
    </row>
    <row r="21" spans="1:9" ht="18.75" customHeight="1">
      <c r="A21" s="45" t="s">
        <v>258</v>
      </c>
      <c r="B21" s="8"/>
      <c r="C21" s="12">
        <v>4356</v>
      </c>
      <c r="D21" s="195"/>
      <c r="E21" s="12">
        <v>-799</v>
      </c>
      <c r="F21" s="66"/>
      <c r="G21" s="12">
        <v>4356</v>
      </c>
      <c r="H21" s="32"/>
      <c r="I21" s="12">
        <v>-799</v>
      </c>
    </row>
    <row r="22" spans="1:9" ht="18.75" customHeight="1">
      <c r="A22" s="45" t="s">
        <v>187</v>
      </c>
      <c r="B22" s="8"/>
      <c r="C22" s="12">
        <v>-249</v>
      </c>
      <c r="D22" s="66"/>
      <c r="E22" s="12">
        <v>385</v>
      </c>
      <c r="F22" s="66"/>
      <c r="G22" s="119">
        <v>0</v>
      </c>
      <c r="H22" s="32"/>
      <c r="I22" s="119">
        <v>0</v>
      </c>
    </row>
    <row r="23" spans="1:9" ht="18.75" customHeight="1">
      <c r="A23" s="45" t="s">
        <v>56</v>
      </c>
      <c r="B23" s="8"/>
      <c r="C23" s="96">
        <v>-880</v>
      </c>
      <c r="D23" s="66"/>
      <c r="E23" s="119">
        <v>0</v>
      </c>
      <c r="F23" s="66"/>
      <c r="G23" s="12">
        <v>-985</v>
      </c>
      <c r="H23" s="32"/>
      <c r="I23" s="12">
        <v>-6000</v>
      </c>
    </row>
    <row r="24" spans="1:9" ht="18.75" customHeight="1">
      <c r="A24" s="45" t="s">
        <v>178</v>
      </c>
      <c r="B24" s="8"/>
      <c r="C24" s="119">
        <v>0</v>
      </c>
      <c r="D24" s="66"/>
      <c r="E24" s="12">
        <v>-4507</v>
      </c>
      <c r="F24" s="66"/>
      <c r="G24" s="119">
        <v>0</v>
      </c>
      <c r="H24" s="32"/>
      <c r="I24" s="12">
        <v>-45</v>
      </c>
    </row>
    <row r="25" spans="1:9" ht="18.75" customHeight="1">
      <c r="A25" s="45" t="s">
        <v>259</v>
      </c>
      <c r="B25" s="8"/>
      <c r="C25" s="12">
        <v>34</v>
      </c>
      <c r="D25" s="66"/>
      <c r="E25" s="12">
        <v>2144</v>
      </c>
      <c r="F25" s="66"/>
      <c r="G25" s="12">
        <v>-372</v>
      </c>
      <c r="H25" s="32"/>
      <c r="I25" s="12">
        <v>1895</v>
      </c>
    </row>
    <row r="26" spans="1:9" ht="18.75" customHeight="1">
      <c r="A26" s="45" t="s">
        <v>179</v>
      </c>
      <c r="B26" s="8"/>
      <c r="C26" s="119">
        <v>0</v>
      </c>
      <c r="D26" s="124"/>
      <c r="E26" s="119">
        <v>0</v>
      </c>
      <c r="F26" s="124"/>
      <c r="G26" s="96">
        <v>0</v>
      </c>
      <c r="H26" s="115"/>
      <c r="I26" s="96">
        <v>3053</v>
      </c>
    </row>
    <row r="27" spans="1:9" ht="18.75" customHeight="1">
      <c r="A27" s="45" t="s">
        <v>254</v>
      </c>
      <c r="B27" s="8"/>
      <c r="C27" s="96">
        <v>-2701</v>
      </c>
      <c r="D27" s="124"/>
      <c r="E27" s="119">
        <v>0</v>
      </c>
      <c r="F27" s="124"/>
      <c r="G27" s="96">
        <v>427</v>
      </c>
      <c r="H27" s="115"/>
      <c r="I27" s="96">
        <v>0</v>
      </c>
    </row>
    <row r="28" spans="1:9" ht="18.75" customHeight="1">
      <c r="A28" s="45" t="s">
        <v>260</v>
      </c>
      <c r="B28" s="8"/>
      <c r="C28" s="12">
        <v>1287</v>
      </c>
      <c r="D28" s="66"/>
      <c r="E28" s="12">
        <v>27725</v>
      </c>
      <c r="F28" s="66"/>
      <c r="G28" s="12">
        <v>944</v>
      </c>
      <c r="H28" s="32"/>
      <c r="I28" s="12">
        <v>-2531</v>
      </c>
    </row>
    <row r="29" spans="1:9" ht="18.75" customHeight="1">
      <c r="A29" s="45" t="s">
        <v>86</v>
      </c>
      <c r="B29" s="8"/>
      <c r="C29" s="74">
        <v>-3537</v>
      </c>
      <c r="D29" s="66"/>
      <c r="E29" s="74">
        <v>-6200</v>
      </c>
      <c r="F29" s="66"/>
      <c r="G29" s="74">
        <v>-2848</v>
      </c>
      <c r="H29" s="66"/>
      <c r="I29" s="74">
        <v>-40280</v>
      </c>
    </row>
    <row r="30" spans="1:9" ht="18.75" customHeight="1">
      <c r="A30" s="58"/>
      <c r="B30" s="59"/>
      <c r="C30" s="132">
        <f>SUM(C11:C29)</f>
        <v>513570</v>
      </c>
      <c r="D30" s="79"/>
      <c r="E30" s="132">
        <f>SUM(E11:E29)</f>
        <v>681498</v>
      </c>
      <c r="F30" s="79"/>
      <c r="G30" s="132">
        <f>SUM(G11:G29)</f>
        <v>83100</v>
      </c>
      <c r="H30" s="79"/>
      <c r="I30" s="132">
        <f>SUM(I11:I29)</f>
        <v>83117</v>
      </c>
    </row>
    <row r="31" spans="1:9" ht="18.75" customHeight="1">
      <c r="A31" s="57" t="s">
        <v>87</v>
      </c>
      <c r="B31" s="8"/>
      <c r="C31" s="66"/>
      <c r="D31" s="66"/>
      <c r="E31" s="214"/>
      <c r="F31" s="66"/>
      <c r="G31" s="32"/>
      <c r="H31" s="32"/>
      <c r="I31" s="32"/>
    </row>
    <row r="32" spans="1:9" ht="18.5" customHeight="1">
      <c r="A32" s="45" t="s">
        <v>143</v>
      </c>
      <c r="B32" s="8"/>
      <c r="C32" s="12">
        <v>85508</v>
      </c>
      <c r="D32" s="66"/>
      <c r="E32" s="12">
        <v>16098</v>
      </c>
      <c r="F32" s="66"/>
      <c r="G32" s="12">
        <v>4327</v>
      </c>
      <c r="H32" s="32"/>
      <c r="I32" s="12">
        <v>109323</v>
      </c>
    </row>
    <row r="33" spans="1:9" ht="18.75" customHeight="1">
      <c r="A33" s="45" t="s">
        <v>12</v>
      </c>
      <c r="B33" s="8"/>
      <c r="C33" s="79">
        <v>20189</v>
      </c>
      <c r="D33" s="66"/>
      <c r="E33" s="79">
        <v>-39679</v>
      </c>
      <c r="F33" s="66"/>
      <c r="G33" s="12">
        <v>5888</v>
      </c>
      <c r="H33" s="32"/>
      <c r="I33" s="12">
        <v>1613</v>
      </c>
    </row>
    <row r="34" spans="1:9" ht="18.75" customHeight="1">
      <c r="A34" s="45" t="s">
        <v>98</v>
      </c>
      <c r="B34" s="8"/>
      <c r="C34" s="79">
        <v>14811</v>
      </c>
      <c r="D34" s="66"/>
      <c r="E34" s="79">
        <v>3605</v>
      </c>
      <c r="F34" s="124"/>
      <c r="G34" s="96">
        <v>0</v>
      </c>
      <c r="H34" s="115"/>
      <c r="I34" s="96">
        <v>0</v>
      </c>
    </row>
    <row r="35" spans="1:9" ht="18.75" customHeight="1">
      <c r="A35" s="45" t="s">
        <v>21</v>
      </c>
      <c r="B35" s="8"/>
      <c r="C35" s="79">
        <v>24475</v>
      </c>
      <c r="D35" s="66"/>
      <c r="E35" s="79">
        <v>4745</v>
      </c>
      <c r="F35" s="66"/>
      <c r="G35" s="12">
        <v>19</v>
      </c>
      <c r="H35" s="32"/>
      <c r="I35" s="12">
        <v>608</v>
      </c>
    </row>
    <row r="36" spans="1:9" ht="18.75" customHeight="1">
      <c r="A36" s="45" t="s">
        <v>142</v>
      </c>
      <c r="B36" s="8"/>
      <c r="C36" s="79">
        <v>-46450</v>
      </c>
      <c r="D36" s="66"/>
      <c r="E36" s="79">
        <v>-64193</v>
      </c>
      <c r="F36" s="66"/>
      <c r="G36" s="5">
        <v>-115</v>
      </c>
      <c r="H36" s="32"/>
      <c r="I36" s="5">
        <v>4511</v>
      </c>
    </row>
    <row r="37" spans="1:9" ht="18.75" customHeight="1">
      <c r="A37" s="106" t="s">
        <v>99</v>
      </c>
      <c r="B37" s="8"/>
      <c r="C37" s="79">
        <v>-10983</v>
      </c>
      <c r="D37" s="66"/>
      <c r="E37" s="79">
        <v>16658</v>
      </c>
      <c r="F37" s="124"/>
      <c r="G37" s="135">
        <v>-6657</v>
      </c>
      <c r="H37" s="115"/>
      <c r="I37" s="135">
        <v>-9473</v>
      </c>
    </row>
    <row r="38" spans="1:9" ht="18.75" customHeight="1">
      <c r="A38" s="106" t="s">
        <v>161</v>
      </c>
      <c r="B38" s="8"/>
      <c r="C38" s="79">
        <v>-57631</v>
      </c>
      <c r="D38" s="218"/>
      <c r="E38" s="356">
        <v>0</v>
      </c>
      <c r="F38" s="124"/>
      <c r="G38" s="133">
        <v>-57631</v>
      </c>
      <c r="H38" s="115"/>
      <c r="I38" s="133">
        <v>0</v>
      </c>
    </row>
    <row r="39" spans="1:9" ht="18.75" customHeight="1">
      <c r="A39" s="60" t="s">
        <v>102</v>
      </c>
      <c r="B39" s="29"/>
      <c r="C39" s="172">
        <f>SUM(C30:C38)</f>
        <v>543489</v>
      </c>
      <c r="D39" s="23"/>
      <c r="E39" s="172">
        <f>SUM(E30:E38)</f>
        <v>618732</v>
      </c>
      <c r="F39" s="82"/>
      <c r="G39" s="172">
        <f>SUM(G30:G38)</f>
        <v>28931</v>
      </c>
      <c r="H39" s="31"/>
      <c r="I39" s="172">
        <f>SUM(I30:I38)</f>
        <v>189699</v>
      </c>
    </row>
    <row r="40" spans="1:9" ht="18.75" customHeight="1">
      <c r="A40" s="45" t="s">
        <v>271</v>
      </c>
      <c r="B40" s="8"/>
      <c r="C40" s="135">
        <v>-34334</v>
      </c>
      <c r="D40" s="40"/>
      <c r="E40" s="135">
        <v>-62503</v>
      </c>
      <c r="F40" s="66"/>
      <c r="G40" s="96">
        <v>-5482</v>
      </c>
      <c r="H40" s="32"/>
      <c r="I40" s="96">
        <v>-6829</v>
      </c>
    </row>
    <row r="41" spans="1:9" ht="18.75" customHeight="1">
      <c r="A41" s="16" t="s">
        <v>103</v>
      </c>
      <c r="B41" s="8"/>
      <c r="C41" s="168">
        <f>SUM(C39:C40)</f>
        <v>509155</v>
      </c>
      <c r="D41" s="23"/>
      <c r="E41" s="168">
        <f>SUM(E39:E40)</f>
        <v>556229</v>
      </c>
      <c r="F41" s="31"/>
      <c r="G41" s="168">
        <f>SUM(G39:G40)</f>
        <v>23449</v>
      </c>
      <c r="H41" s="23"/>
      <c r="I41" s="168">
        <f>SUM(I39:I40)</f>
        <v>182870</v>
      </c>
    </row>
    <row r="42" spans="1:9" ht="18.75" customHeight="1">
      <c r="A42" s="16"/>
      <c r="B42" s="8"/>
      <c r="C42" s="26"/>
      <c r="D42" s="23"/>
      <c r="E42" s="26"/>
      <c r="F42" s="31"/>
      <c r="G42" s="26"/>
      <c r="H42" s="23"/>
      <c r="I42" s="26"/>
    </row>
    <row r="43" spans="1:9" ht="18.75" customHeight="1">
      <c r="A43" s="16"/>
      <c r="B43" s="8"/>
      <c r="C43" s="26"/>
      <c r="D43" s="23"/>
      <c r="E43" s="26"/>
      <c r="F43" s="31"/>
      <c r="G43" s="26"/>
      <c r="H43" s="23"/>
      <c r="I43" s="26"/>
    </row>
    <row r="44" spans="1:9" ht="18.75" customHeight="1">
      <c r="A44" s="16"/>
      <c r="B44" s="8"/>
      <c r="C44" s="26"/>
      <c r="D44" s="23"/>
      <c r="E44" s="26"/>
      <c r="F44" s="31"/>
      <c r="G44" s="26"/>
      <c r="H44" s="23"/>
      <c r="I44" s="26"/>
    </row>
    <row r="45" spans="1:9" ht="18.75" customHeight="1">
      <c r="A45" s="16"/>
      <c r="B45" s="8"/>
      <c r="C45" s="26"/>
      <c r="D45" s="23"/>
      <c r="E45" s="26"/>
      <c r="F45" s="31"/>
      <c r="G45" s="26"/>
      <c r="H45" s="23"/>
      <c r="I45" s="26"/>
    </row>
    <row r="46" spans="1:9" ht="18.75" customHeight="1">
      <c r="A46" s="16"/>
      <c r="B46" s="8"/>
      <c r="C46" s="26"/>
      <c r="D46" s="23"/>
      <c r="E46" s="26"/>
      <c r="F46" s="31"/>
      <c r="G46" s="26"/>
      <c r="H46" s="23"/>
      <c r="I46" s="26"/>
    </row>
    <row r="47" spans="1:9" ht="18.75" customHeight="1">
      <c r="A47" s="16"/>
      <c r="B47" s="8"/>
      <c r="C47" s="26"/>
      <c r="D47" s="23"/>
      <c r="E47" s="26"/>
      <c r="F47" s="31"/>
      <c r="G47" s="26"/>
      <c r="H47" s="23"/>
      <c r="I47" s="26"/>
    </row>
    <row r="48" spans="1:9" ht="18.75" customHeight="1">
      <c r="A48" s="16"/>
      <c r="B48" s="8"/>
      <c r="C48" s="26"/>
      <c r="D48" s="23"/>
      <c r="E48" s="26"/>
      <c r="F48" s="31"/>
      <c r="G48" s="26"/>
      <c r="H48" s="23"/>
      <c r="I48" s="26"/>
    </row>
    <row r="49" spans="1:11" ht="18.75" customHeight="1">
      <c r="A49" s="9"/>
      <c r="B49" s="8"/>
      <c r="C49" s="107"/>
      <c r="D49" s="12"/>
      <c r="E49" s="107"/>
      <c r="F49" s="11"/>
      <c r="G49" s="12"/>
      <c r="H49" s="12"/>
      <c r="I49" s="12"/>
    </row>
    <row r="50" spans="1:11" ht="18.75" customHeight="1">
      <c r="A50" s="1" t="s">
        <v>0</v>
      </c>
    </row>
    <row r="51" spans="1:11" ht="18.75" customHeight="1">
      <c r="A51" s="105" t="s">
        <v>81</v>
      </c>
    </row>
    <row r="52" spans="1:11" ht="9.9" customHeight="1">
      <c r="A52" s="54"/>
      <c r="B52" s="55"/>
      <c r="C52" s="3"/>
      <c r="D52" s="4"/>
      <c r="E52" s="3"/>
      <c r="F52" s="4"/>
      <c r="G52" s="4"/>
      <c r="H52" s="4"/>
      <c r="I52" s="4"/>
    </row>
    <row r="53" spans="1:11" ht="18.75" customHeight="1">
      <c r="A53" s="45" t="s">
        <v>42</v>
      </c>
      <c r="B53" s="8"/>
      <c r="C53" s="365" t="s">
        <v>2</v>
      </c>
      <c r="D53" s="365"/>
      <c r="E53" s="365"/>
      <c r="F53" s="15"/>
      <c r="G53" s="366" t="s">
        <v>3</v>
      </c>
      <c r="H53" s="366"/>
      <c r="I53" s="366"/>
    </row>
    <row r="54" spans="1:11" ht="18.75" customHeight="1">
      <c r="A54" s="45"/>
      <c r="B54" s="8"/>
      <c r="C54" s="365" t="s">
        <v>4</v>
      </c>
      <c r="D54" s="365"/>
      <c r="E54" s="365"/>
      <c r="F54" s="10"/>
      <c r="G54" s="365" t="s">
        <v>4</v>
      </c>
      <c r="H54" s="365"/>
      <c r="I54" s="365"/>
    </row>
    <row r="55" spans="1:11" ht="18.75" customHeight="1">
      <c r="A55" s="45"/>
      <c r="B55" s="8"/>
      <c r="C55" s="369" t="str">
        <f>C6</f>
        <v>Nine-month period ended</v>
      </c>
      <c r="D55" s="370"/>
      <c r="E55" s="370"/>
      <c r="F55" s="10"/>
      <c r="G55" s="369" t="str">
        <f>C55</f>
        <v>Nine-month period ended</v>
      </c>
      <c r="H55" s="370"/>
      <c r="I55" s="370"/>
    </row>
    <row r="56" spans="1:11" ht="18.75" customHeight="1">
      <c r="A56" s="45"/>
      <c r="B56" s="8"/>
      <c r="C56" s="378" t="str">
        <f>C7</f>
        <v>30 September</v>
      </c>
      <c r="D56" s="370"/>
      <c r="E56" s="370"/>
      <c r="F56" s="10"/>
      <c r="G56" s="378" t="str">
        <f>C56</f>
        <v>30 September</v>
      </c>
      <c r="H56" s="370"/>
      <c r="I56" s="370"/>
    </row>
    <row r="57" spans="1:11" ht="18.75" customHeight="1">
      <c r="A57" s="45"/>
      <c r="B57" s="2"/>
      <c r="C57" s="232" t="s">
        <v>193</v>
      </c>
      <c r="D57" s="231"/>
      <c r="E57" s="232" t="s">
        <v>159</v>
      </c>
      <c r="F57" s="231"/>
      <c r="G57" s="232" t="s">
        <v>193</v>
      </c>
      <c r="H57" s="231"/>
      <c r="I57" s="232" t="s">
        <v>159</v>
      </c>
    </row>
    <row r="58" spans="1:11" ht="18.75" customHeight="1">
      <c r="A58" s="45"/>
      <c r="B58" s="8"/>
      <c r="C58" s="372" t="s">
        <v>9</v>
      </c>
      <c r="D58" s="372"/>
      <c r="E58" s="372"/>
      <c r="F58" s="372"/>
      <c r="G58" s="372"/>
      <c r="H58" s="372"/>
      <c r="I58" s="372"/>
    </row>
    <row r="59" spans="1:11" ht="18.75" customHeight="1">
      <c r="A59" s="20" t="s">
        <v>88</v>
      </c>
      <c r="B59" s="8"/>
      <c r="C59" s="12"/>
      <c r="D59" s="12"/>
      <c r="E59" s="12"/>
      <c r="F59" s="11"/>
      <c r="G59" s="12"/>
      <c r="H59" s="12"/>
      <c r="I59" s="12"/>
    </row>
    <row r="60" spans="1:11" ht="18.75" customHeight="1">
      <c r="A60" s="9" t="s">
        <v>137</v>
      </c>
      <c r="B60" s="8"/>
      <c r="C60" s="12">
        <v>3607</v>
      </c>
      <c r="D60" s="12"/>
      <c r="E60" s="12">
        <v>5875</v>
      </c>
      <c r="F60" s="11"/>
      <c r="G60" s="12">
        <v>3503</v>
      </c>
      <c r="H60" s="12"/>
      <c r="I60" s="12">
        <v>58411</v>
      </c>
    </row>
    <row r="61" spans="1:11" ht="18.75" customHeight="1">
      <c r="A61" s="9" t="s">
        <v>270</v>
      </c>
      <c r="B61" s="8"/>
      <c r="C61" s="79">
        <v>39483</v>
      </c>
      <c r="D61" s="5"/>
      <c r="E61" s="79">
        <v>25120</v>
      </c>
      <c r="F61" s="4"/>
      <c r="G61" s="12">
        <v>39483</v>
      </c>
      <c r="H61" s="5"/>
      <c r="I61" s="12">
        <v>25120</v>
      </c>
      <c r="K61" s="108"/>
    </row>
    <row r="62" spans="1:11" ht="18.75" customHeight="1">
      <c r="A62" s="106" t="s">
        <v>156</v>
      </c>
      <c r="B62" s="8"/>
      <c r="C62" s="79">
        <v>-14430</v>
      </c>
      <c r="D62" s="5"/>
      <c r="E62" s="79">
        <v>-2499</v>
      </c>
      <c r="F62" s="119"/>
      <c r="G62" s="119">
        <v>0</v>
      </c>
      <c r="H62" s="119"/>
      <c r="I62" s="119">
        <v>0</v>
      </c>
      <c r="K62" s="108"/>
    </row>
    <row r="63" spans="1:11" ht="18.75" customHeight="1">
      <c r="A63" s="106" t="s">
        <v>188</v>
      </c>
      <c r="B63" s="8"/>
      <c r="C63" s="79">
        <v>2640</v>
      </c>
      <c r="D63" s="5"/>
      <c r="E63" s="79">
        <v>1000</v>
      </c>
      <c r="F63" s="119"/>
      <c r="G63" s="96">
        <v>92700</v>
      </c>
      <c r="H63" s="119"/>
      <c r="I63" s="119">
        <v>0</v>
      </c>
      <c r="K63" s="108"/>
    </row>
    <row r="64" spans="1:11" ht="18.75" customHeight="1">
      <c r="A64" s="106" t="s">
        <v>180</v>
      </c>
      <c r="B64" s="8"/>
      <c r="C64" s="79">
        <v>-4300</v>
      </c>
      <c r="D64" s="5"/>
      <c r="E64" s="79">
        <v>-3640</v>
      </c>
      <c r="F64" s="119"/>
      <c r="G64" s="119">
        <v>0</v>
      </c>
      <c r="H64" s="119"/>
      <c r="I64" s="119">
        <v>0</v>
      </c>
      <c r="K64" s="108"/>
    </row>
    <row r="65" spans="1:11" ht="18.75" customHeight="1">
      <c r="A65" s="9" t="s">
        <v>138</v>
      </c>
      <c r="B65" s="8"/>
      <c r="C65" s="79">
        <v>16800</v>
      </c>
      <c r="D65" s="5"/>
      <c r="E65" s="79">
        <v>1000</v>
      </c>
      <c r="F65" s="4"/>
      <c r="G65" s="119">
        <v>0</v>
      </c>
      <c r="H65" s="5"/>
      <c r="I65" s="12">
        <v>779583</v>
      </c>
      <c r="K65" s="108"/>
    </row>
    <row r="66" spans="1:11" ht="18.75" customHeight="1">
      <c r="A66" s="9" t="s">
        <v>139</v>
      </c>
      <c r="B66" s="8"/>
      <c r="C66" s="96">
        <v>-47</v>
      </c>
      <c r="D66" s="12"/>
      <c r="E66" s="119">
        <v>0</v>
      </c>
      <c r="F66" s="11"/>
      <c r="G66" s="12">
        <v>-26547</v>
      </c>
      <c r="H66" s="12"/>
      <c r="I66" s="12">
        <v>-70000</v>
      </c>
    </row>
    <row r="67" spans="1:11" ht="18.75" customHeight="1">
      <c r="A67" s="9" t="s">
        <v>136</v>
      </c>
      <c r="B67" s="8"/>
      <c r="C67" s="119">
        <v>0</v>
      </c>
      <c r="D67" s="12"/>
      <c r="E67" s="12">
        <v>2818</v>
      </c>
      <c r="F67" s="11"/>
      <c r="G67" s="119">
        <v>0</v>
      </c>
      <c r="H67" s="12"/>
      <c r="I67" s="12">
        <v>2617</v>
      </c>
    </row>
    <row r="68" spans="1:11" ht="18.75" customHeight="1">
      <c r="A68" s="21" t="s">
        <v>144</v>
      </c>
      <c r="B68" s="8"/>
      <c r="C68" s="5">
        <v>-31701</v>
      </c>
      <c r="D68" s="12"/>
      <c r="E68" s="5">
        <v>-51596</v>
      </c>
      <c r="F68" s="11"/>
      <c r="G68" s="12">
        <v>-6517</v>
      </c>
      <c r="H68" s="12"/>
      <c r="I68" s="12">
        <v>-16949</v>
      </c>
    </row>
    <row r="69" spans="1:11" ht="18.75" customHeight="1">
      <c r="A69" s="106" t="s">
        <v>157</v>
      </c>
      <c r="B69" s="8"/>
      <c r="C69" s="135">
        <v>-198</v>
      </c>
      <c r="D69" s="12"/>
      <c r="E69" s="126">
        <v>0</v>
      </c>
      <c r="F69" s="119"/>
      <c r="G69" s="119">
        <v>0</v>
      </c>
      <c r="H69" s="119"/>
      <c r="I69" s="119">
        <v>0</v>
      </c>
    </row>
    <row r="70" spans="1:11" ht="18.75" customHeight="1">
      <c r="A70" s="106" t="s">
        <v>134</v>
      </c>
      <c r="B70" s="8"/>
      <c r="C70" s="5">
        <v>-92845</v>
      </c>
      <c r="D70" s="12"/>
      <c r="E70" s="5">
        <v>-68037</v>
      </c>
      <c r="F70" s="11"/>
      <c r="G70" s="12">
        <v>-9389</v>
      </c>
      <c r="H70" s="12"/>
      <c r="I70" s="12">
        <v>-8228</v>
      </c>
    </row>
    <row r="71" spans="1:11" ht="18.75" customHeight="1">
      <c r="A71" s="106" t="s">
        <v>191</v>
      </c>
      <c r="B71" s="8"/>
      <c r="C71" s="356">
        <v>0</v>
      </c>
      <c r="D71" s="5"/>
      <c r="E71" s="79">
        <v>395000</v>
      </c>
      <c r="F71" s="119"/>
      <c r="G71" s="119">
        <v>0</v>
      </c>
      <c r="H71" s="119"/>
      <c r="I71" s="119">
        <v>0</v>
      </c>
      <c r="K71" s="108"/>
    </row>
    <row r="72" spans="1:11" ht="18.75" customHeight="1">
      <c r="A72" s="21" t="s">
        <v>266</v>
      </c>
      <c r="B72" s="8"/>
      <c r="C72" s="126">
        <v>0</v>
      </c>
      <c r="D72" s="119"/>
      <c r="E72" s="135">
        <v>0</v>
      </c>
      <c r="F72" s="11"/>
      <c r="G72" s="96">
        <v>113</v>
      </c>
      <c r="H72" s="96"/>
      <c r="I72" s="119">
        <v>0</v>
      </c>
    </row>
    <row r="73" spans="1:11" ht="18.75" customHeight="1">
      <c r="A73" s="106" t="s">
        <v>181</v>
      </c>
      <c r="B73" s="8"/>
      <c r="C73" s="79">
        <v>-42408</v>
      </c>
      <c r="D73" s="5"/>
      <c r="E73" s="79">
        <v>-87050</v>
      </c>
      <c r="F73" s="4"/>
      <c r="G73" s="96">
        <v>-427</v>
      </c>
      <c r="H73" s="119"/>
      <c r="I73" s="119">
        <v>0</v>
      </c>
    </row>
    <row r="74" spans="1:11" ht="18.75" customHeight="1">
      <c r="A74" s="106" t="s">
        <v>125</v>
      </c>
      <c r="B74" s="8"/>
      <c r="C74" s="132">
        <v>20105</v>
      </c>
      <c r="D74" s="5"/>
      <c r="E74" s="132">
        <v>4920</v>
      </c>
      <c r="F74" s="4"/>
      <c r="G74" s="119">
        <v>0</v>
      </c>
      <c r="H74" s="119"/>
      <c r="I74" s="119">
        <v>0</v>
      </c>
    </row>
    <row r="75" spans="1:11" ht="18.75" customHeight="1">
      <c r="A75" s="106" t="s">
        <v>89</v>
      </c>
      <c r="B75" s="8"/>
      <c r="C75" s="96">
        <v>965</v>
      </c>
      <c r="D75" s="119"/>
      <c r="E75" s="119">
        <v>0</v>
      </c>
      <c r="F75" s="4"/>
      <c r="G75" s="5">
        <v>985</v>
      </c>
      <c r="H75" s="5"/>
      <c r="I75" s="5">
        <v>69000</v>
      </c>
    </row>
    <row r="76" spans="1:11" ht="18.75" customHeight="1">
      <c r="A76" s="16" t="s">
        <v>182</v>
      </c>
      <c r="B76" s="29"/>
      <c r="C76" s="168">
        <f>SUM(C60:C75)</f>
        <v>-102329</v>
      </c>
      <c r="D76" s="23"/>
      <c r="E76" s="168">
        <f>SUM(E60:E75)</f>
        <v>222911</v>
      </c>
      <c r="F76" s="31"/>
      <c r="G76" s="168">
        <f>SUM(G60:G75)</f>
        <v>93904</v>
      </c>
      <c r="H76" s="23"/>
      <c r="I76" s="168">
        <f>SUM(I60:I75)</f>
        <v>839554</v>
      </c>
      <c r="K76" s="108"/>
    </row>
    <row r="77" spans="1:11" ht="7.5" customHeight="1">
      <c r="A77" s="16"/>
      <c r="B77" s="29"/>
      <c r="C77" s="26"/>
      <c r="D77" s="23"/>
      <c r="E77" s="26"/>
      <c r="F77" s="31"/>
      <c r="G77" s="26"/>
      <c r="H77" s="23"/>
      <c r="I77" s="26"/>
      <c r="K77" s="108"/>
    </row>
    <row r="78" spans="1:11" ht="18.75" customHeight="1">
      <c r="A78" s="20" t="s">
        <v>90</v>
      </c>
      <c r="B78" s="8"/>
      <c r="C78" s="12"/>
      <c r="D78" s="12"/>
      <c r="E78" s="12"/>
      <c r="F78" s="11"/>
      <c r="G78" s="12"/>
      <c r="H78" s="12"/>
      <c r="I78" s="12"/>
      <c r="K78" s="108"/>
    </row>
    <row r="79" spans="1:11" ht="18.75" customHeight="1">
      <c r="A79" s="9" t="s">
        <v>183</v>
      </c>
      <c r="B79" s="8"/>
      <c r="C79" s="119">
        <v>0</v>
      </c>
      <c r="D79" s="119"/>
      <c r="E79" s="119">
        <v>0</v>
      </c>
      <c r="F79" s="11"/>
      <c r="G79" s="12">
        <v>-92500</v>
      </c>
      <c r="H79" s="12"/>
      <c r="I79" s="12">
        <v>-568325</v>
      </c>
      <c r="K79" s="108"/>
    </row>
    <row r="80" spans="1:11" ht="18.75" customHeight="1">
      <c r="A80" s="9" t="s">
        <v>91</v>
      </c>
      <c r="B80" s="8"/>
      <c r="C80" s="12">
        <v>-2327</v>
      </c>
      <c r="D80" s="12"/>
      <c r="E80" s="12">
        <v>-17562</v>
      </c>
      <c r="F80" s="11"/>
      <c r="G80" s="12">
        <v>-301</v>
      </c>
      <c r="H80" s="12"/>
      <c r="I80" s="12">
        <v>-16291</v>
      </c>
      <c r="K80" s="108"/>
    </row>
    <row r="81" spans="1:9" ht="18.75" hidden="1" customHeight="1">
      <c r="A81" s="9" t="s">
        <v>126</v>
      </c>
      <c r="B81" s="8"/>
      <c r="C81" s="126"/>
      <c r="D81" s="12"/>
      <c r="E81" s="126">
        <v>0</v>
      </c>
      <c r="F81" s="11"/>
      <c r="G81" s="119">
        <v>0</v>
      </c>
      <c r="H81" s="12"/>
      <c r="I81" s="119">
        <v>0</v>
      </c>
    </row>
    <row r="82" spans="1:9" ht="18.75" customHeight="1">
      <c r="A82" s="21" t="s">
        <v>92</v>
      </c>
      <c r="B82" s="8"/>
      <c r="C82" s="126">
        <v>0</v>
      </c>
      <c r="D82" s="12"/>
      <c r="E82" s="5">
        <v>-523000</v>
      </c>
      <c r="F82" s="11"/>
      <c r="G82" s="126">
        <v>0</v>
      </c>
      <c r="H82" s="12"/>
      <c r="I82" s="5">
        <v>-523000</v>
      </c>
    </row>
    <row r="83" spans="1:9" ht="18.75" customHeight="1">
      <c r="A83" s="21" t="s">
        <v>274</v>
      </c>
      <c r="B83" s="8"/>
      <c r="C83" s="5"/>
      <c r="D83" s="12"/>
      <c r="E83" s="5"/>
      <c r="F83" s="11"/>
      <c r="G83" s="5"/>
      <c r="H83" s="12"/>
      <c r="I83" s="5"/>
    </row>
    <row r="84" spans="1:9" ht="18.75" customHeight="1">
      <c r="A84" s="63" t="s">
        <v>275</v>
      </c>
      <c r="B84" s="8"/>
      <c r="C84" s="5">
        <v>-7898</v>
      </c>
      <c r="D84" s="12"/>
      <c r="E84" s="5">
        <v>-8545</v>
      </c>
      <c r="F84" s="11"/>
      <c r="G84" s="96">
        <v>-1021</v>
      </c>
      <c r="H84" s="119"/>
      <c r="I84" s="119">
        <v>0</v>
      </c>
    </row>
    <row r="85" spans="1:9" ht="18.75" hidden="1" customHeight="1">
      <c r="A85" s="21" t="s">
        <v>135</v>
      </c>
      <c r="B85" s="8"/>
      <c r="C85" s="126"/>
      <c r="D85" s="12"/>
      <c r="E85" s="126">
        <v>0</v>
      </c>
      <c r="F85" s="11"/>
      <c r="G85" s="119">
        <v>0</v>
      </c>
      <c r="H85" s="12"/>
      <c r="I85" s="119">
        <v>0</v>
      </c>
    </row>
    <row r="86" spans="1:9" ht="18.75" customHeight="1">
      <c r="A86" s="21" t="s">
        <v>269</v>
      </c>
      <c r="B86" s="8"/>
      <c r="C86" s="136">
        <v>0</v>
      </c>
      <c r="D86" s="12"/>
      <c r="E86" s="136">
        <v>38</v>
      </c>
      <c r="F86" s="11"/>
      <c r="G86" s="126">
        <v>0</v>
      </c>
      <c r="H86" s="12"/>
      <c r="I86" s="5">
        <v>38</v>
      </c>
    </row>
    <row r="87" spans="1:9" ht="18.75" customHeight="1">
      <c r="A87" s="21" t="s">
        <v>127</v>
      </c>
      <c r="B87" s="8"/>
      <c r="C87" s="5">
        <v>-132464</v>
      </c>
      <c r="D87" s="12"/>
      <c r="E87" s="5">
        <v>-198699</v>
      </c>
      <c r="F87" s="11"/>
      <c r="G87" s="5">
        <v>-132464</v>
      </c>
      <c r="H87" s="12"/>
      <c r="I87" s="5">
        <v>-198699</v>
      </c>
    </row>
    <row r="88" spans="1:9" ht="18.75" customHeight="1">
      <c r="A88" s="9" t="s">
        <v>140</v>
      </c>
      <c r="B88" s="8"/>
      <c r="C88" s="5"/>
      <c r="D88" s="12"/>
      <c r="E88" s="5"/>
      <c r="F88" s="11"/>
      <c r="G88" s="5"/>
      <c r="H88" s="12"/>
      <c r="I88" s="5"/>
    </row>
    <row r="89" spans="1:9" ht="18.75" customHeight="1">
      <c r="A89" s="22" t="s">
        <v>141</v>
      </c>
      <c r="B89" s="8"/>
      <c r="C89" s="5">
        <v>0</v>
      </c>
      <c r="D89" s="12"/>
      <c r="E89" s="5">
        <v>4000</v>
      </c>
      <c r="F89" s="119"/>
      <c r="G89" s="119">
        <v>0</v>
      </c>
      <c r="H89" s="119"/>
      <c r="I89" s="119">
        <v>0</v>
      </c>
    </row>
    <row r="90" spans="1:9" ht="18.75" customHeight="1">
      <c r="A90" s="21" t="s">
        <v>184</v>
      </c>
      <c r="B90" s="8"/>
      <c r="C90" s="5">
        <v>-600</v>
      </c>
      <c r="D90" s="12"/>
      <c r="E90" s="5">
        <v>-4000</v>
      </c>
      <c r="F90" s="11"/>
      <c r="G90" s="119">
        <v>0</v>
      </c>
      <c r="H90" s="119"/>
      <c r="I90" s="119">
        <v>0</v>
      </c>
    </row>
    <row r="91" spans="1:9" ht="18.75" customHeight="1">
      <c r="A91" s="21" t="s">
        <v>255</v>
      </c>
      <c r="B91" s="8"/>
      <c r="C91" s="5">
        <v>-124</v>
      </c>
      <c r="D91" s="12"/>
      <c r="E91" s="135">
        <v>0</v>
      </c>
      <c r="F91" s="11"/>
      <c r="G91" s="119">
        <v>0</v>
      </c>
      <c r="H91" s="119"/>
      <c r="I91" s="119">
        <v>0</v>
      </c>
    </row>
    <row r="92" spans="1:9" ht="18.75" customHeight="1">
      <c r="A92" s="60" t="s">
        <v>192</v>
      </c>
      <c r="B92" s="29"/>
      <c r="C92" s="168">
        <f>SUM(C79:C91)</f>
        <v>-143413</v>
      </c>
      <c r="D92" s="23"/>
      <c r="E92" s="168">
        <f>SUM(E79:E91)</f>
        <v>-747768</v>
      </c>
      <c r="F92" s="31"/>
      <c r="G92" s="168">
        <f>SUM(G79:G91)</f>
        <v>-226286</v>
      </c>
      <c r="H92" s="31"/>
      <c r="I92" s="168">
        <f>SUM(I79:I91)</f>
        <v>-1306277</v>
      </c>
    </row>
    <row r="93" spans="1:9" ht="7.5" customHeight="1">
      <c r="A93" s="60"/>
      <c r="B93" s="29"/>
      <c r="C93" s="206"/>
      <c r="D93" s="23"/>
      <c r="E93" s="206"/>
      <c r="F93" s="31"/>
      <c r="G93" s="206"/>
      <c r="H93" s="31"/>
      <c r="I93" s="206"/>
    </row>
    <row r="94" spans="1:9" ht="18.75" customHeight="1">
      <c r="A94" s="16" t="s">
        <v>115</v>
      </c>
      <c r="B94" s="8"/>
      <c r="C94" s="207">
        <f>+C41+C76+C92</f>
        <v>263413</v>
      </c>
      <c r="D94" s="31"/>
      <c r="E94" s="207">
        <f>+E41+E76+E92</f>
        <v>31372</v>
      </c>
      <c r="F94" s="31"/>
      <c r="G94" s="207">
        <f>+G41+G76+G92</f>
        <v>-108933</v>
      </c>
      <c r="H94" s="23"/>
      <c r="I94" s="207">
        <f>+I41+I76+I92</f>
        <v>-283853</v>
      </c>
    </row>
    <row r="95" spans="1:9" ht="18.75" customHeight="1">
      <c r="A95" s="45" t="s">
        <v>185</v>
      </c>
      <c r="B95" s="8"/>
      <c r="C95" s="133">
        <v>1236334</v>
      </c>
      <c r="D95" s="11"/>
      <c r="E95" s="133">
        <v>1418289</v>
      </c>
      <c r="F95" s="11"/>
      <c r="G95" s="208">
        <v>767971</v>
      </c>
      <c r="H95" s="11"/>
      <c r="I95" s="208">
        <v>605240</v>
      </c>
    </row>
    <row r="96" spans="1:9" ht="18.75" customHeight="1" thickBot="1">
      <c r="A96" s="60" t="s">
        <v>186</v>
      </c>
      <c r="B96" s="29"/>
      <c r="C96" s="187">
        <f>SUM(C94:C95)</f>
        <v>1499747</v>
      </c>
      <c r="D96" s="31"/>
      <c r="E96" s="187">
        <f>SUM(E94:E95)</f>
        <v>1449661</v>
      </c>
      <c r="F96" s="31"/>
      <c r="G96" s="187">
        <f>SUM(G94:G95)</f>
        <v>659038</v>
      </c>
      <c r="H96" s="31"/>
      <c r="I96" s="187">
        <f>SUM(I94:I95)</f>
        <v>321387</v>
      </c>
    </row>
    <row r="97" spans="1:10" ht="7.5" customHeight="1" thickTop="1">
      <c r="A97" s="60"/>
      <c r="B97" s="29"/>
      <c r="C97" s="34"/>
      <c r="D97" s="31"/>
      <c r="E97" s="34"/>
      <c r="F97" s="31"/>
      <c r="G97" s="34"/>
      <c r="H97" s="31"/>
      <c r="I97" s="34"/>
    </row>
    <row r="98" spans="1:10" ht="18.75" customHeight="1">
      <c r="A98" s="205" t="s">
        <v>93</v>
      </c>
      <c r="B98" s="29"/>
      <c r="C98" s="34"/>
      <c r="D98" s="23"/>
      <c r="E98" s="34"/>
      <c r="F98" s="31"/>
      <c r="G98" s="34"/>
      <c r="H98" s="31"/>
      <c r="I98" s="34"/>
    </row>
    <row r="99" spans="1:10" ht="18.75" customHeight="1">
      <c r="A99" s="357" t="s">
        <v>204</v>
      </c>
      <c r="B99" s="29"/>
      <c r="C99" s="4">
        <v>1441</v>
      </c>
      <c r="D99" s="23"/>
      <c r="E99" s="360">
        <v>0</v>
      </c>
      <c r="F99" s="11"/>
      <c r="G99" s="360">
        <v>0</v>
      </c>
      <c r="H99" s="11"/>
      <c r="I99" s="360">
        <v>0</v>
      </c>
    </row>
    <row r="100" spans="1:10" ht="18.75" hidden="1" customHeight="1">
      <c r="A100" s="357" t="s">
        <v>256</v>
      </c>
      <c r="B100" s="29"/>
      <c r="C100" s="34"/>
      <c r="D100" s="23"/>
      <c r="E100" s="167">
        <v>0</v>
      </c>
      <c r="F100" s="31"/>
      <c r="G100" s="167">
        <v>0</v>
      </c>
      <c r="H100" s="31"/>
      <c r="I100" s="167">
        <v>0</v>
      </c>
    </row>
    <row r="101" spans="1:10" ht="18.75" customHeight="1">
      <c r="A101" s="62" t="s">
        <v>158</v>
      </c>
      <c r="B101" s="29"/>
      <c r="C101" s="135">
        <v>36775</v>
      </c>
      <c r="D101" s="67"/>
      <c r="E101" s="135">
        <v>30430</v>
      </c>
      <c r="F101" s="11"/>
      <c r="G101" s="135">
        <v>3760</v>
      </c>
      <c r="H101" s="11"/>
      <c r="I101" s="135">
        <v>2706</v>
      </c>
    </row>
    <row r="102" spans="1:10" ht="18.75" hidden="1" customHeight="1">
      <c r="A102" s="62" t="s">
        <v>28</v>
      </c>
      <c r="B102" s="29"/>
      <c r="C102" s="135"/>
      <c r="D102" s="67"/>
      <c r="E102" s="135">
        <v>0</v>
      </c>
      <c r="F102" s="11"/>
      <c r="G102" s="96"/>
      <c r="H102" s="119"/>
      <c r="I102" s="96">
        <v>0</v>
      </c>
    </row>
    <row r="103" spans="1:10" ht="18.75" hidden="1" customHeight="1">
      <c r="A103" s="45" t="s">
        <v>85</v>
      </c>
      <c r="B103" s="29"/>
      <c r="C103" s="135"/>
      <c r="D103" s="23"/>
      <c r="E103" s="135">
        <v>0</v>
      </c>
      <c r="F103" s="31"/>
      <c r="G103" s="135"/>
      <c r="H103" s="31"/>
      <c r="I103" s="135">
        <v>0</v>
      </c>
    </row>
    <row r="104" spans="1:10" ht="18.75" customHeight="1">
      <c r="A104" s="60"/>
      <c r="B104" s="29"/>
      <c r="C104" s="34"/>
      <c r="D104" s="23"/>
      <c r="E104" s="34"/>
      <c r="F104" s="31"/>
      <c r="G104" s="34"/>
      <c r="H104" s="31"/>
      <c r="I104" s="34"/>
    </row>
    <row r="105" spans="1:10" ht="18.75" customHeight="1">
      <c r="A105" s="60"/>
      <c r="B105" s="29"/>
      <c r="C105" s="34"/>
      <c r="D105" s="23"/>
      <c r="E105" s="34"/>
      <c r="F105" s="31"/>
      <c r="G105" s="34"/>
      <c r="H105" s="31"/>
      <c r="I105" s="34"/>
    </row>
    <row r="106" spans="1:10" ht="18.75" customHeight="1">
      <c r="A106" s="104"/>
      <c r="B106" s="104"/>
      <c r="C106" s="104"/>
      <c r="D106" s="104"/>
      <c r="E106" s="104"/>
      <c r="F106" s="104"/>
      <c r="G106" s="104"/>
      <c r="H106" s="104"/>
      <c r="I106" s="104"/>
    </row>
    <row r="107" spans="1:10" ht="18.75" customHeight="1">
      <c r="A107" s="104"/>
      <c r="B107" s="104"/>
      <c r="C107" s="104"/>
      <c r="D107" s="104"/>
      <c r="E107" s="104"/>
      <c r="F107" s="104"/>
      <c r="G107" s="104"/>
      <c r="H107" s="104"/>
      <c r="I107" s="104"/>
    </row>
    <row r="108" spans="1:10" ht="18.75" customHeight="1">
      <c r="A108" s="104"/>
      <c r="B108" s="104"/>
      <c r="C108" s="104"/>
      <c r="D108" s="104"/>
      <c r="E108" s="104"/>
      <c r="F108" s="104"/>
      <c r="G108" s="104"/>
      <c r="H108" s="104"/>
      <c r="I108" s="104"/>
    </row>
    <row r="109" spans="1:10" ht="18.75" customHeight="1">
      <c r="A109" s="104"/>
      <c r="B109" s="104"/>
      <c r="C109" s="104"/>
      <c r="D109" s="104"/>
      <c r="E109" s="104"/>
      <c r="F109" s="104"/>
      <c r="G109" s="104"/>
      <c r="H109" s="104"/>
      <c r="I109" s="104"/>
      <c r="J109" s="109"/>
    </row>
    <row r="110" spans="1:10" ht="18.75" customHeight="1">
      <c r="A110" s="104"/>
      <c r="B110" s="104"/>
      <c r="C110" s="104"/>
      <c r="D110" s="104"/>
      <c r="E110" s="104"/>
      <c r="F110" s="104"/>
      <c r="G110" s="104"/>
      <c r="H110" s="104"/>
      <c r="I110" s="104"/>
      <c r="J110" s="109"/>
    </row>
    <row r="111" spans="1:10" ht="18.75" customHeight="1">
      <c r="A111" s="104"/>
      <c r="B111" s="104"/>
      <c r="C111" s="104"/>
      <c r="D111" s="104"/>
      <c r="E111" s="104"/>
      <c r="F111" s="104"/>
      <c r="G111" s="104"/>
      <c r="H111" s="104"/>
      <c r="I111" s="104"/>
      <c r="J111" s="109"/>
    </row>
    <row r="112" spans="1:10" ht="18.75" customHeight="1">
      <c r="A112" s="104"/>
      <c r="B112" s="104"/>
      <c r="C112" s="104"/>
      <c r="D112" s="104"/>
      <c r="E112" s="104"/>
      <c r="F112" s="104"/>
      <c r="G112" s="104"/>
      <c r="H112" s="104"/>
      <c r="I112" s="104"/>
    </row>
    <row r="113" spans="1:13" ht="18.75" customHeight="1">
      <c r="A113" s="60"/>
      <c r="B113" s="29"/>
      <c r="C113" s="34"/>
      <c r="D113" s="23"/>
      <c r="E113" s="34"/>
      <c r="F113" s="31"/>
      <c r="G113" s="34"/>
      <c r="H113" s="31"/>
      <c r="I113" s="34"/>
    </row>
    <row r="114" spans="1:13" ht="18.75" customHeight="1">
      <c r="A114" s="104"/>
      <c r="B114" s="104"/>
      <c r="C114" s="104"/>
      <c r="D114" s="104"/>
      <c r="E114" s="104"/>
      <c r="F114" s="104"/>
      <c r="G114" s="104"/>
      <c r="H114" s="104"/>
      <c r="I114" s="104"/>
    </row>
    <row r="115" spans="1:13" ht="18.75" customHeight="1">
      <c r="A115" s="104"/>
      <c r="B115" s="104"/>
      <c r="C115" s="104"/>
      <c r="D115" s="104"/>
      <c r="E115" s="104"/>
      <c r="F115" s="104"/>
      <c r="G115" s="104"/>
      <c r="H115" s="104"/>
      <c r="I115" s="104"/>
    </row>
    <row r="116" spans="1:13" ht="18.75" customHeight="1">
      <c r="A116" s="104"/>
      <c r="B116" s="104"/>
      <c r="C116" s="104"/>
      <c r="D116" s="104"/>
      <c r="E116" s="104"/>
      <c r="F116" s="104"/>
      <c r="G116" s="104"/>
      <c r="H116" s="104"/>
      <c r="I116" s="104"/>
    </row>
    <row r="117" spans="1:13" ht="18.75" customHeight="1">
      <c r="A117" s="60"/>
      <c r="B117" s="8"/>
      <c r="C117" s="4"/>
      <c r="D117" s="11"/>
      <c r="E117" s="4"/>
      <c r="F117" s="11"/>
      <c r="G117" s="4"/>
      <c r="H117" s="11"/>
      <c r="I117" s="4"/>
    </row>
    <row r="118" spans="1:13" ht="18.75" customHeight="1">
      <c r="A118" s="20"/>
      <c r="B118" s="63"/>
      <c r="C118" s="88"/>
      <c r="D118" s="11"/>
      <c r="E118" s="88"/>
      <c r="F118" s="11"/>
      <c r="G118" s="11"/>
      <c r="H118" s="11"/>
      <c r="I118" s="11"/>
      <c r="M118" s="21"/>
    </row>
    <row r="119" spans="1:13" ht="18.75" customHeight="1">
      <c r="A119" s="61"/>
      <c r="B119" s="64"/>
      <c r="C119" s="89"/>
      <c r="D119" s="89"/>
      <c r="E119" s="89"/>
      <c r="F119" s="89"/>
      <c r="G119" s="89"/>
      <c r="H119" s="89"/>
      <c r="I119" s="89"/>
      <c r="M119" s="21"/>
    </row>
    <row r="120" spans="1:13" ht="18.75" customHeight="1">
      <c r="A120" s="62"/>
      <c r="B120" s="65"/>
      <c r="C120" s="90"/>
      <c r="D120" s="89"/>
      <c r="E120" s="90"/>
      <c r="F120" s="89"/>
      <c r="G120" s="89"/>
      <c r="H120" s="89"/>
      <c r="I120" s="89"/>
      <c r="J120" s="109"/>
    </row>
    <row r="121" spans="1:13" ht="18.75" customHeight="1">
      <c r="A121" s="62"/>
      <c r="B121" s="65"/>
      <c r="C121" s="11"/>
      <c r="D121" s="11"/>
      <c r="E121" s="11"/>
      <c r="F121" s="11"/>
      <c r="G121" s="11"/>
      <c r="H121" s="11"/>
      <c r="I121" s="11"/>
    </row>
    <row r="131" spans="13:13" ht="18.75" customHeight="1">
      <c r="M131" s="21"/>
    </row>
    <row r="132" spans="13:13" ht="18.75" customHeight="1">
      <c r="M132" s="21"/>
    </row>
    <row r="133" spans="13:13" ht="18.75" customHeight="1">
      <c r="M133" s="21"/>
    </row>
    <row r="134" spans="13:13" ht="18.75" customHeight="1">
      <c r="M134" s="21"/>
    </row>
    <row r="135" spans="13:13" ht="18.75" customHeight="1">
      <c r="M135" s="21"/>
    </row>
  </sheetData>
  <mergeCells count="18">
    <mergeCell ref="C55:E55"/>
    <mergeCell ref="G55:I55"/>
    <mergeCell ref="C56:E56"/>
    <mergeCell ref="G56:I56"/>
    <mergeCell ref="C58:I58"/>
    <mergeCell ref="C54:E54"/>
    <mergeCell ref="G54:I5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3:E53"/>
    <mergeCell ref="G53:I53"/>
  </mergeCells>
  <pageMargins left="0.8" right="0.5" top="0.65" bottom="0.5" header="0.5" footer="0.5"/>
  <pageSetup paperSize="9" scale="79" firstPageNumber="12" fitToHeight="2" orientation="portrait" useFirstPageNumber="1" r:id="rId1"/>
  <headerFooter alignWithMargins="0">
    <oddFooter>&amp;L The accompanying notes are an integral part of the interim financial statements.
&amp;C&amp;P</oddFooter>
  </headerFooter>
  <rowBreaks count="2" manualBreakCount="2">
    <brk id="49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BS-2-3</vt:lpstr>
      <vt:lpstr>SCI4-7</vt:lpstr>
      <vt:lpstr>SCE(Conso)-8</vt:lpstr>
      <vt:lpstr>SCE(Conso)-9</vt:lpstr>
      <vt:lpstr>SCE(Separate)-10</vt:lpstr>
      <vt:lpstr>SCE(Separate)-11</vt:lpstr>
      <vt:lpstr>SCF 12-13</vt:lpstr>
      <vt:lpstr>'BS-2-3'!Print_Area</vt:lpstr>
      <vt:lpstr>'SCE(Conso)-9'!Print_Area</vt:lpstr>
      <vt:lpstr>'SCE(Separate)-11'!Print_Area</vt:lpstr>
      <vt:lpstr>'SCF 12-13'!Print_Area</vt:lpstr>
      <vt:lpstr>'SCI4-7'!Print_Area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2020-11-09T05:49:03Z</cp:lastPrinted>
  <dcterms:created xsi:type="dcterms:W3CDTF">2016-09-02T08:25:29Z</dcterms:created>
  <dcterms:modified xsi:type="dcterms:W3CDTF">2020-11-12T06:38:19Z</dcterms:modified>
</cp:coreProperties>
</file>