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Com7 Public Company Limited\Com7 Public_Sep2020 (Q3)\"/>
    </mc:Choice>
  </mc:AlternateContent>
  <xr:revisionPtr revIDLastSave="0" documentId="13_ncr:1_{1665ED31-C60C-4B3B-BBCD-123DA3F7E3AE}" xr6:coauthVersionLast="45" xr6:coauthVersionMax="45" xr10:uidLastSave="{00000000-0000-0000-0000-000000000000}"/>
  <bookViews>
    <workbookView xWindow="-108" yWindow="-108" windowWidth="23256" windowHeight="12576" tabRatio="588" xr2:uid="{00000000-000D-0000-FFFF-FFFF00000000}"/>
  </bookViews>
  <sheets>
    <sheet name="2-4" sheetId="4" r:id="rId1"/>
    <sheet name="P&amp;L 5-6" sheetId="12" r:id="rId2"/>
    <sheet name="P&amp;L 7-8" sheetId="18" r:id="rId3"/>
    <sheet name="9" sheetId="16" r:id="rId4"/>
    <sheet name="10" sheetId="17" r:id="rId5"/>
    <sheet name="11-12" sheetId="19" r:id="rId6"/>
  </sheets>
  <definedNames>
    <definedName name="_Toc249339933" localSheetId="0">'2-4'!#REF!</definedName>
    <definedName name="_Toc249339934" localSheetId="0">'2-4'!#REF!</definedName>
    <definedName name="_xlnm.Print_Area" localSheetId="4">'10'!$A$1:$M$30</definedName>
    <definedName name="_xlnm.Print_Area" localSheetId="0">'2-4'!$A$1:$K$141</definedName>
    <definedName name="_xlnm.Print_Area" localSheetId="3">'9'!$A$1:$P$37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00" i="19" l="1"/>
  <c r="I100" i="19"/>
  <c r="G100" i="19"/>
  <c r="E100" i="19"/>
  <c r="K87" i="19"/>
  <c r="G87" i="19"/>
  <c r="E87" i="19"/>
  <c r="I87" i="19"/>
  <c r="A56" i="19"/>
  <c r="A116" i="19"/>
  <c r="I49" i="19"/>
  <c r="I53" i="19" s="1"/>
  <c r="E49" i="19"/>
  <c r="E53" i="19" s="1"/>
  <c r="E102" i="19" s="1"/>
  <c r="E105" i="19" s="1"/>
  <c r="K49" i="19"/>
  <c r="K53" i="19" s="1"/>
  <c r="G49" i="19"/>
  <c r="G53" i="19" s="1"/>
  <c r="G102" i="19" s="1"/>
  <c r="G105" i="19" s="1"/>
  <c r="K102" i="19" l="1"/>
  <c r="K105" i="19" s="1"/>
  <c r="I102" i="19"/>
  <c r="I105" i="19" s="1"/>
  <c r="O77" i="18" l="1"/>
  <c r="M77" i="18"/>
  <c r="K77" i="18"/>
  <c r="P33" i="16" l="1"/>
  <c r="N30" i="16"/>
  <c r="L31" i="16"/>
  <c r="L35" i="16" s="1"/>
  <c r="I71" i="12"/>
  <c r="K66" i="12"/>
  <c r="I74" i="4" l="1"/>
  <c r="K25" i="18"/>
  <c r="O16" i="18"/>
  <c r="K25" i="12"/>
  <c r="M25" i="12"/>
  <c r="O25" i="12" l="1"/>
  <c r="I25" i="12"/>
  <c r="A3" i="16" l="1"/>
  <c r="O78" i="12"/>
  <c r="K78" i="12"/>
  <c r="O70" i="12"/>
  <c r="K70" i="12"/>
  <c r="K73" i="12" s="1"/>
  <c r="O43" i="12" l="1"/>
  <c r="I43" i="12"/>
  <c r="K43" i="12"/>
  <c r="O43" i="18"/>
  <c r="M43" i="18"/>
  <c r="K43" i="18"/>
  <c r="I43" i="18"/>
  <c r="I16" i="18" l="1"/>
  <c r="K16" i="18"/>
  <c r="M16" i="18"/>
  <c r="I16" i="12"/>
  <c r="K16" i="12"/>
  <c r="M16" i="12"/>
  <c r="O16" i="12"/>
  <c r="M27" i="12" l="1"/>
  <c r="O25" i="18"/>
  <c r="M25" i="18"/>
  <c r="I25" i="18"/>
  <c r="I27" i="12"/>
  <c r="P31" i="16" l="1"/>
  <c r="P29" i="16"/>
  <c r="M25" i="17" l="1"/>
  <c r="L21" i="16" l="1"/>
  <c r="P14" i="16"/>
  <c r="M16" i="17" l="1"/>
  <c r="M14" i="17"/>
  <c r="M13" i="17"/>
  <c r="M11" i="17"/>
  <c r="A3" i="17"/>
  <c r="A3" i="19" s="1"/>
  <c r="A58" i="19" s="1"/>
  <c r="P17" i="16"/>
  <c r="P16" i="16"/>
  <c r="O72" i="18"/>
  <c r="O65" i="18"/>
  <c r="A53" i="18"/>
  <c r="A50" i="18"/>
  <c r="A97" i="18" s="1"/>
  <c r="I27" i="18"/>
  <c r="I30" i="18" s="1"/>
  <c r="A1" i="18"/>
  <c r="A51" i="18" s="1"/>
  <c r="I33" i="18" l="1"/>
  <c r="I65" i="18" s="1"/>
  <c r="M27" i="18"/>
  <c r="M30" i="18" s="1"/>
  <c r="K27" i="18"/>
  <c r="K30" i="18" s="1"/>
  <c r="O27" i="18"/>
  <c r="O30" i="18" s="1"/>
  <c r="K84" i="4"/>
  <c r="J30" i="16" l="1"/>
  <c r="I77" i="18"/>
  <c r="I45" i="18"/>
  <c r="I72" i="18" s="1"/>
  <c r="O33" i="18"/>
  <c r="O45" i="18" s="1"/>
  <c r="K33" i="18"/>
  <c r="K45" i="18" s="1"/>
  <c r="M33" i="18"/>
  <c r="M45" i="18" s="1"/>
  <c r="K74" i="4"/>
  <c r="G74" i="4"/>
  <c r="E74" i="4"/>
  <c r="M65" i="18" l="1"/>
  <c r="P32" i="16"/>
  <c r="G84" i="4"/>
  <c r="I84" i="4"/>
  <c r="E84" i="4"/>
  <c r="M21" i="17"/>
  <c r="M72" i="18" l="1"/>
  <c r="P30" i="16"/>
  <c r="K26" i="17" l="1"/>
  <c r="N27" i="16"/>
  <c r="N35" i="16" s="1"/>
  <c r="J27" i="16"/>
  <c r="J35" i="16" s="1"/>
  <c r="H27" i="16"/>
  <c r="H35" i="16" s="1"/>
  <c r="F27" i="16"/>
  <c r="D27" i="16"/>
  <c r="D35" i="16" s="1"/>
  <c r="K23" i="17"/>
  <c r="I23" i="17"/>
  <c r="I28" i="17" s="1"/>
  <c r="G23" i="17"/>
  <c r="G28" i="17" s="1"/>
  <c r="I117" i="4" s="1"/>
  <c r="E23" i="17"/>
  <c r="E28" i="17" s="1"/>
  <c r="M20" i="17"/>
  <c r="P25" i="16"/>
  <c r="P24" i="16"/>
  <c r="K18" i="17"/>
  <c r="I18" i="17"/>
  <c r="G18" i="17"/>
  <c r="E18" i="17"/>
  <c r="N21" i="16"/>
  <c r="J21" i="16"/>
  <c r="H21" i="16"/>
  <c r="F21" i="16"/>
  <c r="D21" i="16"/>
  <c r="P19" i="16"/>
  <c r="F35" i="16" l="1"/>
  <c r="E117" i="4" s="1"/>
  <c r="P21" i="16"/>
  <c r="E125" i="4"/>
  <c r="M18" i="17"/>
  <c r="P27" i="16"/>
  <c r="P35" i="16" s="1"/>
  <c r="M23" i="17"/>
  <c r="A54" i="12" l="1"/>
  <c r="O73" i="12"/>
  <c r="O66" i="12"/>
  <c r="O27" i="12" l="1"/>
  <c r="O30" i="12" s="1"/>
  <c r="O33" i="12" s="1"/>
  <c r="O45" i="12" s="1"/>
  <c r="K27" i="12"/>
  <c r="K30" i="12" s="1"/>
  <c r="K33" i="12" s="1"/>
  <c r="E26" i="4"/>
  <c r="I26" i="4"/>
  <c r="K124" i="4"/>
  <c r="K127" i="4" s="1"/>
  <c r="G124" i="4"/>
  <c r="G127" i="4" s="1"/>
  <c r="K26" i="4"/>
  <c r="G26" i="4"/>
  <c r="K43" i="4"/>
  <c r="G43" i="4"/>
  <c r="A95" i="4"/>
  <c r="A141" i="4" s="1"/>
  <c r="A1" i="12"/>
  <c r="A52" i="12" s="1"/>
  <c r="A96" i="4"/>
  <c r="A51" i="4"/>
  <c r="A51" i="12"/>
  <c r="A98" i="12" s="1"/>
  <c r="A37" i="16" s="1"/>
  <c r="A30" i="17" s="1"/>
  <c r="A98" i="4"/>
  <c r="A53" i="4"/>
  <c r="I43" i="4"/>
  <c r="E43" i="4"/>
  <c r="E124" i="4"/>
  <c r="E127" i="4" s="1"/>
  <c r="K45" i="12" l="1"/>
  <c r="M30" i="12"/>
  <c r="G45" i="4"/>
  <c r="I86" i="4"/>
  <c r="K45" i="4"/>
  <c r="G86" i="4"/>
  <c r="G129" i="4" s="1"/>
  <c r="K86" i="4"/>
  <c r="K129" i="4" s="1"/>
  <c r="E86" i="4"/>
  <c r="E129" i="4" s="1"/>
  <c r="I30" i="12"/>
  <c r="E45" i="4"/>
  <c r="I45" i="4"/>
  <c r="I33" i="12" l="1"/>
  <c r="M33" i="12"/>
  <c r="I45" i="12" l="1"/>
  <c r="I73" i="12" s="1"/>
  <c r="I70" i="12" s="1"/>
  <c r="I66" i="12"/>
  <c r="I63" i="12" s="1"/>
  <c r="I78" i="12" s="1"/>
  <c r="M45" i="12"/>
  <c r="M70" i="12" l="1"/>
  <c r="M73" i="12" s="1"/>
  <c r="M63" i="12"/>
  <c r="M26" i="17"/>
  <c r="M28" i="17" s="1"/>
  <c r="K28" i="17"/>
  <c r="M78" i="12" l="1"/>
  <c r="M66" i="12"/>
  <c r="I124" i="4"/>
  <c r="I127" i="4" s="1"/>
  <c r="I129" i="4" s="1"/>
  <c r="K65" i="18"/>
  <c r="K72" i="18"/>
</calcChain>
</file>

<file path=xl/sharedStrings.xml><?xml version="1.0" encoding="utf-8"?>
<sst xmlns="http://schemas.openxmlformats.org/spreadsheetml/2006/main" count="504" uniqueCount="235">
  <si>
    <t>กำไรสะสม</t>
  </si>
  <si>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</si>
  <si>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</si>
  <si>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</si>
  <si>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</si>
  <si>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</si>
  <si>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</si>
  <si>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</si>
  <si>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</si>
  <si>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</si>
  <si>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</si>
  <si>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</si>
  <si>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</si>
  <si>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</si>
  <si>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</si>
  <si>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</si>
  <si>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</si>
  <si>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</si>
  <si>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</si>
  <si>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</si>
  <si>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</si>
  <si>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</si>
  <si>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</si>
  <si>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ต้นทุนขายและการให้บริการ</t>
  </si>
  <si>
    <t>ต้นทุนทางการเงิน</t>
  </si>
  <si>
    <t>รวม</t>
  </si>
  <si>
    <t>-</t>
  </si>
  <si>
    <t>ค่าใช้จ่ายในการขาย</t>
  </si>
  <si>
    <t>ค่าใช้จ่ายในการบริหาร</t>
  </si>
  <si>
    <t>เงินฝากสถาบันการเงินติดภาระค้ำประกัน</t>
  </si>
  <si>
    <t>31 ธันวาคม</t>
  </si>
  <si>
    <t>ภาระผูกพันผลประโยชน์พนักงาน</t>
  </si>
  <si>
    <t>ทุนที่ออก</t>
  </si>
  <si>
    <t>และชำระแล้ว</t>
  </si>
  <si>
    <t>ทุนเรือนหุ้น</t>
  </si>
  <si>
    <t>ทุนจดทะเบียน</t>
  </si>
  <si>
    <t>ทุนที่ออกและชำระแล้ว</t>
  </si>
  <si>
    <t>ยังไม่ได้จัดสรร</t>
  </si>
  <si>
    <t>ส่วนได้เสียที่ไม่มีอำนาจควบคุม</t>
  </si>
  <si>
    <t>งบกระแสเงินสด</t>
  </si>
  <si>
    <t>กระแสเงินสดจากกิจกรรมดำเนินงาน</t>
  </si>
  <si>
    <t>จ่ายภาษีเงินได้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</si>
  <si>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</si>
  <si>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</si>
  <si>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</si>
  <si>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</si>
  <si>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ค่าเสื่อมราคา</t>
  </si>
  <si>
    <t>ค่าใช้จ่ายผลประโยชน์พนักงาน</t>
  </si>
  <si>
    <t>การเปลี่ยนแปลงในเงินหมุนเวียน</t>
  </si>
  <si>
    <t>รายได้จากการขายและการให้บริการ</t>
  </si>
  <si>
    <t>ส่วนได้เสียที่ไม่มี</t>
  </si>
  <si>
    <t>อำนาจควบคุม</t>
  </si>
  <si>
    <t>สินทรัพย์ภาษีเงินได้รอการตัดบัญชี</t>
  </si>
  <si>
    <t>ยังไม่ได้ตรวจสอบ</t>
  </si>
  <si>
    <t>ตรวจสอบแล้ว</t>
  </si>
  <si>
    <t>งบกำไรขาดทุนเบ็ดเสร็จ</t>
  </si>
  <si>
    <t>การแบ่งปันกำไรเบ็ดเสร็จรวม</t>
  </si>
  <si>
    <t>ส่วนที่เป็นของส่วนได้เสียที่ไม่มีอำนาจควบคุม</t>
  </si>
  <si>
    <t>กำไรต่อหุ้น</t>
  </si>
  <si>
    <t xml:space="preserve">   </t>
  </si>
  <si>
    <t>ข้อมูลทางการเงินรวม</t>
  </si>
  <si>
    <t>ข้อมูลทางการเงินเฉพาะกิจการ (ยังไม่ได้ตรวจสอบ)</t>
  </si>
  <si>
    <t>ข้อมูลทางการเงินรวม (ยังไม่ได้ตรวจสอบ)</t>
  </si>
  <si>
    <t>เงินสดจ่ายเพื่อซื้ออาคารและอุปกรณ์</t>
  </si>
  <si>
    <t>ดอกเบี้ยรับ</t>
  </si>
  <si>
    <t>บริษัท คอมเซเว่น จํากัด (มหาชน)</t>
  </si>
  <si>
    <t>ลูกหนี้การค้าและลูกหนี้อื่น - สุทธิ</t>
  </si>
  <si>
    <t>สินค้าคงเหลือ - สุทธิ</t>
  </si>
  <si>
    <t>สินทรัพย์ไม่มีตัวตน - สุทธิ</t>
  </si>
  <si>
    <t xml:space="preserve">จัดสรรแล้ว - </t>
  </si>
  <si>
    <t>จัดสรรแล้ว - ทุนสำรองตามกฎหมาย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</si>
  <si>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</si>
  <si>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</si>
  <si>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</si>
  <si>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</si>
  <si>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 (บาท)</t>
  </si>
  <si>
    <t>การแบ่งปันกำไร</t>
  </si>
  <si>
    <t>ค่าตัดจำหน่าย - สินทรัพย์ไม่มีตัวตน</t>
  </si>
  <si>
    <t>เงินสดจ่ายเพื่อซื้อสินทรัพย์ไม่มีตัวตน</t>
  </si>
  <si>
    <t xml:space="preserve">เงินสดรับจากการจำหน่ายอาคารและอุปกรณ์ </t>
  </si>
  <si>
    <t>ค่าตัดจำหน่าย - สิทธิการเช่า</t>
  </si>
  <si>
    <t xml:space="preserve">   หุ้นสามัญ จำนวน 1,200,000,000 หุ้น </t>
  </si>
  <si>
    <t>ค่าใช้จ่ายภาษีเงินได้</t>
  </si>
  <si>
    <t>กำไรสำหรับงวด</t>
  </si>
  <si>
    <t>ขาดทุนจากการตัดจำหน่ายอาคารและอุปกรณ์</t>
  </si>
  <si>
    <t>ภายในหนึ่งปี</t>
  </si>
  <si>
    <t>สิทธิการเช่าส่วนที่ครบกำหนด</t>
  </si>
  <si>
    <t>สิทธิการเช่า - สุทธิ</t>
  </si>
  <si>
    <t>ประมาณการหนี้สินค่ารื้อถอน</t>
  </si>
  <si>
    <t>สินทรัพย์ถาวร</t>
  </si>
  <si>
    <t>ส่วนเกินมูลค่าหุ้น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</si>
  <si>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</si>
  <si>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</si>
  <si>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ส่วนเกิน</t>
  </si>
  <si>
    <t>มูลค่าหุ้น</t>
  </si>
  <si>
    <t>ทุนสำรองตามกฎหมาย</t>
  </si>
  <si>
    <t>ส่วนเกินมูลค่า</t>
  </si>
  <si>
    <t>หุ้นสามัญ</t>
  </si>
  <si>
    <t>ซื้ออาคารและอุปกรณ์ที่ยังไม่ได้ชำระเงิน</t>
  </si>
  <si>
    <t>เงินสดและรายการเทียบเท่าเงินสดลดลงสุทธิ</t>
  </si>
  <si>
    <t>ค่าความนิยม - สุทธิ</t>
  </si>
  <si>
    <t>ข้อมูลทางการเงินเฉพาะกิจการ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</si>
  <si>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</si>
  <si>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</si>
  <si>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</si>
  <si>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</si>
  <si>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กรรมการ..............................................................................            กรรมการ.........................................................................</t>
  </si>
  <si>
    <t>งบแสดงการเปลี่ยนแปลงส่วนของเจ้าของ</t>
  </si>
  <si>
    <t>การเปลี่ยนแปลงส่วนของเจ้าของสำหรับงวด</t>
  </si>
  <si>
    <t>ส่วนของผู้เป็นเจ้าของของบริษัทใหญ่</t>
  </si>
  <si>
    <t xml:space="preserve">การเปลี่ยนแปลงส่วนของเจ้าของสำหรับงวด </t>
  </si>
  <si>
    <t>ส่วนที่เป็นของผู้เป็นเจ้าของของบริษัทใหญ่</t>
  </si>
  <si>
    <t xml:space="preserve">   และมีราคาทุนสูงกว่ามูลค่าสุทธิที่จะได้รับ</t>
  </si>
  <si>
    <t>จ่ายต้นทุนทางการเงิน</t>
  </si>
  <si>
    <t>เงินสดรับจากเงินให้กู้ยืมระยะสั้นแก่บริษัทย่อย</t>
  </si>
  <si>
    <t>เงินลงทุนในการร่วมค้า</t>
  </si>
  <si>
    <t>ส่วนแบ่งกำไรจากเงินลงทุนในการร่วมค้า</t>
  </si>
  <si>
    <t>เงินสดจ่ายเพื่อลงทุนในการร่วมค้า</t>
  </si>
  <si>
    <t>เงินปันผลจ่าย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</si>
  <si>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</si>
  <si>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</si>
  <si>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เงินสดจ่ายค่ารื้อถอนสินทรัพย์ถาวร</t>
  </si>
  <si>
    <t>เงินสดรับจากการขายแล้วเช่ากลับคืน</t>
  </si>
  <si>
    <t>กำไรรอการรับรู้จากการขายและเช่ากลับคืนสินทรัพย์</t>
  </si>
  <si>
    <t xml:space="preserve">   ภายใต้สัญญาเช่าการเงิน</t>
  </si>
  <si>
    <t>ประมาณการหนี้สินค่ารื้อถอนสินทรัพย์ถาวร</t>
  </si>
  <si>
    <t>พ.ศ. 2562</t>
  </si>
  <si>
    <t>ลูกหนี้การค้าภายใต้สัญญาเช่าการเงินที่</t>
  </si>
  <si>
    <t>ครบกำหนดรับชำระภายในหนึ่งปี</t>
  </si>
  <si>
    <t>ลูกหนี้การค้าภายใต้สัญญาเช่าการเงิน</t>
  </si>
  <si>
    <t xml:space="preserve">สินทรัพย์ไม่หมุนเวียนอื่น </t>
  </si>
  <si>
    <t>ค่าเผื่อสินค้าเคลื่อนไหวช้า</t>
  </si>
  <si>
    <t>ขาดทุนจากการตัดจำหน่ายสินทรัพย์ไม่มีตัวตน</t>
  </si>
  <si>
    <t>สินทรัพย์ไม่หมุนเวียนอื่น</t>
  </si>
  <si>
    <t>รายได้อื่น</t>
  </si>
  <si>
    <t xml:space="preserve">      มูลค่าที่ตราไว้หุ้นละ 0.25 บาท</t>
  </si>
  <si>
    <t xml:space="preserve">      ชำระเต็มมูลค่าแล้วหุ้นละ 0.25 บาท</t>
  </si>
  <si>
    <t>พ.ศ. 2563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</si>
  <si>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</si>
  <si>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ยอดคงเหลือ ณ วันที่ 31 ธันวาคม พ.ศ. 2562 - ตามที่รายงานไว้เดิม</t>
  </si>
  <si>
    <t>ผลกระทบของการเปลี่ยนนโยบายการบัญชี</t>
  </si>
  <si>
    <t>ยอดคงเหลือ ณ วันที่ 1 มกราคม พ.ศ. 2563 - ปรับปรุงใหม่</t>
  </si>
  <si>
    <t>ยอดคงเหลือ ณ วันที่ 1 มกราคม พ.ศ. 2562</t>
  </si>
  <si>
    <t>หนี้สินตามสัญญาเช่า</t>
  </si>
  <si>
    <t>หนี้สินตามสัญญาเช่าส่วนที่ถึงกำหนด</t>
  </si>
  <si>
    <t>ชำระภายในหนึ่งปี</t>
  </si>
  <si>
    <t>รวมส่วนของผู้เป็นเจ้าของ</t>
  </si>
  <si>
    <t>ของบริษัทใหญ่</t>
  </si>
  <si>
    <t>และบริษัทที่เกี่ยวข้องกัน</t>
  </si>
  <si>
    <t>เงินกู้ยืมระยะสั้นจากกรรมการ</t>
  </si>
  <si>
    <t>ค่าเสื่อมราคา - สินทรัพย์สิทธิการใช้</t>
  </si>
  <si>
    <t>(กลับรายการ)การด้อยค่าของอาคารและอุปกรณ์</t>
  </si>
  <si>
    <t>เงินสดจ่ายเพื่อลงทุนในบริษัทย่อย</t>
  </si>
  <si>
    <t>ขาดทุนจากการจำหน่ายอาคารและอุปกรณ์</t>
  </si>
  <si>
    <t>เงินฝากสถาบันการเงินที่ติดภาระค้ำประกัน</t>
  </si>
  <si>
    <t>ระยะสั้นจากสถาบันการเงิน</t>
  </si>
  <si>
    <t>เงินเบิกเกินบัญชีและเงินกู้ยืม</t>
  </si>
  <si>
    <t>กำไร(ขาดทุน)เบ็ดเสร็จอื่นสำหรับงวด - สุทธิจากภาษี</t>
  </si>
  <si>
    <t xml:space="preserve">กำไรเบ็ดเสร็จรวมสำหรับงวด </t>
  </si>
  <si>
    <t>ที่ดิน อาคารและอุปกรณ์ - สุทธิ</t>
  </si>
  <si>
    <t>สินทรัพย์สิทธิการใช้ - สุทธิ</t>
  </si>
  <si>
    <t>ส่วนได้เสียที่ไม่มีอำนาจควบคุมจากการลงทุนในบริษัทย่อยทางอ้อม</t>
  </si>
  <si>
    <t>ทุนสำรอง</t>
  </si>
  <si>
    <t>ตามกฎหมาย</t>
  </si>
  <si>
    <t>ขาดทุนจากการตัดจำหน่ายสินทรัพย์สิทธิการใช้</t>
  </si>
  <si>
    <t>การได้มาซึ่งสินทรัพย์สิทธิการใช้</t>
  </si>
  <si>
    <t>รายการที่ไม่ใช่เงินสด</t>
  </si>
  <si>
    <t>เงินสดจ่ายเพื่อชำระหนี้สินตามสัญญาเช่า</t>
  </si>
  <si>
    <t>เงินสดสุทธิใช้ไปในกิจกรรมลงทุน</t>
  </si>
  <si>
    <t>เงินลงทุนในบริษัทย่อย - สุทธิ</t>
  </si>
  <si>
    <t>เงินให้กู้ยืมระยะสั้นแก่กิจการที่เกี่ยวข้องกัน</t>
  </si>
  <si>
    <t>(กลับรายการ)ค่าเผื่อผลขาดทุนลูกหนี้การค้า</t>
  </si>
  <si>
    <t>กำไร(ขาดทุน)จากอัตราแลกเปลี่ยน - สุทธิ</t>
  </si>
  <si>
    <t>กำไร(ขาดทุน)เบ็ดเสร็จอื่น</t>
  </si>
  <si>
    <t>รายการที่จะไม่จัดประเภทใหม่ไปยังกำไรหรือขาดทุนภายหลัง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</si>
  <si>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</si>
  <si>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ภาษีเงินได้ของรายการที่จะไม่จัดประเภทใหม่ไปยังกำไร</t>
  </si>
  <si>
    <t>หรือขาดทุนภายหลัง</t>
  </si>
  <si>
    <t>เงินปันผล</t>
  </si>
  <si>
    <t>ขาดทุนจากการวัดมูลค่าใหม่ของภาระผูกพัน</t>
  </si>
  <si>
    <t xml:space="preserve">   ผลประโยชน์หลังออกจากงาน - สุทธิจากภาษี</t>
  </si>
  <si>
    <t>ขาดทุนจากการตัดจำหน่ายสิทธิการเช่า</t>
  </si>
  <si>
    <t>รายได้เงินปันผล</t>
  </si>
  <si>
    <t>เงินสดจ่ายเพื่อซื้อสิทธิการเช่า</t>
  </si>
  <si>
    <t>เงินปันผลรับ</t>
  </si>
  <si>
    <t>เงินสดรับจากเงินกู้ยืมระยะสั้นจากบริษัทย่อย</t>
  </si>
  <si>
    <t>เงินสดรับจากเงินกู้ยืมระยะสั้นจากกรรมการ</t>
  </si>
  <si>
    <t>ส่วนแบ่งกำไรขาดทุนเบ็ดเสร็จอื่นของการร่วมค้าวิธีส่วนได้เสีย</t>
  </si>
  <si>
    <t>จากการร่วมค้า</t>
  </si>
  <si>
    <t>กำไรเบ็ดเสร็จอื่น</t>
  </si>
  <si>
    <t>ส่วนแบ่ง</t>
  </si>
  <si>
    <t>องค์ประกอบอื่นของส่วนของเจ้าของ</t>
  </si>
  <si>
    <t xml:space="preserve">ยอดคงเหลือ ณ วันที่ 31 ธันวาคม พ.ศ. 2562 </t>
  </si>
  <si>
    <t xml:space="preserve">   - ตามที่รายงานไว้เดิม</t>
  </si>
  <si>
    <t>ส่วนแบ่งกำไรขาดทุนเบ็ดเสร็จอื่นของการร่วมค้าตามวิธีส่วนได้เสีย</t>
  </si>
  <si>
    <t>องค์ประกอบอื่น</t>
  </si>
  <si>
    <t>ของส่วนของเจ้าของ</t>
  </si>
  <si>
    <t>18.5, 18.6</t>
  </si>
  <si>
    <t>เงินสดจ่ายคืนเงินกู้ยืมระยะสั้นจากกรรมการ</t>
  </si>
  <si>
    <t>กำไรจากส่วนลดค่าเช่า</t>
  </si>
  <si>
    <t>เงินสดจ่ายคืนเงินกู้ยืมระยะสั้นจากบริษัทย่อย</t>
  </si>
  <si>
    <t>18.3,18.4</t>
  </si>
  <si>
    <t>ตัดจำหน่ายกำไรจากการขายสินทรัพย์และเช่ากลับคืน</t>
  </si>
  <si>
    <t>เงินสดจ่ายเพื่อเงินให้กู้ยืมระยะสั้นแก่บริษัทย่อย</t>
  </si>
  <si>
    <t>รายการที่จะจัดประเภทใหม่ไปยังกำไรหรือขาดทุนภายหลัง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</si>
  <si>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</si>
  <si>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</si>
  <si>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</si>
  <si>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ยอดคงเหลือ ณ วันที่ 30 กันยายน พ.ศ. 2562</t>
  </si>
  <si>
    <t>ยอดคงเหลือ ณ วันที่ 30 กันยายน พ.ศ. 2563</t>
  </si>
  <si>
    <t>สำหรับงวดเก้าเดือนสิ้นสุดวันที่ 30 กันยายน พ.ศ. 2563</t>
  </si>
  <si>
    <t>เงินสดรับจากการจำหน่ายสินทรัพย์ไม่มีตัวตน</t>
  </si>
  <si>
    <t>หนี้สินจากการซื้อสินทรัพย์ตามสัญญาเช่าการเงิน</t>
  </si>
  <si>
    <t>เงินสดจ่ายสำหรับสินทรัพย์สิทธิการใช้</t>
  </si>
  <si>
    <t>ลูกหนี้อื่น - สุทธิ</t>
  </si>
  <si>
    <t>เงินสดจ่ายเพื่อเงินให้กู้ยืมระยะสั้นแก่การร่วมค้า</t>
  </si>
  <si>
    <t>หนี้สูญ</t>
  </si>
  <si>
    <t>เงินสดรับจากเงินให้กู้ยืมระยะสั้นแก่การร่วมค้า</t>
  </si>
  <si>
    <t xml:space="preserve">                                                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</si>
  <si>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</si>
  <si>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</si>
  <si>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หมายเหตุประกอบข้อมูลทางการเงินในหน้า 13 ถึง 35 เป็นส่วนหนึ่งของข้อมูลทางการเงินระหว่างกาลนี้</t>
  </si>
  <si>
    <t>ขายบริษัทย่อย</t>
  </si>
  <si>
    <t>กำไรจากการวัดมูลค่ายุติธรรมของสินทรัพย์ทางการเงิน</t>
  </si>
  <si>
    <t xml:space="preserve">   ที่วัดมูลค่าผ่านกำไรหรือขาดทุน</t>
  </si>
  <si>
    <t>การจำหน่ายเงินลงทุนในบริษัทย่อย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</si>
  <si>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</si>
  <si>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</si>
  <si>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เงินสดได้มาจากกิจกรรมดำเนินงาน</t>
  </si>
  <si>
    <t>ขาดทุนจากการจำหน่ายเงินลงทุนในบริษัทย่อย</t>
  </si>
  <si>
    <t>(กลับรายการ)การด้อยค่าเงินลงทุนในบริษัทย่อย</t>
  </si>
  <si>
    <t xml:space="preserve">   ผ่านกำไรหรือขาดทุน</t>
  </si>
  <si>
    <t>เงินสดรับจากการขายสินทรัพย์ทางการเงิน</t>
  </si>
  <si>
    <t>เงินสดจ่ายจากการซื้อสินทรัพย์ทางการเงินที่วัดมูลค่า</t>
  </si>
  <si>
    <t>กำไรจากการขายสินทรัพย์ทางการเงิน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</si>
</sst>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;\(#,##0\);\-"/>
    <numFmt numFmtId="168" formatCode="#,##0.0000;\(#,##0.0000\)"/>
    <numFmt numFmtId="169" formatCode="#,##0.00;\(#,##0.00\)"/>
    <numFmt numFmtId="170" formatCode="#,##0.0;\(#,##0.0\)"/>
    <numFmt numFmtId="171" formatCode="_-* #,##0_-;\-* #,##0_-;_-* &quot;-&quot;??_-;_-@_-"/>
    <numFmt numFmtId="172" formatCode="_(* #,##0_);_(* \(#,##0\);_(* &quot;-&quot;??_);_(@_)"/>
    <numFmt numFmtId="173" formatCode="#,##0.00;\(#,##0.00\);\-"/>
  </numFmts>
  <fonts count="30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pFont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b/>
      <sz val="13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5" applyNumberFormat="0" applyAlignment="0" applyProtection="0"/>
    <xf numFmtId="0" fontId="17" fillId="0" borderId="10" applyNumberFormat="0" applyFill="0" applyAlignment="0" applyProtection="0"/>
    <xf numFmtId="0" fontId="18" fillId="31" borderId="0" applyNumberFormat="0" applyBorder="0" applyAlignment="0" applyProtection="0"/>
    <xf numFmtId="0" fontId="2" fillId="0" borderId="0"/>
    <xf numFmtId="0" fontId="5" fillId="0" borderId="0"/>
    <xf numFmtId="0" fontId="4" fillId="0" borderId="0"/>
    <xf numFmtId="0" fontId="3" fillId="0" borderId="0"/>
    <xf numFmtId="0" fontId="1" fillId="0" borderId="0"/>
    <xf numFmtId="0" fontId="10" fillId="0" borderId="0"/>
    <xf numFmtId="0" fontId="1" fillId="0" borderId="0"/>
    <xf numFmtId="0" fontId="5" fillId="32" borderId="11" applyNumberFormat="0" applyFont="0" applyAlignment="0" applyProtection="0"/>
    <xf numFmtId="0" fontId="19" fillId="27" borderId="12" applyNumberFormat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164" fontId="5" fillId="0" borderId="0" applyFont="0" applyFill="0" applyBorder="0" applyAlignment="0" applyProtection="0"/>
  </cellStyleXfs>
  <cellXfs count="273">
    <xf numFmtId="0" fontId="0" fillId="0" borderId="0" xfId="0"/>
    <xf numFmtId="0" fontId="23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center" vertical="center"/>
    </xf>
    <xf numFmtId="165" fontId="24" fillId="0" borderId="0" xfId="0" applyNumberFormat="1" applyFont="1" applyFill="1" applyAlignment="1">
      <alignment horizontal="left" vertical="center"/>
    </xf>
    <xf numFmtId="165" fontId="24" fillId="0" borderId="0" xfId="0" applyNumberFormat="1" applyFont="1" applyFill="1" applyAlignment="1">
      <alignment horizontal="right" vertical="center"/>
    </xf>
    <xf numFmtId="0" fontId="23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center" vertical="center"/>
    </xf>
    <xf numFmtId="165" fontId="24" fillId="0" borderId="1" xfId="0" applyNumberFormat="1" applyFont="1" applyFill="1" applyBorder="1" applyAlignment="1">
      <alignment horizontal="left" vertical="center"/>
    </xf>
    <xf numFmtId="165" fontId="24" fillId="0" borderId="1" xfId="0" applyNumberFormat="1" applyFont="1" applyFill="1" applyBorder="1" applyAlignment="1">
      <alignment horizontal="right" vertical="center"/>
    </xf>
    <xf numFmtId="0" fontId="24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/>
    </xf>
    <xf numFmtId="165" fontId="23" fillId="0" borderId="0" xfId="0" applyNumberFormat="1" applyFont="1" applyFill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vertical="center" wrapText="1"/>
    </xf>
    <xf numFmtId="165" fontId="23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vertical="center" wrapText="1"/>
    </xf>
    <xf numFmtId="165" fontId="23" fillId="0" borderId="0" xfId="0" applyNumberFormat="1" applyFont="1" applyFill="1" applyAlignment="1">
      <alignment vertical="center" wrapText="1"/>
    </xf>
    <xf numFmtId="165" fontId="23" fillId="0" borderId="1" xfId="0" applyNumberFormat="1" applyFont="1" applyFill="1" applyBorder="1" applyAlignment="1">
      <alignment horizontal="right" vertical="center" wrapText="1"/>
    </xf>
    <xf numFmtId="0" fontId="23" fillId="0" borderId="0" xfId="0" applyNumberFormat="1" applyFont="1" applyFill="1" applyAlignment="1">
      <alignment vertical="center"/>
    </xf>
    <xf numFmtId="165" fontId="24" fillId="0" borderId="0" xfId="0" applyNumberFormat="1" applyFont="1" applyFill="1" applyAlignment="1">
      <alignment vertical="center" wrapText="1"/>
    </xf>
    <xf numFmtId="165" fontId="24" fillId="0" borderId="0" xfId="0" applyNumberFormat="1" applyFont="1" applyFill="1" applyAlignment="1">
      <alignment horizontal="right" vertical="center" wrapText="1"/>
    </xf>
    <xf numFmtId="165" fontId="24" fillId="0" borderId="0" xfId="0" applyNumberFormat="1" applyFont="1" applyFill="1" applyAlignment="1">
      <alignment horizontal="center" vertical="center" wrapText="1"/>
    </xf>
    <xf numFmtId="165" fontId="24" fillId="0" borderId="0" xfId="45" applyNumberFormat="1" applyFont="1" applyFill="1" applyAlignment="1">
      <alignment horizontal="right" vertical="center" wrapText="1"/>
    </xf>
    <xf numFmtId="166" fontId="24" fillId="0" borderId="0" xfId="45" applyNumberFormat="1" applyFont="1" applyFill="1" applyAlignment="1">
      <alignment horizontal="right" vertical="center" wrapText="1"/>
    </xf>
    <xf numFmtId="172" fontId="24" fillId="0" borderId="0" xfId="0" applyNumberFormat="1" applyFont="1" applyFill="1" applyAlignment="1">
      <alignment vertical="center" wrapText="1"/>
    </xf>
    <xf numFmtId="172" fontId="24" fillId="0" borderId="0" xfId="45" applyNumberFormat="1" applyFont="1" applyFill="1" applyAlignment="1">
      <alignment horizontal="right" vertical="center" wrapText="1"/>
    </xf>
    <xf numFmtId="171" fontId="24" fillId="0" borderId="0" xfId="30" applyNumberFormat="1" applyFont="1" applyFill="1" applyBorder="1" applyAlignment="1">
      <alignment horizontal="right" vertical="center" wrapText="1"/>
    </xf>
    <xf numFmtId="165" fontId="24" fillId="0" borderId="0" xfId="45" applyNumberFormat="1" applyFont="1" applyFill="1" applyBorder="1" applyAlignment="1">
      <alignment vertical="center" wrapText="1"/>
    </xf>
    <xf numFmtId="171" fontId="24" fillId="0" borderId="0" xfId="30" quotePrefix="1" applyNumberFormat="1" applyFont="1" applyFill="1" applyBorder="1" applyAlignment="1">
      <alignment horizontal="right" vertical="center" wrapText="1"/>
    </xf>
    <xf numFmtId="166" fontId="24" fillId="0" borderId="0" xfId="45" applyNumberFormat="1" applyFont="1" applyFill="1" applyBorder="1" applyAlignment="1">
      <alignment vertical="center" wrapText="1"/>
    </xf>
    <xf numFmtId="172" fontId="24" fillId="0" borderId="0" xfId="0" applyNumberFormat="1" applyFont="1" applyFill="1" applyBorder="1" applyAlignment="1">
      <alignment vertical="center" wrapText="1"/>
    </xf>
    <xf numFmtId="171" fontId="24" fillId="0" borderId="1" xfId="30" applyNumberFormat="1" applyFont="1" applyFill="1" applyBorder="1" applyAlignment="1">
      <alignment horizontal="right" vertical="center" wrapText="1"/>
    </xf>
    <xf numFmtId="171" fontId="24" fillId="0" borderId="2" xfId="28" applyNumberFormat="1" applyFont="1" applyFill="1" applyBorder="1" applyAlignment="1">
      <alignment horizontal="right" vertical="center" wrapText="1"/>
    </xf>
    <xf numFmtId="165" fontId="24" fillId="0" borderId="0" xfId="0" applyNumberFormat="1" applyFont="1" applyFill="1" applyBorder="1" applyAlignment="1">
      <alignment horizontal="right" vertical="center" wrapText="1"/>
    </xf>
    <xf numFmtId="172" fontId="24" fillId="0" borderId="0" xfId="0" applyNumberFormat="1" applyFont="1" applyFill="1" applyAlignment="1">
      <alignment horizontal="right" vertical="center" wrapText="1"/>
    </xf>
    <xf numFmtId="167" fontId="24" fillId="0" borderId="0" xfId="0" applyNumberFormat="1" applyFont="1" applyFill="1" applyAlignment="1">
      <alignment vertical="center" wrapText="1"/>
    </xf>
    <xf numFmtId="167" fontId="24" fillId="0" borderId="0" xfId="0" applyNumberFormat="1" applyFont="1" applyFill="1" applyAlignment="1">
      <alignment horizontal="right" vertical="center" wrapText="1"/>
    </xf>
    <xf numFmtId="166" fontId="24" fillId="0" borderId="0" xfId="0" applyNumberFormat="1" applyFont="1" applyFill="1" applyAlignment="1">
      <alignment horizontal="right" vertical="center" wrapText="1"/>
    </xf>
    <xf numFmtId="171" fontId="24" fillId="0" borderId="0" xfId="28" quotePrefix="1" applyNumberFormat="1" applyFont="1" applyFill="1" applyBorder="1" applyAlignment="1">
      <alignment horizontal="right" vertical="center" wrapText="1"/>
    </xf>
    <xf numFmtId="167" fontId="24" fillId="0" borderId="0" xfId="0" quotePrefix="1" applyNumberFormat="1" applyFont="1" applyFill="1" applyAlignment="1">
      <alignment horizontal="right" vertical="center" wrapText="1"/>
    </xf>
    <xf numFmtId="167" fontId="24" fillId="0" borderId="0" xfId="0" applyNumberFormat="1" applyFont="1" applyFill="1" applyBorder="1" applyAlignment="1">
      <alignment horizontal="right" vertical="center" wrapText="1"/>
    </xf>
    <xf numFmtId="167" fontId="24" fillId="0" borderId="0" xfId="0" applyNumberFormat="1" applyFont="1" applyFill="1" applyBorder="1" applyAlignment="1">
      <alignment vertical="center" wrapText="1"/>
    </xf>
    <xf numFmtId="166" fontId="24" fillId="0" borderId="0" xfId="0" applyNumberFormat="1" applyFont="1" applyFill="1" applyBorder="1" applyAlignment="1">
      <alignment vertical="center" wrapText="1"/>
    </xf>
    <xf numFmtId="167" fontId="24" fillId="0" borderId="2" xfId="0" applyNumberFormat="1" applyFont="1" applyFill="1" applyBorder="1" applyAlignment="1">
      <alignment horizontal="right" vertical="center" wrapText="1"/>
    </xf>
    <xf numFmtId="165" fontId="24" fillId="0" borderId="1" xfId="0" applyNumberFormat="1" applyFont="1" applyFill="1" applyBorder="1" applyAlignment="1">
      <alignment horizontal="right" vertical="center" wrapText="1"/>
    </xf>
    <xf numFmtId="165" fontId="24" fillId="0" borderId="3" xfId="0" applyNumberFormat="1" applyFont="1" applyFill="1" applyBorder="1" applyAlignment="1">
      <alignment horizontal="right" vertical="center" wrapText="1"/>
    </xf>
    <xf numFmtId="0" fontId="24" fillId="0" borderId="1" xfId="0" applyFont="1" applyFill="1" applyBorder="1" applyAlignment="1">
      <alignment vertical="center"/>
    </xf>
    <xf numFmtId="165" fontId="24" fillId="0" borderId="1" xfId="0" applyNumberFormat="1" applyFont="1" applyFill="1" applyBorder="1" applyAlignment="1">
      <alignment vertical="center"/>
    </xf>
    <xf numFmtId="0" fontId="24" fillId="0" borderId="0" xfId="0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/>
    </xf>
    <xf numFmtId="166" fontId="24" fillId="0" borderId="0" xfId="0" applyNumberFormat="1" applyFont="1" applyFill="1" applyBorder="1" applyAlignment="1">
      <alignment horizontal="right" vertical="center" wrapText="1"/>
    </xf>
    <xf numFmtId="170" fontId="24" fillId="0" borderId="0" xfId="0" applyNumberFormat="1" applyFont="1" applyFill="1" applyAlignment="1">
      <alignment horizontal="center" vertical="center" wrapText="1"/>
    </xf>
    <xf numFmtId="166" fontId="24" fillId="0" borderId="1" xfId="0" applyNumberFormat="1" applyFont="1" applyFill="1" applyBorder="1" applyAlignment="1">
      <alignment horizontal="right" vertical="center" wrapText="1"/>
    </xf>
    <xf numFmtId="167" fontId="24" fillId="0" borderId="0" xfId="0" quotePrefix="1" applyNumberFormat="1" applyFont="1" applyFill="1" applyBorder="1" applyAlignment="1">
      <alignment horizontal="right" vertical="center" wrapText="1"/>
    </xf>
    <xf numFmtId="0" fontId="24" fillId="0" borderId="1" xfId="0" applyNumberFormat="1" applyFont="1" applyFill="1" applyBorder="1" applyAlignment="1">
      <alignment vertical="center"/>
    </xf>
    <xf numFmtId="165" fontId="24" fillId="0" borderId="0" xfId="0" applyNumberFormat="1" applyFont="1" applyFill="1" applyBorder="1" applyAlignment="1">
      <alignment horizontal="center" vertical="center"/>
    </xf>
    <xf numFmtId="165" fontId="23" fillId="0" borderId="0" xfId="0" applyNumberFormat="1" applyFont="1" applyFill="1" applyBorder="1" applyAlignment="1">
      <alignment vertical="center" wrapText="1"/>
    </xf>
    <xf numFmtId="165" fontId="23" fillId="0" borderId="0" xfId="0" applyNumberFormat="1" applyFont="1" applyFill="1" applyBorder="1" applyAlignment="1">
      <alignment horizontal="center" vertical="center" wrapText="1"/>
    </xf>
    <xf numFmtId="0" fontId="24" fillId="0" borderId="0" xfId="0" applyNumberFormat="1" applyFont="1" applyFill="1" applyAlignment="1">
      <alignment horizontal="left" vertical="center"/>
    </xf>
    <xf numFmtId="0" fontId="24" fillId="0" borderId="0" xfId="0" applyFont="1" applyFill="1" applyBorder="1" applyAlignment="1">
      <alignment vertical="center" wrapText="1"/>
    </xf>
    <xf numFmtId="0" fontId="24" fillId="0" borderId="0" xfId="0" applyNumberFormat="1" applyFont="1" applyFill="1" applyAlignment="1">
      <alignment horizontal="center" vertical="center"/>
    </xf>
    <xf numFmtId="3" fontId="24" fillId="0" borderId="3" xfId="0" applyNumberFormat="1" applyFont="1" applyFill="1" applyBorder="1" applyAlignment="1">
      <alignment horizontal="right" vertical="center" wrapText="1"/>
    </xf>
    <xf numFmtId="3" fontId="24" fillId="0" borderId="0" xfId="0" applyNumberFormat="1" applyFont="1" applyFill="1" applyAlignment="1">
      <alignment horizontal="right" vertical="center" wrapText="1"/>
    </xf>
    <xf numFmtId="167" fontId="24" fillId="0" borderId="0" xfId="0" applyNumberFormat="1" applyFont="1" applyFill="1" applyAlignment="1">
      <alignment horizontal="center" vertical="center"/>
    </xf>
    <xf numFmtId="167" fontId="24" fillId="0" borderId="0" xfId="0" applyNumberFormat="1" applyFont="1" applyFill="1" applyBorder="1" applyAlignment="1">
      <alignment horizontal="center" vertical="center"/>
    </xf>
    <xf numFmtId="166" fontId="24" fillId="0" borderId="0" xfId="28" applyNumberFormat="1" applyFont="1" applyFill="1" applyBorder="1" applyAlignment="1">
      <alignment horizontal="right" vertical="center"/>
    </xf>
    <xf numFmtId="167" fontId="24" fillId="0" borderId="0" xfId="28" applyNumberFormat="1" applyFont="1" applyFill="1" applyBorder="1" applyAlignment="1">
      <alignment horizontal="right" vertical="center"/>
    </xf>
    <xf numFmtId="167" fontId="24" fillId="0" borderId="2" xfId="28" quotePrefix="1" applyNumberFormat="1" applyFont="1" applyFill="1" applyBorder="1" applyAlignment="1">
      <alignment horizontal="right" vertical="center"/>
    </xf>
    <xf numFmtId="165" fontId="24" fillId="0" borderId="3" xfId="0" applyNumberFormat="1" applyFont="1" applyFill="1" applyBorder="1" applyAlignment="1">
      <alignment horizontal="right" vertical="center"/>
    </xf>
    <xf numFmtId="164" fontId="24" fillId="0" borderId="0" xfId="28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1" xfId="0" applyNumberFormat="1" applyFont="1" applyFill="1" applyBorder="1" applyAlignment="1">
      <alignment horizontal="left" vertical="center"/>
    </xf>
    <xf numFmtId="0" fontId="24" fillId="0" borderId="1" xfId="0" applyFont="1" applyFill="1" applyBorder="1" applyAlignment="1">
      <alignment horizontal="left" vertical="center"/>
    </xf>
    <xf numFmtId="165" fontId="23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/>
    </xf>
    <xf numFmtId="165" fontId="25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horizontal="right"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Border="1" applyAlignment="1">
      <alignment horizontal="right" vertical="center" wrapText="1"/>
    </xf>
    <xf numFmtId="165" fontId="26" fillId="0" borderId="1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Alignment="1">
      <alignment horizontal="left" vertical="center"/>
    </xf>
    <xf numFmtId="165" fontId="25" fillId="0" borderId="0" xfId="0" applyNumberFormat="1" applyFont="1" applyFill="1" applyAlignment="1">
      <alignment horizontal="right" vertical="center"/>
    </xf>
    <xf numFmtId="165" fontId="25" fillId="0" borderId="1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right" vertical="center"/>
    </xf>
    <xf numFmtId="165" fontId="25" fillId="0" borderId="0" xfId="0" applyNumberFormat="1" applyFont="1" applyFill="1" applyBorder="1" applyAlignment="1">
      <alignment horizontal="left" vertical="center"/>
    </xf>
    <xf numFmtId="9" fontId="25" fillId="0" borderId="0" xfId="49" applyFont="1" applyFill="1" applyBorder="1" applyAlignment="1">
      <alignment horizontal="center" vertical="center"/>
    </xf>
    <xf numFmtId="9" fontId="25" fillId="0" borderId="0" xfId="49" applyFont="1" applyFill="1" applyAlignment="1">
      <alignment horizontal="center" vertical="center"/>
    </xf>
    <xf numFmtId="165" fontId="25" fillId="0" borderId="0" xfId="0" applyNumberFormat="1" applyFont="1" applyFill="1" applyAlignment="1">
      <alignment horizontal="center" vertical="center" wrapText="1"/>
    </xf>
    <xf numFmtId="165" fontId="25" fillId="0" borderId="0" xfId="0" applyNumberFormat="1" applyFont="1" applyFill="1" applyAlignment="1">
      <alignment vertical="center"/>
    </xf>
    <xf numFmtId="165" fontId="25" fillId="0" borderId="1" xfId="0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horizontal="left" vertical="center"/>
    </xf>
    <xf numFmtId="165" fontId="25" fillId="0" borderId="1" xfId="0" applyNumberFormat="1" applyFont="1" applyFill="1" applyBorder="1" applyAlignment="1">
      <alignment horizontal="center" vertical="center"/>
    </xf>
    <xf numFmtId="0" fontId="26" fillId="0" borderId="0" xfId="0" applyFont="1" applyFill="1" applyAlignment="1">
      <alignment vertical="center"/>
    </xf>
    <xf numFmtId="168" fontId="25" fillId="0" borderId="0" xfId="0" applyNumberFormat="1" applyFont="1" applyFill="1" applyAlignment="1">
      <alignment horizontal="right" vertical="center"/>
    </xf>
    <xf numFmtId="169" fontId="25" fillId="0" borderId="0" xfId="0" applyNumberFormat="1" applyFont="1" applyFill="1" applyAlignment="1">
      <alignment horizontal="right" vertical="center"/>
    </xf>
    <xf numFmtId="0" fontId="23" fillId="0" borderId="1" xfId="0" applyFont="1" applyFill="1" applyBorder="1" applyAlignment="1">
      <alignment vertical="center"/>
    </xf>
    <xf numFmtId="0" fontId="24" fillId="0" borderId="0" xfId="0" applyFont="1" applyFill="1" applyBorder="1" applyAlignment="1">
      <alignment horizontal="right" vertical="center" wrapText="1"/>
    </xf>
    <xf numFmtId="0" fontId="24" fillId="0" borderId="0" xfId="0" applyFont="1" applyFill="1" applyAlignment="1">
      <alignment horizontal="right" vertical="center" wrapText="1"/>
    </xf>
    <xf numFmtId="0" fontId="23" fillId="0" borderId="0" xfId="0" applyFont="1" applyFill="1" applyAlignment="1">
      <alignment horizontal="right" vertical="center" wrapText="1"/>
    </xf>
    <xf numFmtId="165" fontId="23" fillId="0" borderId="0" xfId="0" applyNumberFormat="1" applyFont="1" applyFill="1" applyAlignment="1">
      <alignment horizontal="right" vertical="center" wrapText="1"/>
    </xf>
    <xf numFmtId="165" fontId="23" fillId="0" borderId="0" xfId="46" applyNumberFormat="1" applyFont="1" applyFill="1" applyAlignment="1">
      <alignment vertical="center"/>
    </xf>
    <xf numFmtId="167" fontId="24" fillId="0" borderId="1" xfId="0" applyNumberFormat="1" applyFont="1" applyFill="1" applyBorder="1" applyAlignment="1">
      <alignment horizontal="right" vertical="center" wrapText="1"/>
    </xf>
    <xf numFmtId="0" fontId="23" fillId="0" borderId="0" xfId="0" applyFont="1" applyFill="1" applyAlignment="1">
      <alignment vertical="center" wrapText="1"/>
    </xf>
    <xf numFmtId="165" fontId="24" fillId="33" borderId="0" xfId="0" applyNumberFormat="1" applyFont="1" applyFill="1" applyAlignment="1">
      <alignment horizontal="right" vertical="center" wrapText="1"/>
    </xf>
    <xf numFmtId="165" fontId="24" fillId="33" borderId="0" xfId="45" applyNumberFormat="1" applyFont="1" applyFill="1" applyAlignment="1">
      <alignment horizontal="right" vertical="center" wrapText="1"/>
    </xf>
    <xf numFmtId="166" fontId="24" fillId="33" borderId="0" xfId="45" applyNumberFormat="1" applyFont="1" applyFill="1" applyAlignment="1">
      <alignment horizontal="right" vertical="center" wrapText="1"/>
    </xf>
    <xf numFmtId="172" fontId="24" fillId="33" borderId="0" xfId="28" applyNumberFormat="1" applyFont="1" applyFill="1" applyAlignment="1">
      <alignment horizontal="right" vertical="center" wrapText="1"/>
    </xf>
    <xf numFmtId="167" fontId="24" fillId="33" borderId="0" xfId="28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right" vertical="center" wrapText="1"/>
    </xf>
    <xf numFmtId="172" fontId="24" fillId="33" borderId="0" xfId="28" applyNumberFormat="1" applyFont="1" applyFill="1" applyBorder="1" applyAlignment="1">
      <alignment horizontal="right" vertical="center" wrapText="1"/>
    </xf>
    <xf numFmtId="165" fontId="24" fillId="33" borderId="1" xfId="0" applyNumberFormat="1" applyFont="1" applyFill="1" applyBorder="1" applyAlignment="1">
      <alignment horizontal="right" vertical="center" wrapText="1"/>
    </xf>
    <xf numFmtId="171" fontId="24" fillId="33" borderId="2" xfId="28" applyNumberFormat="1" applyFont="1" applyFill="1" applyBorder="1" applyAlignment="1">
      <alignment horizontal="right" vertical="center" wrapText="1"/>
    </xf>
    <xf numFmtId="167" fontId="24" fillId="33" borderId="0" xfId="0" applyNumberFormat="1" applyFont="1" applyFill="1" applyAlignment="1">
      <alignment horizontal="right" vertical="center" wrapText="1"/>
    </xf>
    <xf numFmtId="165" fontId="24" fillId="33" borderId="3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Alignment="1">
      <alignment horizontal="right" vertical="center"/>
    </xf>
    <xf numFmtId="165" fontId="24" fillId="33" borderId="0" xfId="0" applyNumberFormat="1" applyFont="1" applyFill="1" applyAlignment="1">
      <alignment horizontal="center" vertical="center"/>
    </xf>
    <xf numFmtId="171" fontId="24" fillId="33" borderId="0" xfId="30" applyNumberFormat="1" applyFont="1" applyFill="1" applyBorder="1" applyAlignment="1">
      <alignment horizontal="right" vertical="center" wrapText="1"/>
    </xf>
    <xf numFmtId="167" fontId="24" fillId="33" borderId="0" xfId="0" quotePrefix="1" applyNumberFormat="1" applyFont="1" applyFill="1" applyAlignment="1">
      <alignment horizontal="right" vertical="center" wrapText="1"/>
    </xf>
    <xf numFmtId="167" fontId="24" fillId="33" borderId="0" xfId="0" applyNumberFormat="1" applyFont="1" applyFill="1" applyBorder="1" applyAlignment="1">
      <alignment horizontal="right" vertical="center" wrapText="1"/>
    </xf>
    <xf numFmtId="166" fontId="24" fillId="33" borderId="0" xfId="0" applyNumberFormat="1" applyFont="1" applyFill="1" applyAlignment="1">
      <alignment horizontal="right" vertical="center" wrapText="1"/>
    </xf>
    <xf numFmtId="167" fontId="24" fillId="33" borderId="2" xfId="0" applyNumberFormat="1" applyFont="1" applyFill="1" applyBorder="1" applyAlignment="1">
      <alignment horizontal="right" vertical="center" wrapText="1"/>
    </xf>
    <xf numFmtId="172" fontId="24" fillId="0" borderId="1" xfId="30" applyNumberFormat="1" applyFont="1" applyFill="1" applyBorder="1" applyAlignment="1">
      <alignment horizontal="right" vertical="center" wrapText="1"/>
    </xf>
    <xf numFmtId="172" fontId="24" fillId="33" borderId="1" xfId="28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Alignment="1">
      <alignment vertical="center" wrapText="1"/>
    </xf>
    <xf numFmtId="165" fontId="24" fillId="33" borderId="0" xfId="0" applyNumberFormat="1" applyFont="1" applyFill="1" applyBorder="1" applyAlignment="1">
      <alignment vertical="center" wrapText="1"/>
    </xf>
    <xf numFmtId="166" fontId="24" fillId="33" borderId="0" xfId="0" applyNumberFormat="1" applyFont="1" applyFill="1" applyBorder="1" applyAlignment="1">
      <alignment horizontal="right" vertical="center" wrapText="1"/>
    </xf>
    <xf numFmtId="166" fontId="24" fillId="33" borderId="1" xfId="0" applyNumberFormat="1" applyFont="1" applyFill="1" applyBorder="1" applyAlignment="1">
      <alignment horizontal="right" vertical="center" wrapText="1"/>
    </xf>
    <xf numFmtId="167" fontId="24" fillId="33" borderId="0" xfId="0" quotePrefix="1" applyNumberFormat="1" applyFont="1" applyFill="1" applyBorder="1" applyAlignment="1">
      <alignment horizontal="right" vertical="center" wrapText="1"/>
    </xf>
    <xf numFmtId="0" fontId="24" fillId="33" borderId="0" xfId="0" applyFont="1" applyFill="1" applyAlignment="1">
      <alignment vertical="center" wrapText="1"/>
    </xf>
    <xf numFmtId="3" fontId="24" fillId="33" borderId="3" xfId="0" applyNumberFormat="1" applyFont="1" applyFill="1" applyBorder="1" applyAlignment="1">
      <alignment horizontal="right" vertical="center" wrapText="1"/>
    </xf>
    <xf numFmtId="3" fontId="24" fillId="33" borderId="0" xfId="0" applyNumberFormat="1" applyFont="1" applyFill="1" applyAlignment="1">
      <alignment horizontal="right" vertical="center" wrapText="1"/>
    </xf>
    <xf numFmtId="167" fontId="24" fillId="33" borderId="1" xfId="0" applyNumberFormat="1" applyFont="1" applyFill="1" applyBorder="1" applyAlignment="1">
      <alignment horizontal="right" vertical="center" wrapText="1"/>
    </xf>
    <xf numFmtId="165" fontId="24" fillId="33" borderId="0" xfId="0" applyNumberFormat="1" applyFont="1" applyFill="1" applyBorder="1" applyAlignment="1">
      <alignment horizontal="center" vertical="center"/>
    </xf>
    <xf numFmtId="165" fontId="24" fillId="33" borderId="1" xfId="0" applyNumberFormat="1" applyFont="1" applyFill="1" applyBorder="1" applyAlignment="1">
      <alignment horizontal="right" vertical="center"/>
    </xf>
    <xf numFmtId="165" fontId="24" fillId="33" borderId="3" xfId="0" applyNumberFormat="1" applyFont="1" applyFill="1" applyBorder="1" applyAlignment="1">
      <alignment horizontal="right" vertical="center"/>
    </xf>
    <xf numFmtId="167" fontId="24" fillId="33" borderId="0" xfId="0" applyNumberFormat="1" applyFont="1" applyFill="1" applyBorder="1" applyAlignment="1">
      <alignment horizontal="center" vertical="center"/>
    </xf>
    <xf numFmtId="167" fontId="24" fillId="33" borderId="2" xfId="28" quotePrefix="1" applyNumberFormat="1" applyFont="1" applyFill="1" applyBorder="1" applyAlignment="1">
      <alignment horizontal="right" vertical="center"/>
    </xf>
    <xf numFmtId="165" fontId="26" fillId="33" borderId="0" xfId="0" applyNumberFormat="1" applyFont="1" applyFill="1" applyAlignment="1">
      <alignment horizontal="center" vertical="center"/>
    </xf>
    <xf numFmtId="165" fontId="25" fillId="33" borderId="0" xfId="0" applyNumberFormat="1" applyFont="1" applyFill="1" applyAlignment="1">
      <alignment horizontal="right" vertical="center"/>
    </xf>
    <xf numFmtId="165" fontId="25" fillId="33" borderId="1" xfId="0" applyNumberFormat="1" applyFont="1" applyFill="1" applyBorder="1" applyAlignment="1">
      <alignment horizontal="right" vertical="center"/>
    </xf>
    <xf numFmtId="165" fontId="25" fillId="33" borderId="0" xfId="0" applyNumberFormat="1" applyFont="1" applyFill="1" applyBorder="1" applyAlignment="1">
      <alignment horizontal="right" vertical="center"/>
    </xf>
    <xf numFmtId="165" fontId="25" fillId="33" borderId="1" xfId="28" applyNumberFormat="1" applyFont="1" applyFill="1" applyBorder="1" applyAlignment="1">
      <alignment horizontal="right" vertical="center"/>
    </xf>
    <xf numFmtId="165" fontId="25" fillId="33" borderId="3" xfId="0" applyNumberFormat="1" applyFont="1" applyFill="1" applyBorder="1" applyAlignment="1">
      <alignment horizontal="right" vertical="center"/>
    </xf>
    <xf numFmtId="165" fontId="26" fillId="33" borderId="0" xfId="0" applyNumberFormat="1" applyFont="1" applyFill="1" applyBorder="1" applyAlignment="1">
      <alignment horizontal="right" vertical="center"/>
    </xf>
    <xf numFmtId="169" fontId="25" fillId="33" borderId="0" xfId="0" applyNumberFormat="1" applyFont="1" applyFill="1" applyAlignment="1">
      <alignment horizontal="right" vertical="center"/>
    </xf>
    <xf numFmtId="167" fontId="24" fillId="33" borderId="0" xfId="0" applyNumberFormat="1" applyFont="1" applyFill="1" applyAlignment="1">
      <alignment vertical="center" wrapText="1"/>
    </xf>
    <xf numFmtId="0" fontId="24" fillId="0" borderId="0" xfId="0" applyFont="1" applyFill="1"/>
    <xf numFmtId="0" fontId="25" fillId="0" borderId="0" xfId="0" applyFont="1" applyFill="1" applyAlignment="1">
      <alignment vertical="center"/>
    </xf>
    <xf numFmtId="167" fontId="26" fillId="0" borderId="0" xfId="0" applyNumberFormat="1" applyFont="1" applyFill="1" applyBorder="1" applyAlignment="1">
      <alignment vertical="center"/>
    </xf>
    <xf numFmtId="167" fontId="25" fillId="0" borderId="0" xfId="0" applyNumberFormat="1" applyFont="1" applyFill="1" applyAlignment="1">
      <alignment horizontal="center" vertical="center"/>
    </xf>
    <xf numFmtId="167" fontId="25" fillId="33" borderId="0" xfId="0" applyNumberFormat="1" applyFont="1" applyFill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25" fillId="33" borderId="1" xfId="0" applyNumberFormat="1" applyFont="1" applyFill="1" applyBorder="1" applyAlignment="1">
      <alignment horizontal="right" vertical="center"/>
    </xf>
    <xf numFmtId="167" fontId="25" fillId="33" borderId="1" xfId="28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right" vertical="center"/>
    </xf>
    <xf numFmtId="167" fontId="25" fillId="33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Border="1" applyAlignment="1">
      <alignment horizontal="center" vertical="center"/>
    </xf>
    <xf numFmtId="167" fontId="25" fillId="33" borderId="3" xfId="0" applyNumberFormat="1" applyFont="1" applyFill="1" applyBorder="1" applyAlignment="1">
      <alignment horizontal="right" vertical="center"/>
    </xf>
    <xf numFmtId="167" fontId="25" fillId="0" borderId="3" xfId="0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horizontal="center" vertical="center"/>
    </xf>
    <xf numFmtId="167" fontId="25" fillId="33" borderId="0" xfId="0" applyNumberFormat="1" applyFont="1" applyFill="1" applyAlignment="1">
      <alignment horizontal="center" vertical="center"/>
    </xf>
    <xf numFmtId="167" fontId="25" fillId="0" borderId="0" xfId="28" applyNumberFormat="1" applyFont="1" applyFill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167" fontId="24" fillId="0" borderId="0" xfId="0" applyNumberFormat="1" applyFont="1" applyFill="1" applyAlignment="1">
      <alignment vertical="center"/>
    </xf>
    <xf numFmtId="165" fontId="24" fillId="0" borderId="0" xfId="46" applyNumberFormat="1" applyFont="1" applyAlignment="1">
      <alignment vertical="center"/>
    </xf>
    <xf numFmtId="0" fontId="24" fillId="0" borderId="0" xfId="0" applyFont="1" applyAlignment="1">
      <alignment vertical="center" wrapText="1"/>
    </xf>
    <xf numFmtId="164" fontId="24" fillId="0" borderId="3" xfId="28" applyFont="1" applyFill="1" applyBorder="1" applyAlignment="1">
      <alignment horizontal="right" vertical="center" wrapText="1"/>
    </xf>
    <xf numFmtId="164" fontId="25" fillId="33" borderId="0" xfId="28" applyFont="1" applyFill="1" applyBorder="1" applyAlignment="1">
      <alignment horizontal="right" vertical="center"/>
    </xf>
    <xf numFmtId="167" fontId="24" fillId="33" borderId="1" xfId="0" quotePrefix="1" applyNumberFormat="1" applyFont="1" applyFill="1" applyBorder="1" applyAlignment="1">
      <alignment horizontal="right" vertical="center" wrapText="1"/>
    </xf>
    <xf numFmtId="0" fontId="23" fillId="0" borderId="0" xfId="0" quotePrefix="1" applyFont="1" applyFill="1" applyAlignment="1">
      <alignment vertical="center"/>
    </xf>
    <xf numFmtId="167" fontId="26" fillId="0" borderId="0" xfId="0" applyNumberFormat="1" applyFont="1" applyFill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 wrapText="1"/>
    </xf>
    <xf numFmtId="167" fontId="26" fillId="0" borderId="1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center" vertical="center"/>
    </xf>
    <xf numFmtId="167" fontId="26" fillId="33" borderId="0" xfId="0" applyNumberFormat="1" applyFont="1" applyFill="1" applyAlignment="1">
      <alignment horizontal="center" vertical="center"/>
    </xf>
    <xf numFmtId="167" fontId="26" fillId="33" borderId="0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Border="1" applyAlignment="1">
      <alignment horizontal="right" vertical="center"/>
    </xf>
    <xf numFmtId="167" fontId="25" fillId="0" borderId="1" xfId="0" applyNumberFormat="1" applyFont="1" applyFill="1" applyBorder="1" applyAlignment="1">
      <alignment vertical="center"/>
    </xf>
    <xf numFmtId="165" fontId="23" fillId="0" borderId="14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165" fontId="23" fillId="0" borderId="1" xfId="0" applyNumberFormat="1" applyFont="1" applyFill="1" applyBorder="1" applyAlignment="1">
      <alignment horizontal="center" vertical="center" wrapText="1"/>
    </xf>
    <xf numFmtId="173" fontId="25" fillId="33" borderId="0" xfId="0" applyNumberFormat="1" applyFont="1" applyFill="1" applyAlignment="1">
      <alignment horizontal="right" vertical="center"/>
    </xf>
    <xf numFmtId="173" fontId="25" fillId="0" borderId="0" xfId="0" applyNumberFormat="1" applyFont="1" applyFill="1" applyAlignment="1">
      <alignment horizontal="right" vertical="center"/>
    </xf>
    <xf numFmtId="165" fontId="25" fillId="0" borderId="1" xfId="0" applyNumberFormat="1" applyFont="1" applyFill="1" applyBorder="1" applyAlignment="1">
      <alignment horizontal="left" vertical="center"/>
    </xf>
    <xf numFmtId="167" fontId="26" fillId="0" borderId="0" xfId="0" applyNumberFormat="1" applyFont="1" applyFill="1" applyAlignment="1">
      <alignment horizontal="left" vertical="center"/>
    </xf>
    <xf numFmtId="0" fontId="27" fillId="0" borderId="1" xfId="0" applyFont="1" applyBorder="1" applyAlignment="1">
      <alignment horizontal="left" vertical="center"/>
    </xf>
    <xf numFmtId="165" fontId="27" fillId="0" borderId="0" xfId="0" applyNumberFormat="1" applyFont="1" applyAlignment="1">
      <alignment horizontal="right" vertical="center" wrapText="1"/>
    </xf>
    <xf numFmtId="165" fontId="25" fillId="0" borderId="3" xfId="0" applyNumberFormat="1" applyFont="1" applyFill="1" applyBorder="1" applyAlignment="1">
      <alignment horizontal="right" vertical="center"/>
    </xf>
    <xf numFmtId="165" fontId="27" fillId="0" borderId="0" xfId="46" applyNumberFormat="1" applyFont="1" applyAlignment="1">
      <alignment vertical="center"/>
    </xf>
    <xf numFmtId="165" fontId="28" fillId="0" borderId="0" xfId="0" applyNumberFormat="1" applyFont="1" applyFill="1" applyAlignment="1">
      <alignment horizontal="center" vertical="center"/>
    </xf>
    <xf numFmtId="165" fontId="28" fillId="0" borderId="0" xfId="0" applyNumberFormat="1" applyFont="1" applyFill="1" applyAlignment="1">
      <alignment horizontal="right" vertical="center"/>
    </xf>
    <xf numFmtId="165" fontId="28" fillId="0" borderId="1" xfId="28" applyNumberFormat="1" applyFont="1" applyFill="1" applyBorder="1" applyAlignment="1">
      <alignment horizontal="right" vertical="center"/>
    </xf>
    <xf numFmtId="165" fontId="28" fillId="0" borderId="1" xfId="0" applyNumberFormat="1" applyFont="1" applyFill="1" applyBorder="1" applyAlignment="1">
      <alignment horizontal="right" vertical="center"/>
    </xf>
    <xf numFmtId="165" fontId="29" fillId="0" borderId="1" xfId="0" applyNumberFormat="1" applyFont="1" applyBorder="1" applyAlignment="1">
      <alignment horizontal="left" vertical="center"/>
    </xf>
    <xf numFmtId="165" fontId="28" fillId="0" borderId="0" xfId="0" applyNumberFormat="1" applyFont="1" applyFill="1" applyBorder="1" applyAlignment="1">
      <alignment horizontal="right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33" borderId="0" xfId="0" applyNumberFormat="1" applyFont="1" applyFill="1" applyAlignment="1">
      <alignment horizontal="right" vertical="center"/>
    </xf>
    <xf numFmtId="165" fontId="28" fillId="0" borderId="0" xfId="0" applyNumberFormat="1" applyFont="1" applyFill="1" applyAlignment="1">
      <alignment horizontal="left" vertical="center"/>
    </xf>
    <xf numFmtId="172" fontId="28" fillId="33" borderId="1" xfId="28" applyNumberFormat="1" applyFont="1" applyFill="1" applyBorder="1" applyAlignment="1">
      <alignment horizontal="right" vertical="center"/>
    </xf>
    <xf numFmtId="172" fontId="28" fillId="0" borderId="1" xfId="28" applyNumberFormat="1" applyFont="1" applyFill="1" applyBorder="1" applyAlignment="1">
      <alignment horizontal="right" vertical="center"/>
    </xf>
    <xf numFmtId="172" fontId="28" fillId="33" borderId="1" xfId="28" quotePrefix="1" applyNumberFormat="1" applyFont="1" applyFill="1" applyBorder="1" applyAlignment="1">
      <alignment horizontal="right" vertical="center"/>
    </xf>
    <xf numFmtId="165" fontId="26" fillId="0" borderId="1" xfId="0" applyNumberFormat="1" applyFont="1" applyFill="1" applyBorder="1" applyAlignment="1">
      <alignment horizontal="center" vertical="center"/>
    </xf>
    <xf numFmtId="165" fontId="29" fillId="0" borderId="1" xfId="0" applyNumberFormat="1" applyFont="1" applyFill="1" applyBorder="1" applyAlignment="1">
      <alignment horizontal="left" vertical="center"/>
    </xf>
    <xf numFmtId="165" fontId="25" fillId="0" borderId="2" xfId="0" applyNumberFormat="1" applyFont="1" applyFill="1" applyBorder="1" applyAlignment="1">
      <alignment horizontal="right" vertical="center"/>
    </xf>
    <xf numFmtId="165" fontId="25" fillId="0" borderId="2" xfId="28" applyNumberFormat="1" applyFont="1" applyFill="1" applyBorder="1" applyAlignment="1">
      <alignment horizontal="right" vertical="center"/>
    </xf>
    <xf numFmtId="164" fontId="24" fillId="0" borderId="0" xfId="28" applyFont="1" applyFill="1" applyAlignment="1">
      <alignment horizontal="right" vertical="center" wrapText="1"/>
    </xf>
    <xf numFmtId="164" fontId="24" fillId="33" borderId="0" xfId="28" applyFont="1" applyFill="1" applyAlignment="1">
      <alignment horizontal="right" vertical="center" wrapText="1"/>
    </xf>
    <xf numFmtId="0" fontId="26" fillId="0" borderId="0" xfId="0" applyFont="1" applyAlignment="1">
      <alignment horizontal="left" vertical="center"/>
    </xf>
    <xf numFmtId="165" fontId="25" fillId="0" borderId="0" xfId="0" applyNumberFormat="1" applyFont="1" applyAlignment="1">
      <alignment horizontal="center" vertical="center"/>
    </xf>
    <xf numFmtId="165" fontId="25" fillId="0" borderId="0" xfId="0" applyNumberFormat="1" applyFont="1" applyAlignment="1">
      <alignment horizontal="left" vertical="center"/>
    </xf>
    <xf numFmtId="167" fontId="25" fillId="0" borderId="0" xfId="0" applyNumberFormat="1" applyFont="1" applyAlignment="1">
      <alignment horizontal="right" vertical="center"/>
    </xf>
    <xf numFmtId="167" fontId="25" fillId="0" borderId="0" xfId="0" applyNumberFormat="1" applyFont="1" applyAlignment="1">
      <alignment horizontal="center" vertical="center"/>
    </xf>
    <xf numFmtId="0" fontId="26" fillId="0" borderId="1" xfId="0" applyFont="1" applyBorder="1" applyAlignment="1">
      <alignment horizontal="left" vertical="center"/>
    </xf>
    <xf numFmtId="165" fontId="25" fillId="0" borderId="1" xfId="0" applyNumberFormat="1" applyFont="1" applyBorder="1" applyAlignment="1">
      <alignment horizontal="center" vertical="center"/>
    </xf>
    <xf numFmtId="165" fontId="25" fillId="0" borderId="1" xfId="0" applyNumberFormat="1" applyFont="1" applyBorder="1" applyAlignment="1">
      <alignment horizontal="left" vertical="center"/>
    </xf>
    <xf numFmtId="167" fontId="25" fillId="0" borderId="1" xfId="0" applyNumberFormat="1" applyFont="1" applyBorder="1" applyAlignment="1">
      <alignment horizontal="right" vertical="center"/>
    </xf>
    <xf numFmtId="167" fontId="25" fillId="0" borderId="1" xfId="0" applyNumberFormat="1" applyFont="1" applyBorder="1" applyAlignment="1">
      <alignment horizontal="center" vertical="center"/>
    </xf>
    <xf numFmtId="0" fontId="25" fillId="0" borderId="0" xfId="0" applyFont="1" applyAlignment="1">
      <alignment vertical="center"/>
    </xf>
    <xf numFmtId="165" fontId="25" fillId="0" borderId="0" xfId="0" applyNumberFormat="1" applyFont="1" applyAlignment="1">
      <alignment vertical="center"/>
    </xf>
    <xf numFmtId="167" fontId="26" fillId="0" borderId="0" xfId="0" applyNumberFormat="1" applyFont="1" applyAlignment="1">
      <alignment vertical="center"/>
    </xf>
    <xf numFmtId="167" fontId="26" fillId="0" borderId="0" xfId="0" applyNumberFormat="1" applyFont="1" applyAlignment="1">
      <alignment horizontal="right"/>
    </xf>
    <xf numFmtId="167" fontId="25" fillId="0" borderId="0" xfId="0" applyNumberFormat="1" applyFont="1"/>
    <xf numFmtId="165" fontId="26" fillId="0" borderId="0" xfId="0" applyNumberFormat="1" applyFont="1" applyAlignment="1">
      <alignment wrapText="1"/>
    </xf>
    <xf numFmtId="165" fontId="25" fillId="0" borderId="0" xfId="0" applyNumberFormat="1" applyFont="1" applyAlignment="1">
      <alignment wrapText="1"/>
    </xf>
    <xf numFmtId="167" fontId="26" fillId="0" borderId="0" xfId="0" applyNumberFormat="1" applyFont="1" applyAlignment="1">
      <alignment horizontal="right" wrapText="1"/>
    </xf>
    <xf numFmtId="167" fontId="25" fillId="0" borderId="0" xfId="0" applyNumberFormat="1" applyFont="1" applyAlignment="1">
      <alignment wrapText="1"/>
    </xf>
    <xf numFmtId="0" fontId="26" fillId="0" borderId="1" xfId="0" applyFont="1" applyBorder="1" applyAlignment="1">
      <alignment horizontal="center"/>
    </xf>
    <xf numFmtId="165" fontId="26" fillId="0" borderId="0" xfId="0" applyNumberFormat="1" applyFont="1" applyAlignment="1">
      <alignment horizontal="right" wrapText="1"/>
    </xf>
    <xf numFmtId="167" fontId="26" fillId="0" borderId="1" xfId="0" applyNumberFormat="1" applyFont="1" applyBorder="1" applyAlignment="1">
      <alignment horizontal="right" wrapText="1"/>
    </xf>
    <xf numFmtId="0" fontId="26" fillId="0" borderId="0" xfId="0" applyFont="1" applyAlignment="1">
      <alignment vertical="center"/>
    </xf>
    <xf numFmtId="167" fontId="25" fillId="33" borderId="0" xfId="0" applyNumberFormat="1" applyFont="1" applyFill="1" applyAlignment="1">
      <alignment vertical="center"/>
    </xf>
    <xf numFmtId="167" fontId="25" fillId="0" borderId="0" xfId="0" applyNumberFormat="1" applyFont="1" applyAlignment="1">
      <alignment vertical="center"/>
    </xf>
    <xf numFmtId="166" fontId="25" fillId="0" borderId="0" xfId="0" applyNumberFormat="1" applyFont="1" applyAlignment="1">
      <alignment horizontal="right" vertical="center"/>
    </xf>
    <xf numFmtId="166" fontId="25" fillId="0" borderId="0" xfId="0" applyNumberFormat="1" applyFont="1" applyAlignment="1">
      <alignment horizontal="center" vertical="center"/>
    </xf>
    <xf numFmtId="0" fontId="25" fillId="0" borderId="0" xfId="0" applyFont="1" applyAlignment="1">
      <alignment vertical="center" wrapText="1"/>
    </xf>
    <xf numFmtId="167" fontId="25" fillId="0" borderId="0" xfId="28" applyNumberFormat="1" applyFont="1" applyFill="1" applyBorder="1" applyAlignment="1">
      <alignment horizontal="right" vertical="center"/>
    </xf>
    <xf numFmtId="167" fontId="25" fillId="0" borderId="0" xfId="0" quotePrefix="1" applyNumberFormat="1" applyFont="1" applyAlignment="1">
      <alignment horizontal="right" vertical="center"/>
    </xf>
    <xf numFmtId="166" fontId="25" fillId="0" borderId="0" xfId="0" quotePrefix="1" applyNumberFormat="1" applyFont="1" applyAlignment="1">
      <alignment horizontal="right" vertical="center"/>
    </xf>
    <xf numFmtId="167" fontId="25" fillId="33" borderId="0" xfId="28" applyNumberFormat="1" applyFont="1" applyFill="1" applyBorder="1" applyAlignment="1">
      <alignment horizontal="right" vertical="center"/>
    </xf>
    <xf numFmtId="167" fontId="25" fillId="33" borderId="0" xfId="28" quotePrefix="1" applyNumberFormat="1" applyFont="1" applyFill="1" applyAlignment="1">
      <alignment horizontal="right" vertical="center"/>
    </xf>
    <xf numFmtId="166" fontId="25" fillId="0" borderId="1" xfId="0" applyNumberFormat="1" applyFont="1" applyBorder="1" applyAlignment="1">
      <alignment horizontal="right" vertical="center"/>
    </xf>
    <xf numFmtId="166" fontId="25" fillId="0" borderId="2" xfId="0" applyNumberFormat="1" applyFont="1" applyBorder="1" applyAlignment="1">
      <alignment horizontal="right" vertical="center"/>
    </xf>
    <xf numFmtId="0" fontId="26" fillId="0" borderId="0" xfId="0" applyFont="1"/>
    <xf numFmtId="0" fontId="25" fillId="0" borderId="1" xfId="0" applyFont="1" applyBorder="1" applyAlignment="1">
      <alignment vertical="center"/>
    </xf>
    <xf numFmtId="0" fontId="25" fillId="0" borderId="0" xfId="0" applyFont="1" applyAlignment="1">
      <alignment horizontal="justify" vertical="top" wrapText="1"/>
    </xf>
    <xf numFmtId="165" fontId="25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5" fillId="0" borderId="0" xfId="0" applyFont="1"/>
    <xf numFmtId="170" fontId="25" fillId="0" borderId="0" xfId="0" applyNumberFormat="1" applyFont="1" applyAlignment="1">
      <alignment horizontal="center" vertical="center"/>
    </xf>
    <xf numFmtId="167" fontId="25" fillId="0" borderId="3" xfId="0" applyNumberFormat="1" applyFont="1" applyBorder="1" applyAlignment="1">
      <alignment horizontal="right" vertical="center"/>
    </xf>
    <xf numFmtId="167" fontId="25" fillId="0" borderId="0" xfId="0" applyNumberFormat="1" applyFont="1" applyAlignment="1">
      <alignment horizontal="right" vertical="top" wrapText="1"/>
    </xf>
    <xf numFmtId="166" fontId="25" fillId="33" borderId="0" xfId="0" applyNumberFormat="1" applyFont="1" applyFill="1" applyAlignment="1">
      <alignment horizontal="right" vertical="center"/>
    </xf>
    <xf numFmtId="166" fontId="25" fillId="33" borderId="0" xfId="0" quotePrefix="1" applyNumberFormat="1" applyFont="1" applyFill="1" applyAlignment="1">
      <alignment horizontal="right" vertical="center"/>
    </xf>
    <xf numFmtId="166" fontId="25" fillId="33" borderId="1" xfId="0" applyNumberFormat="1" applyFont="1" applyFill="1" applyBorder="1" applyAlignment="1">
      <alignment horizontal="right" vertical="center"/>
    </xf>
    <xf numFmtId="170" fontId="25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 wrapText="1"/>
    </xf>
    <xf numFmtId="0" fontId="24" fillId="0" borderId="0" xfId="0" applyFont="1" applyFill="1" applyAlignment="1">
      <alignment horizontal="left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horizontal="center" vertical="center"/>
    </xf>
    <xf numFmtId="167" fontId="26" fillId="0" borderId="1" xfId="0" applyNumberFormat="1" applyFont="1" applyFill="1" applyBorder="1" applyAlignment="1">
      <alignment horizontal="center" vertical="center"/>
    </xf>
    <xf numFmtId="165" fontId="23" fillId="0" borderId="1" xfId="0" applyNumberFormat="1" applyFont="1" applyFill="1" applyBorder="1" applyAlignment="1">
      <alignment horizontal="center" vertical="center" wrapText="1"/>
    </xf>
    <xf numFmtId="165" fontId="23" fillId="0" borderId="4" xfId="0" applyNumberFormat="1" applyFont="1" applyFill="1" applyBorder="1" applyAlignment="1">
      <alignment horizontal="center" vertical="center" wrapText="1"/>
    </xf>
    <xf numFmtId="167" fontId="26" fillId="0" borderId="1" xfId="0" applyNumberFormat="1" applyFont="1" applyBorder="1" applyAlignment="1">
      <alignment horizontal="center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138" xfId="53" xr:uid="{D8708A2F-1A1F-409A-87E4-63F9ADB9BA7E}"/>
    <cellStyle name="Comma 2" xfId="29" xr:uid="{00000000-0005-0000-0000-00001C000000}"/>
    <cellStyle name="Comma 3" xfId="30" xr:uid="{00000000-0005-0000-0000-00001D000000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16 2" xfId="40" xr:uid="{00000000-0005-0000-0000-000028000000}"/>
    <cellStyle name="Normal 2" xfId="41" xr:uid="{00000000-0005-0000-0000-000029000000}"/>
    <cellStyle name="Normal 3" xfId="42" xr:uid="{00000000-0005-0000-0000-00002A000000}"/>
    <cellStyle name="Normal 4" xfId="43" xr:uid="{00000000-0005-0000-0000-00002B000000}"/>
    <cellStyle name="Normal 4 3" xfId="44" xr:uid="{00000000-0005-0000-0000-00002C000000}"/>
    <cellStyle name="Normal 5" xfId="45" xr:uid="{00000000-0005-0000-0000-00002D000000}"/>
    <cellStyle name="Normal_L'Oreal 2550" xfId="46" xr:uid="{00000000-0005-0000-0000-00002E000000}"/>
    <cellStyle name="Note" xfId="47" builtinId="10" customBuiltin="1"/>
    <cellStyle name="Output" xfId="48" builtinId="21" customBuiltin="1"/>
    <cellStyle name="Percent" xfId="49" builtinId="5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tabSelected="1" zoomScaleNormal="100" zoomScaleSheetLayoutView="100" workbookViewId="0">
      <selection activeCell="B5" sqref="B5"/>
    </sheetView>
  </sheetViews>
  <sheetFormatPr defaultColWidth="9" defaultRowHeight="21.15" customHeight="1"/>
  <cols>
    <col min="1" max="1" width="1.33203125" style="59" customWidth="1"/>
    <col min="2" max="2" width="29.109375" style="69" customWidth="1"/>
    <col min="3" max="3" width="8.109375" style="2" customWidth="1"/>
    <col min="4" max="4" width="0.6640625" style="2" customWidth="1"/>
    <col min="5" max="5" width="14.33203125" style="4" customWidth="1"/>
    <col min="6" max="6" width="0.6640625" style="2" customWidth="1"/>
    <col min="7" max="7" width="12.109375" style="4" bestFit="1" customWidth="1"/>
    <col min="8" max="8" width="0.6640625" style="2" customWidth="1"/>
    <col min="9" max="9" width="14.33203125" style="4" customWidth="1"/>
    <col min="10" max="10" width="0.6640625" style="2" customWidth="1"/>
    <col min="11" max="11" width="12.109375" style="4" bestFit="1" customWidth="1"/>
    <col min="12" max="12" width="9" style="2"/>
    <col min="13" max="15" width="10.88671875" style="2" bestFit="1" customWidth="1"/>
    <col min="16" max="16384" width="9" style="2"/>
  </cols>
  <sheetData>
    <row r="1" spans="1:11" ht="21.15" customHeight="1">
      <c r="A1" s="1" t="s">
        <v>65</v>
      </c>
      <c r="B1" s="2"/>
      <c r="C1" s="3"/>
    </row>
    <row r="2" spans="1:11" ht="21.15" customHeight="1">
      <c r="A2" s="1" t="s">
        <v>1</v>
      </c>
      <c r="B2" s="2"/>
      <c r="C2" s="3"/>
    </row>
    <row r="3" spans="1:11" ht="21.15" customHeight="1">
      <c r="A3" s="193" t="s">
        <v>205</v>
      </c>
      <c r="B3" s="6"/>
      <c r="C3" s="7"/>
      <c r="D3" s="6"/>
      <c r="E3" s="8"/>
      <c r="F3" s="6"/>
      <c r="G3" s="8"/>
      <c r="H3" s="6"/>
      <c r="I3" s="8"/>
      <c r="J3" s="6"/>
      <c r="K3" s="8"/>
    </row>
    <row r="4" spans="1:11" ht="11.25" customHeight="1">
      <c r="A4" s="9"/>
      <c r="B4" s="10"/>
    </row>
    <row r="5" spans="1:11" ht="18.899999999999999" customHeight="1">
      <c r="A5" s="9"/>
      <c r="B5" s="10"/>
      <c r="E5" s="267" t="s">
        <v>60</v>
      </c>
      <c r="F5" s="267"/>
      <c r="G5" s="267"/>
      <c r="H5" s="11"/>
      <c r="I5" s="267" t="s">
        <v>101</v>
      </c>
      <c r="J5" s="267"/>
      <c r="K5" s="267"/>
    </row>
    <row r="6" spans="1:11" ht="18.899999999999999" customHeight="1">
      <c r="A6" s="9"/>
      <c r="B6" s="10"/>
      <c r="E6" s="12" t="s">
        <v>53</v>
      </c>
      <c r="F6" s="13"/>
      <c r="G6" s="12" t="s">
        <v>54</v>
      </c>
      <c r="H6" s="11"/>
      <c r="I6" s="12" t="s">
        <v>53</v>
      </c>
      <c r="J6" s="13"/>
      <c r="K6" s="12" t="s">
        <v>54</v>
      </c>
    </row>
    <row r="7" spans="1:11" ht="18.899999999999999" customHeight="1">
      <c r="A7" s="9"/>
      <c r="B7" s="10"/>
      <c r="D7" s="14"/>
      <c r="E7" s="194" t="s">
        <v>206</v>
      </c>
      <c r="F7" s="12"/>
      <c r="G7" s="12" t="s">
        <v>30</v>
      </c>
      <c r="H7" s="12"/>
      <c r="I7" s="194" t="s">
        <v>206</v>
      </c>
      <c r="J7" s="14"/>
      <c r="K7" s="12" t="s">
        <v>30</v>
      </c>
    </row>
    <row r="8" spans="1:11" ht="18.899999999999999" customHeight="1">
      <c r="A8" s="9"/>
      <c r="B8" s="10"/>
      <c r="C8" s="15"/>
      <c r="D8" s="14"/>
      <c r="E8" s="12" t="s">
        <v>137</v>
      </c>
      <c r="F8" s="12"/>
      <c r="G8" s="12" t="s">
        <v>126</v>
      </c>
      <c r="H8" s="12"/>
      <c r="I8" s="12" t="s">
        <v>137</v>
      </c>
      <c r="J8" s="12"/>
      <c r="K8" s="12" t="s">
        <v>126</v>
      </c>
    </row>
    <row r="9" spans="1:11" ht="18.899999999999999" customHeight="1">
      <c r="A9" s="9"/>
      <c r="B9" s="10"/>
      <c r="C9" s="188" t="s">
        <v>2</v>
      </c>
      <c r="D9" s="12"/>
      <c r="E9" s="16" t="s">
        <v>3</v>
      </c>
      <c r="F9" s="12"/>
      <c r="G9" s="16" t="s">
        <v>3</v>
      </c>
      <c r="H9" s="12"/>
      <c r="I9" s="16" t="s">
        <v>3</v>
      </c>
      <c r="J9" s="12"/>
      <c r="K9" s="16" t="s">
        <v>3</v>
      </c>
    </row>
    <row r="10" spans="1:11" ht="18.899999999999999" customHeight="1">
      <c r="A10" s="17" t="s">
        <v>4</v>
      </c>
      <c r="B10" s="10"/>
      <c r="C10" s="18"/>
      <c r="D10" s="18"/>
      <c r="E10" s="107"/>
      <c r="F10" s="18"/>
      <c r="G10" s="19"/>
      <c r="H10" s="18"/>
      <c r="I10" s="107"/>
      <c r="J10" s="18"/>
      <c r="K10" s="19"/>
    </row>
    <row r="11" spans="1:11" ht="3" customHeight="1">
      <c r="A11" s="17"/>
      <c r="B11" s="10"/>
      <c r="C11" s="18"/>
      <c r="D11" s="18"/>
      <c r="E11" s="107"/>
      <c r="F11" s="18"/>
      <c r="G11" s="19"/>
      <c r="H11" s="18"/>
      <c r="I11" s="107"/>
      <c r="J11" s="18"/>
      <c r="K11" s="19"/>
    </row>
    <row r="12" spans="1:11" ht="18.899999999999999" customHeight="1">
      <c r="A12" s="17" t="s">
        <v>5</v>
      </c>
      <c r="B12" s="10"/>
      <c r="C12" s="18"/>
      <c r="D12" s="18"/>
      <c r="E12" s="107"/>
      <c r="F12" s="18"/>
      <c r="G12" s="19"/>
      <c r="H12" s="18"/>
      <c r="I12" s="107"/>
      <c r="J12" s="18"/>
      <c r="K12" s="19"/>
    </row>
    <row r="13" spans="1:11" ht="3" customHeight="1">
      <c r="A13" s="17"/>
      <c r="B13" s="10"/>
      <c r="C13" s="18"/>
      <c r="D13" s="18"/>
      <c r="E13" s="107"/>
      <c r="F13" s="18"/>
      <c r="G13" s="19"/>
      <c r="H13" s="18"/>
      <c r="I13" s="107"/>
      <c r="J13" s="18"/>
      <c r="K13" s="19"/>
    </row>
    <row r="14" spans="1:11" ht="18.899999999999999" customHeight="1">
      <c r="A14" s="9" t="s">
        <v>6</v>
      </c>
      <c r="B14" s="10"/>
      <c r="C14" s="20"/>
      <c r="D14" s="18"/>
      <c r="E14" s="108">
        <v>813731442</v>
      </c>
      <c r="F14" s="18"/>
      <c r="G14" s="21">
        <v>1304048571</v>
      </c>
      <c r="H14" s="21"/>
      <c r="I14" s="118">
        <v>628739098</v>
      </c>
      <c r="J14" s="21"/>
      <c r="K14" s="21">
        <v>1234089661</v>
      </c>
    </row>
    <row r="15" spans="1:11" ht="18.899999999999999" customHeight="1">
      <c r="A15" s="9" t="s">
        <v>219</v>
      </c>
      <c r="B15" s="10"/>
      <c r="C15" s="20"/>
      <c r="D15" s="18"/>
      <c r="E15" s="108"/>
      <c r="F15" s="18"/>
      <c r="G15" s="213"/>
      <c r="H15" s="21"/>
      <c r="I15" s="118"/>
      <c r="J15" s="21"/>
      <c r="K15" s="213"/>
    </row>
    <row r="16" spans="1:11" ht="18.899999999999999" customHeight="1">
      <c r="A16" s="9"/>
      <c r="B16" s="10" t="s">
        <v>220</v>
      </c>
      <c r="C16" s="20"/>
      <c r="D16" s="18"/>
      <c r="E16" s="108">
        <v>250035433</v>
      </c>
      <c r="F16" s="18"/>
      <c r="G16" s="213">
        <v>0</v>
      </c>
      <c r="H16" s="21"/>
      <c r="I16" s="118">
        <v>250035433</v>
      </c>
      <c r="J16" s="21"/>
      <c r="K16" s="213">
        <v>0</v>
      </c>
    </row>
    <row r="17" spans="1:11" ht="18.899999999999999" customHeight="1">
      <c r="A17" s="9" t="s">
        <v>66</v>
      </c>
      <c r="B17" s="10"/>
      <c r="C17" s="20">
        <v>9</v>
      </c>
      <c r="D17" s="18"/>
      <c r="E17" s="107">
        <v>1102132658</v>
      </c>
      <c r="F17" s="18"/>
      <c r="G17" s="22">
        <v>925820655</v>
      </c>
      <c r="H17" s="22"/>
      <c r="I17" s="118">
        <v>911163952</v>
      </c>
      <c r="J17" s="22"/>
      <c r="K17" s="22">
        <v>792039429</v>
      </c>
    </row>
    <row r="18" spans="1:11" ht="18.899999999999999" customHeight="1">
      <c r="A18" s="9" t="s">
        <v>127</v>
      </c>
      <c r="B18" s="10"/>
      <c r="C18" s="20"/>
      <c r="D18" s="18"/>
      <c r="E18" s="107"/>
      <c r="F18" s="18"/>
      <c r="G18" s="2"/>
      <c r="I18" s="119"/>
      <c r="K18" s="2"/>
    </row>
    <row r="19" spans="1:11" ht="18.899999999999999" customHeight="1">
      <c r="A19" s="9"/>
      <c r="B19" s="10" t="s">
        <v>128</v>
      </c>
      <c r="C19" s="20"/>
      <c r="D19" s="18"/>
      <c r="E19" s="110">
        <v>14932151</v>
      </c>
      <c r="F19" s="23"/>
      <c r="G19" s="24">
        <v>11907984</v>
      </c>
      <c r="H19" s="24"/>
      <c r="I19" s="110">
        <v>12350812</v>
      </c>
      <c r="J19" s="21"/>
      <c r="K19" s="21">
        <v>11907984</v>
      </c>
    </row>
    <row r="20" spans="1:11" ht="18.899999999999999" customHeight="1">
      <c r="A20" s="10" t="s">
        <v>170</v>
      </c>
      <c r="C20" s="20" t="s">
        <v>201</v>
      </c>
      <c r="D20" s="18"/>
      <c r="E20" s="111">
        <v>0</v>
      </c>
      <c r="F20" s="18"/>
      <c r="G20" s="25">
        <v>50000000</v>
      </c>
      <c r="H20" s="26"/>
      <c r="I20" s="120">
        <v>0</v>
      </c>
      <c r="J20" s="26"/>
      <c r="K20" s="27">
        <v>175000000</v>
      </c>
    </row>
    <row r="21" spans="1:11" ht="18.899999999999999" customHeight="1">
      <c r="A21" s="9" t="s">
        <v>67</v>
      </c>
      <c r="B21" s="10"/>
      <c r="C21" s="20"/>
      <c r="D21" s="18"/>
      <c r="E21" s="112">
        <v>4458949773</v>
      </c>
      <c r="F21" s="14"/>
      <c r="G21" s="22">
        <v>4819464888</v>
      </c>
      <c r="H21" s="28"/>
      <c r="I21" s="109">
        <v>4441167775</v>
      </c>
      <c r="J21" s="28"/>
      <c r="K21" s="22">
        <v>4816586937</v>
      </c>
    </row>
    <row r="22" spans="1:11" ht="18.899999999999999" customHeight="1">
      <c r="A22" s="9" t="s">
        <v>86</v>
      </c>
      <c r="B22" s="10"/>
      <c r="C22" s="20"/>
      <c r="D22" s="18"/>
      <c r="E22" s="112"/>
      <c r="F22" s="14"/>
      <c r="I22" s="119"/>
    </row>
    <row r="23" spans="1:11" ht="18.899999999999999" customHeight="1">
      <c r="A23" s="9"/>
      <c r="B23" s="10" t="s">
        <v>85</v>
      </c>
      <c r="C23" s="20"/>
      <c r="D23" s="18"/>
      <c r="E23" s="113">
        <v>0</v>
      </c>
      <c r="F23" s="29"/>
      <c r="G23" s="22">
        <v>18461560</v>
      </c>
      <c r="I23" s="120">
        <v>0</v>
      </c>
      <c r="K23" s="22">
        <v>18461560</v>
      </c>
    </row>
    <row r="24" spans="1:11" ht="18.899999999999999" customHeight="1">
      <c r="A24" s="9" t="s">
        <v>9</v>
      </c>
      <c r="B24" s="10"/>
      <c r="C24" s="20"/>
      <c r="D24" s="18"/>
      <c r="E24" s="114">
        <v>119333492</v>
      </c>
      <c r="F24" s="14"/>
      <c r="G24" s="125">
        <v>87075932</v>
      </c>
      <c r="H24" s="24"/>
      <c r="I24" s="126">
        <v>110340636</v>
      </c>
      <c r="J24" s="21"/>
      <c r="K24" s="30">
        <v>82676255</v>
      </c>
    </row>
    <row r="25" spans="1:11" ht="3" customHeight="1">
      <c r="A25" s="9"/>
      <c r="B25" s="10"/>
      <c r="C25" s="20"/>
      <c r="D25" s="18"/>
      <c r="E25" s="112"/>
      <c r="F25" s="14"/>
      <c r="I25" s="118"/>
    </row>
    <row r="26" spans="1:11" ht="18.899999999999999" customHeight="1">
      <c r="A26" s="17" t="s">
        <v>10</v>
      </c>
      <c r="B26" s="10"/>
      <c r="C26" s="18"/>
      <c r="D26" s="18"/>
      <c r="E26" s="115">
        <f>SUM(E14:E24)</f>
        <v>6759114949</v>
      </c>
      <c r="F26" s="14"/>
      <c r="G26" s="31">
        <f>SUM(G14:G24)</f>
        <v>7216779590</v>
      </c>
      <c r="H26" s="14"/>
      <c r="I26" s="115">
        <f>SUM(I14:I24)</f>
        <v>6353797706</v>
      </c>
      <c r="J26" s="14"/>
      <c r="K26" s="31">
        <f>SUM(K14:K24)</f>
        <v>7130761826</v>
      </c>
    </row>
    <row r="27" spans="1:11" ht="12" customHeight="1">
      <c r="A27" s="9"/>
      <c r="B27" s="10"/>
      <c r="C27" s="18"/>
      <c r="D27" s="18"/>
      <c r="E27" s="112"/>
      <c r="F27" s="14"/>
      <c r="G27" s="32"/>
      <c r="H27" s="14"/>
      <c r="I27" s="112"/>
      <c r="J27" s="14"/>
      <c r="K27" s="32"/>
    </row>
    <row r="28" spans="1:11" ht="18.899999999999999" customHeight="1">
      <c r="A28" s="17" t="s">
        <v>11</v>
      </c>
      <c r="B28" s="10"/>
      <c r="C28" s="18"/>
      <c r="D28" s="18"/>
      <c r="E28" s="112"/>
      <c r="F28" s="14"/>
      <c r="G28" s="32"/>
      <c r="H28" s="14"/>
      <c r="I28" s="112"/>
      <c r="J28" s="14"/>
      <c r="K28" s="32"/>
    </row>
    <row r="29" spans="1:11" ht="3" customHeight="1">
      <c r="A29" s="17"/>
      <c r="B29" s="10"/>
      <c r="C29" s="18"/>
      <c r="D29" s="18"/>
      <c r="E29" s="107"/>
      <c r="F29" s="18"/>
      <c r="G29" s="19"/>
      <c r="H29" s="18"/>
      <c r="I29" s="107"/>
      <c r="J29" s="18"/>
      <c r="K29" s="19"/>
    </row>
    <row r="30" spans="1:11" ht="18.899999999999999" customHeight="1">
      <c r="A30" s="9" t="s">
        <v>214</v>
      </c>
      <c r="B30" s="10"/>
      <c r="C30" s="20"/>
      <c r="D30" s="18"/>
      <c r="E30" s="110">
        <v>0</v>
      </c>
      <c r="F30" s="29"/>
      <c r="G30" s="33">
        <v>962903</v>
      </c>
      <c r="H30" s="23"/>
      <c r="I30" s="110">
        <v>0</v>
      </c>
      <c r="J30" s="34"/>
      <c r="K30" s="35">
        <v>962903</v>
      </c>
    </row>
    <row r="31" spans="1:11" ht="18.899999999999999" customHeight="1">
      <c r="A31" s="9" t="s">
        <v>154</v>
      </c>
      <c r="B31" s="10"/>
      <c r="C31" s="20"/>
      <c r="D31" s="18"/>
      <c r="E31" s="110">
        <v>7291061</v>
      </c>
      <c r="F31" s="29"/>
      <c r="G31" s="33">
        <v>0</v>
      </c>
      <c r="H31" s="23"/>
      <c r="I31" s="110">
        <v>0</v>
      </c>
      <c r="J31" s="34"/>
      <c r="K31" s="35">
        <v>0</v>
      </c>
    </row>
    <row r="32" spans="1:11" ht="18.899999999999999" customHeight="1">
      <c r="A32" s="9" t="s">
        <v>129</v>
      </c>
      <c r="B32" s="10"/>
      <c r="C32" s="20"/>
      <c r="D32" s="18"/>
      <c r="E32" s="116">
        <v>42980543</v>
      </c>
      <c r="F32" s="14"/>
      <c r="G32" s="35">
        <v>36315523</v>
      </c>
      <c r="H32" s="34"/>
      <c r="I32" s="116">
        <v>27579882</v>
      </c>
      <c r="J32" s="34"/>
      <c r="K32" s="35">
        <v>36315523</v>
      </c>
    </row>
    <row r="33" spans="1:11" ht="18.899999999999999" customHeight="1">
      <c r="A33" s="9" t="s">
        <v>115</v>
      </c>
      <c r="B33" s="10"/>
      <c r="C33" s="20">
        <v>10</v>
      </c>
      <c r="D33" s="18"/>
      <c r="E33" s="111">
        <v>508677758</v>
      </c>
      <c r="F33" s="18"/>
      <c r="G33" s="36">
        <v>513183358</v>
      </c>
      <c r="H33" s="34"/>
      <c r="I33" s="116">
        <v>449750203</v>
      </c>
      <c r="J33" s="34"/>
      <c r="K33" s="37">
        <v>449750203</v>
      </c>
    </row>
    <row r="34" spans="1:11" ht="18.899999999999999" customHeight="1">
      <c r="A34" s="9" t="s">
        <v>169</v>
      </c>
      <c r="B34" s="10"/>
      <c r="C34" s="20">
        <v>11</v>
      </c>
      <c r="D34" s="18"/>
      <c r="E34" s="116">
        <v>0</v>
      </c>
      <c r="F34" s="14"/>
      <c r="G34" s="35">
        <v>0</v>
      </c>
      <c r="H34" s="34"/>
      <c r="I34" s="116">
        <v>302547066</v>
      </c>
      <c r="J34" s="34"/>
      <c r="K34" s="35">
        <v>22835366</v>
      </c>
    </row>
    <row r="35" spans="1:11" ht="18.899999999999999" customHeight="1">
      <c r="A35" s="9" t="s">
        <v>159</v>
      </c>
      <c r="B35" s="10"/>
      <c r="C35" s="20">
        <v>12</v>
      </c>
      <c r="D35" s="18"/>
      <c r="E35" s="107">
        <v>473527030</v>
      </c>
      <c r="F35" s="18"/>
      <c r="G35" s="35">
        <v>531953021</v>
      </c>
      <c r="H35" s="34"/>
      <c r="I35" s="116">
        <v>472061412</v>
      </c>
      <c r="J35" s="34"/>
      <c r="K35" s="35">
        <v>531377226</v>
      </c>
    </row>
    <row r="36" spans="1:11" ht="18.899999999999999" customHeight="1">
      <c r="A36" s="150" t="s">
        <v>160</v>
      </c>
      <c r="B36" s="9"/>
      <c r="C36" s="20">
        <v>13</v>
      </c>
      <c r="D36" s="18"/>
      <c r="E36" s="107">
        <v>1233284419</v>
      </c>
      <c r="F36" s="18"/>
      <c r="G36" s="35">
        <v>0</v>
      </c>
      <c r="H36" s="34"/>
      <c r="I36" s="116">
        <v>1223361771</v>
      </c>
      <c r="J36" s="34"/>
      <c r="K36" s="35">
        <v>0</v>
      </c>
    </row>
    <row r="37" spans="1:11" ht="18.899999999999999" customHeight="1">
      <c r="A37" s="9" t="s">
        <v>100</v>
      </c>
      <c r="B37" s="10"/>
      <c r="C37" s="20"/>
      <c r="D37" s="18"/>
      <c r="E37" s="107">
        <v>130378736</v>
      </c>
      <c r="F37" s="18"/>
      <c r="G37" s="38">
        <v>122530326</v>
      </c>
      <c r="H37" s="34"/>
      <c r="I37" s="121">
        <v>45655040</v>
      </c>
      <c r="J37" s="34"/>
      <c r="K37" s="38">
        <v>45655040</v>
      </c>
    </row>
    <row r="38" spans="1:11" ht="18.899999999999999" customHeight="1">
      <c r="A38" s="9" t="s">
        <v>68</v>
      </c>
      <c r="B38" s="10"/>
      <c r="C38" s="20">
        <v>12</v>
      </c>
      <c r="D38" s="18"/>
      <c r="E38" s="107">
        <v>141389716</v>
      </c>
      <c r="F38" s="14"/>
      <c r="G38" s="39">
        <v>128042934</v>
      </c>
      <c r="H38" s="40"/>
      <c r="I38" s="122">
        <v>74235604</v>
      </c>
      <c r="J38" s="40"/>
      <c r="K38" s="39">
        <v>61237246</v>
      </c>
    </row>
    <row r="39" spans="1:11" ht="18.899999999999999" customHeight="1">
      <c r="A39" s="9" t="s">
        <v>87</v>
      </c>
      <c r="B39" s="10"/>
      <c r="C39" s="20"/>
      <c r="D39" s="18"/>
      <c r="E39" s="122">
        <v>0</v>
      </c>
      <c r="F39" s="14"/>
      <c r="G39" s="39">
        <v>113041424</v>
      </c>
      <c r="H39" s="40"/>
      <c r="I39" s="122">
        <v>0</v>
      </c>
      <c r="J39" s="40"/>
      <c r="K39" s="39">
        <v>113041424</v>
      </c>
    </row>
    <row r="40" spans="1:11" ht="18.899999999999999" customHeight="1">
      <c r="A40" s="9" t="s">
        <v>52</v>
      </c>
      <c r="B40" s="10"/>
      <c r="C40" s="20"/>
      <c r="D40" s="18"/>
      <c r="E40" s="122">
        <v>65528374</v>
      </c>
      <c r="F40" s="14"/>
      <c r="G40" s="36">
        <v>61549938</v>
      </c>
      <c r="H40" s="41"/>
      <c r="I40" s="123">
        <v>73547342</v>
      </c>
      <c r="J40" s="41"/>
      <c r="K40" s="36">
        <v>68868803</v>
      </c>
    </row>
    <row r="41" spans="1:11" ht="18.899999999999999" customHeight="1">
      <c r="A41" s="9" t="s">
        <v>130</v>
      </c>
      <c r="B41" s="10"/>
      <c r="C41" s="20"/>
      <c r="D41" s="18"/>
      <c r="E41" s="114">
        <v>467835531</v>
      </c>
      <c r="F41" s="14"/>
      <c r="G41" s="42">
        <v>435315047</v>
      </c>
      <c r="H41" s="40"/>
      <c r="I41" s="124">
        <v>449337425</v>
      </c>
      <c r="J41" s="40"/>
      <c r="K41" s="42">
        <v>418036614</v>
      </c>
    </row>
    <row r="42" spans="1:11" ht="3" customHeight="1">
      <c r="A42" s="9"/>
      <c r="B42" s="10"/>
      <c r="C42" s="20"/>
      <c r="D42" s="18"/>
      <c r="E42" s="112"/>
      <c r="F42" s="14"/>
      <c r="G42" s="32"/>
      <c r="H42" s="14"/>
      <c r="I42" s="112"/>
      <c r="J42" s="14"/>
      <c r="K42" s="32"/>
    </row>
    <row r="43" spans="1:11" ht="18.899999999999999" customHeight="1">
      <c r="A43" s="17" t="s">
        <v>12</v>
      </c>
      <c r="B43" s="10"/>
      <c r="C43" s="18"/>
      <c r="D43" s="18"/>
      <c r="E43" s="114">
        <f>SUM(E30:E41)</f>
        <v>3070893168</v>
      </c>
      <c r="F43" s="14"/>
      <c r="G43" s="43">
        <f>SUM(G30:G41)</f>
        <v>1942894474</v>
      </c>
      <c r="H43" s="14"/>
      <c r="I43" s="114">
        <f>SUM(I30:I41)</f>
        <v>3118075745</v>
      </c>
      <c r="J43" s="14"/>
      <c r="K43" s="43">
        <f>SUM(K30:K41)</f>
        <v>1748080348</v>
      </c>
    </row>
    <row r="44" spans="1:11" ht="3" customHeight="1">
      <c r="A44" s="9"/>
      <c r="B44" s="10"/>
      <c r="C44" s="18"/>
      <c r="D44" s="18"/>
      <c r="E44" s="112"/>
      <c r="F44" s="14"/>
      <c r="G44" s="32"/>
      <c r="H44" s="14"/>
      <c r="I44" s="112"/>
      <c r="J44" s="14"/>
      <c r="K44" s="32"/>
    </row>
    <row r="45" spans="1:11" ht="18.899999999999999" customHeight="1" thickBot="1">
      <c r="A45" s="17" t="s">
        <v>13</v>
      </c>
      <c r="B45" s="10"/>
      <c r="C45" s="18"/>
      <c r="D45" s="18"/>
      <c r="E45" s="117">
        <f>E26+E43</f>
        <v>9830008117</v>
      </c>
      <c r="F45" s="14"/>
      <c r="G45" s="44">
        <f>G26+G43</f>
        <v>9159674064</v>
      </c>
      <c r="H45" s="14"/>
      <c r="I45" s="117">
        <f>I26+I43</f>
        <v>9471873451</v>
      </c>
      <c r="J45" s="14"/>
      <c r="K45" s="44">
        <f>K26+K43</f>
        <v>8878842174</v>
      </c>
    </row>
    <row r="46" spans="1:11" ht="18.899999999999999" customHeight="1" thickTop="1">
      <c r="A46" s="17"/>
      <c r="B46" s="10"/>
      <c r="C46" s="18"/>
      <c r="D46" s="18"/>
      <c r="E46" s="32"/>
      <c r="F46" s="14"/>
      <c r="G46" s="32"/>
      <c r="H46" s="14"/>
      <c r="I46" s="32"/>
      <c r="J46" s="14"/>
      <c r="K46" s="32"/>
    </row>
    <row r="47" spans="1:11" ht="18" customHeight="1">
      <c r="A47" s="17"/>
      <c r="B47" s="10"/>
      <c r="C47" s="18"/>
      <c r="D47" s="18"/>
      <c r="E47" s="32"/>
      <c r="F47" s="14"/>
      <c r="G47" s="32"/>
      <c r="H47" s="14"/>
      <c r="I47" s="32"/>
      <c r="J47" s="14"/>
      <c r="K47" s="32"/>
    </row>
    <row r="48" spans="1:11" ht="18.899999999999999" customHeight="1">
      <c r="A48" s="264" t="s">
        <v>106</v>
      </c>
      <c r="B48" s="264"/>
      <c r="C48" s="264"/>
      <c r="D48" s="264"/>
      <c r="E48" s="264"/>
      <c r="F48" s="264"/>
      <c r="G48" s="264"/>
      <c r="H48" s="264"/>
      <c r="I48" s="264"/>
      <c r="J48" s="264"/>
      <c r="K48" s="264"/>
    </row>
    <row r="49" spans="1:11" ht="12" customHeight="1">
      <c r="A49" s="185"/>
      <c r="B49" s="185"/>
      <c r="C49" s="185"/>
      <c r="D49" s="185"/>
      <c r="E49" s="185"/>
      <c r="F49" s="185"/>
      <c r="G49" s="185"/>
      <c r="H49" s="185"/>
      <c r="I49" s="185"/>
      <c r="J49" s="185"/>
      <c r="K49" s="185"/>
    </row>
    <row r="50" spans="1:11" ht="21.9" customHeight="1">
      <c r="A50" s="45" t="s">
        <v>221</v>
      </c>
      <c r="B50" s="46"/>
      <c r="C50" s="6"/>
      <c r="D50" s="6"/>
      <c r="E50" s="8"/>
      <c r="F50" s="6"/>
      <c r="G50" s="8"/>
      <c r="H50" s="6"/>
      <c r="I50" s="8"/>
      <c r="J50" s="6"/>
      <c r="K50" s="8"/>
    </row>
    <row r="51" spans="1:11" ht="21.15" customHeight="1">
      <c r="A51" s="1" t="str">
        <f>A1</f>
        <v>บริษัท คอมเซเว่น จํากัด (มหาชน)</v>
      </c>
      <c r="B51" s="2"/>
      <c r="C51" s="3"/>
    </row>
    <row r="52" spans="1:11" ht="21.15" customHeight="1">
      <c r="A52" s="1" t="s">
        <v>1</v>
      </c>
      <c r="B52" s="2"/>
      <c r="C52" s="3"/>
    </row>
    <row r="53" spans="1:11" ht="21.15" customHeight="1">
      <c r="A53" s="5" t="str">
        <f>A3</f>
        <v>ณ วันที่ 30 กันยายน พ.ศ. 2563</v>
      </c>
      <c r="B53" s="6"/>
      <c r="C53" s="7"/>
      <c r="D53" s="6"/>
      <c r="E53" s="8"/>
      <c r="F53" s="6"/>
      <c r="G53" s="8"/>
      <c r="H53" s="6"/>
      <c r="I53" s="8"/>
      <c r="J53" s="6"/>
      <c r="K53" s="8"/>
    </row>
    <row r="54" spans="1:11" ht="20.399999999999999" customHeight="1">
      <c r="A54" s="9"/>
      <c r="B54" s="10"/>
    </row>
    <row r="55" spans="1:11" ht="20.399999999999999" customHeight="1">
      <c r="A55" s="9"/>
      <c r="B55" s="10"/>
      <c r="E55" s="267" t="s">
        <v>60</v>
      </c>
      <c r="F55" s="267"/>
      <c r="G55" s="267"/>
      <c r="H55" s="11"/>
      <c r="I55" s="267" t="s">
        <v>101</v>
      </c>
      <c r="J55" s="267"/>
      <c r="K55" s="267"/>
    </row>
    <row r="56" spans="1:11" ht="20.399999999999999" customHeight="1">
      <c r="A56" s="9"/>
      <c r="B56" s="10"/>
      <c r="E56" s="12" t="s">
        <v>53</v>
      </c>
      <c r="F56" s="13"/>
      <c r="G56" s="12" t="s">
        <v>54</v>
      </c>
      <c r="H56" s="11"/>
      <c r="I56" s="12" t="s">
        <v>53</v>
      </c>
      <c r="J56" s="13"/>
      <c r="K56" s="12" t="s">
        <v>54</v>
      </c>
    </row>
    <row r="57" spans="1:11" ht="20.399999999999999" customHeight="1">
      <c r="A57" s="9"/>
      <c r="B57" s="10"/>
      <c r="D57" s="14"/>
      <c r="E57" s="194" t="s">
        <v>206</v>
      </c>
      <c r="F57" s="12"/>
      <c r="G57" s="12" t="s">
        <v>30</v>
      </c>
      <c r="H57" s="12"/>
      <c r="I57" s="194" t="s">
        <v>206</v>
      </c>
      <c r="J57" s="14"/>
      <c r="K57" s="12" t="s">
        <v>30</v>
      </c>
    </row>
    <row r="58" spans="1:11" ht="20.399999999999999" customHeight="1">
      <c r="A58" s="9"/>
      <c r="B58" s="10"/>
      <c r="C58" s="15"/>
      <c r="D58" s="14"/>
      <c r="E58" s="12" t="s">
        <v>137</v>
      </c>
      <c r="F58" s="12"/>
      <c r="G58" s="12" t="s">
        <v>126</v>
      </c>
      <c r="H58" s="12"/>
      <c r="I58" s="12" t="s">
        <v>137</v>
      </c>
      <c r="J58" s="12"/>
      <c r="K58" s="12" t="s">
        <v>126</v>
      </c>
    </row>
    <row r="59" spans="1:11" ht="20.399999999999999" customHeight="1">
      <c r="A59" s="9"/>
      <c r="B59" s="10"/>
      <c r="C59" s="188" t="s">
        <v>2</v>
      </c>
      <c r="D59" s="12"/>
      <c r="E59" s="16" t="s">
        <v>3</v>
      </c>
      <c r="F59" s="12"/>
      <c r="G59" s="16" t="s">
        <v>3</v>
      </c>
      <c r="H59" s="12"/>
      <c r="I59" s="16" t="s">
        <v>3</v>
      </c>
      <c r="J59" s="12"/>
      <c r="K59" s="16" t="s">
        <v>3</v>
      </c>
    </row>
    <row r="60" spans="1:11" ht="21.15" customHeight="1">
      <c r="A60" s="17" t="s">
        <v>102</v>
      </c>
      <c r="B60" s="47"/>
      <c r="C60" s="18"/>
      <c r="D60" s="18"/>
      <c r="E60" s="127"/>
      <c r="F60" s="18"/>
      <c r="G60" s="18"/>
      <c r="H60" s="18"/>
      <c r="I60" s="127"/>
      <c r="J60" s="18"/>
      <c r="K60" s="18"/>
    </row>
    <row r="61" spans="1:11" ht="6" customHeight="1">
      <c r="A61" s="17"/>
      <c r="B61" s="47"/>
      <c r="C61" s="18"/>
      <c r="D61" s="18"/>
      <c r="E61" s="127"/>
      <c r="F61" s="18"/>
      <c r="G61" s="18"/>
      <c r="H61" s="18"/>
      <c r="I61" s="127"/>
      <c r="J61" s="18"/>
      <c r="K61" s="18"/>
    </row>
    <row r="62" spans="1:11" ht="21.15" customHeight="1">
      <c r="A62" s="17" t="s">
        <v>14</v>
      </c>
      <c r="B62" s="47"/>
      <c r="C62" s="18"/>
      <c r="D62" s="18"/>
      <c r="E62" s="127"/>
      <c r="F62" s="18"/>
      <c r="G62" s="18"/>
      <c r="H62" s="18"/>
      <c r="I62" s="127"/>
      <c r="J62" s="18"/>
      <c r="K62" s="18"/>
    </row>
    <row r="63" spans="1:11" ht="6" customHeight="1">
      <c r="A63" s="17"/>
      <c r="B63" s="47"/>
      <c r="C63" s="18"/>
      <c r="D63" s="18"/>
      <c r="E63" s="127"/>
      <c r="F63" s="18"/>
      <c r="G63" s="2"/>
      <c r="I63" s="119"/>
      <c r="K63" s="2"/>
    </row>
    <row r="64" spans="1:11" ht="21.15" customHeight="1">
      <c r="A64" s="9" t="s">
        <v>156</v>
      </c>
      <c r="B64" s="9"/>
      <c r="C64" s="20"/>
      <c r="E64" s="112"/>
      <c r="F64" s="32"/>
      <c r="G64" s="39"/>
      <c r="H64" s="39"/>
      <c r="I64" s="122"/>
      <c r="J64" s="39"/>
      <c r="K64" s="39"/>
    </row>
    <row r="65" spans="1:11" s="9" customFormat="1" ht="21.15" customHeight="1">
      <c r="B65" s="9" t="s">
        <v>155</v>
      </c>
      <c r="C65" s="59">
        <v>14</v>
      </c>
      <c r="E65" s="112">
        <v>2346540513</v>
      </c>
      <c r="F65" s="32"/>
      <c r="G65" s="39">
        <v>2138503355</v>
      </c>
      <c r="H65" s="39"/>
      <c r="I65" s="122">
        <v>2274988529</v>
      </c>
      <c r="J65" s="39"/>
      <c r="K65" s="39">
        <v>2138503355</v>
      </c>
    </row>
    <row r="66" spans="1:11" ht="21.15" customHeight="1">
      <c r="A66" s="9" t="s">
        <v>15</v>
      </c>
      <c r="B66" s="48"/>
      <c r="C66" s="20">
        <v>15</v>
      </c>
      <c r="E66" s="112">
        <v>2661659743</v>
      </c>
      <c r="F66" s="32"/>
      <c r="G66" s="49">
        <v>3348583281</v>
      </c>
      <c r="H66" s="39"/>
      <c r="I66" s="122">
        <v>2321521911</v>
      </c>
      <c r="J66" s="39"/>
      <c r="K66" s="39">
        <v>3179423605</v>
      </c>
    </row>
    <row r="67" spans="1:11" ht="21.15" customHeight="1">
      <c r="A67" s="9" t="s">
        <v>149</v>
      </c>
      <c r="B67" s="9"/>
      <c r="C67" s="50"/>
      <c r="E67" s="112"/>
      <c r="F67" s="32"/>
      <c r="G67" s="39"/>
      <c r="H67" s="39"/>
      <c r="I67" s="122"/>
      <c r="J67" s="39"/>
      <c r="K67" s="39"/>
    </row>
    <row r="68" spans="1:11" ht="21.15" customHeight="1">
      <c r="A68" s="9"/>
      <c r="B68" s="9" t="s">
        <v>148</v>
      </c>
      <c r="C68" s="50" t="s">
        <v>197</v>
      </c>
      <c r="E68" s="110">
        <v>0</v>
      </c>
      <c r="F68" s="32"/>
      <c r="G68" s="39">
        <v>0</v>
      </c>
      <c r="H68" s="39"/>
      <c r="I68" s="122">
        <v>368000000</v>
      </c>
      <c r="J68" s="39"/>
      <c r="K68" s="39">
        <v>210000000</v>
      </c>
    </row>
    <row r="69" spans="1:11" ht="21.15" customHeight="1">
      <c r="A69" s="9" t="s">
        <v>16</v>
      </c>
      <c r="B69" s="47"/>
      <c r="C69" s="50"/>
      <c r="E69" s="112">
        <v>63107020</v>
      </c>
      <c r="F69" s="32"/>
      <c r="G69" s="49">
        <v>113824889</v>
      </c>
      <c r="H69" s="49"/>
      <c r="I69" s="129">
        <v>58001901</v>
      </c>
      <c r="J69" s="49"/>
      <c r="K69" s="49">
        <v>97438340</v>
      </c>
    </row>
    <row r="70" spans="1:11" ht="21.15" customHeight="1">
      <c r="A70" s="9" t="s">
        <v>144</v>
      </c>
      <c r="C70" s="50"/>
      <c r="E70" s="112"/>
      <c r="F70" s="32"/>
      <c r="G70" s="49"/>
      <c r="H70" s="49"/>
      <c r="I70" s="129"/>
      <c r="J70" s="49"/>
      <c r="K70" s="49"/>
    </row>
    <row r="71" spans="1:11" ht="21.15" customHeight="1">
      <c r="A71" s="9"/>
      <c r="B71" s="69" t="s">
        <v>145</v>
      </c>
      <c r="C71" s="20">
        <v>16</v>
      </c>
      <c r="E71" s="129">
        <v>522742035</v>
      </c>
      <c r="F71" s="32"/>
      <c r="G71" s="49">
        <v>7904273</v>
      </c>
      <c r="H71" s="49"/>
      <c r="I71" s="129">
        <v>517013718</v>
      </c>
      <c r="J71" s="49"/>
      <c r="K71" s="49">
        <v>7904273</v>
      </c>
    </row>
    <row r="72" spans="1:11" ht="21.15" customHeight="1">
      <c r="A72" s="9" t="s">
        <v>17</v>
      </c>
      <c r="B72" s="48"/>
      <c r="C72" s="20"/>
      <c r="E72" s="114">
        <v>105929811</v>
      </c>
      <c r="F72" s="32"/>
      <c r="G72" s="51">
        <v>20425872</v>
      </c>
      <c r="H72" s="49"/>
      <c r="I72" s="130">
        <v>97795341</v>
      </c>
      <c r="J72" s="49"/>
      <c r="K72" s="51">
        <v>14403057</v>
      </c>
    </row>
    <row r="73" spans="1:11" ht="6" customHeight="1">
      <c r="A73" s="17"/>
      <c r="B73" s="47"/>
      <c r="C73" s="18"/>
      <c r="D73" s="18"/>
      <c r="E73" s="112"/>
      <c r="F73" s="32"/>
      <c r="G73" s="32"/>
      <c r="H73" s="32"/>
      <c r="I73" s="112"/>
      <c r="J73" s="32"/>
      <c r="K73" s="32"/>
    </row>
    <row r="74" spans="1:11" ht="21.15" customHeight="1">
      <c r="A74" s="17" t="s">
        <v>18</v>
      </c>
      <c r="B74" s="47"/>
      <c r="C74" s="18"/>
      <c r="E74" s="114">
        <f>SUM(E65:E72)</f>
        <v>5699979122</v>
      </c>
      <c r="F74" s="32"/>
      <c r="G74" s="43">
        <f>SUM(G65:G72)</f>
        <v>5629241670</v>
      </c>
      <c r="H74" s="32"/>
      <c r="I74" s="114">
        <f>SUM(I65:I72)</f>
        <v>5637321400</v>
      </c>
      <c r="J74" s="32"/>
      <c r="K74" s="43">
        <f>SUM(K65:K72)</f>
        <v>5647672630</v>
      </c>
    </row>
    <row r="75" spans="1:11" ht="21.15" customHeight="1">
      <c r="A75" s="9"/>
      <c r="B75" s="47"/>
      <c r="C75" s="18"/>
      <c r="E75" s="112"/>
      <c r="F75" s="32"/>
      <c r="G75" s="32"/>
      <c r="H75" s="32"/>
      <c r="I75" s="112"/>
      <c r="J75" s="32"/>
      <c r="K75" s="32"/>
    </row>
    <row r="76" spans="1:11" ht="21.15" customHeight="1">
      <c r="A76" s="17" t="s">
        <v>19</v>
      </c>
      <c r="B76" s="47"/>
      <c r="C76" s="18"/>
      <c r="E76" s="112"/>
      <c r="F76" s="32"/>
      <c r="G76" s="32"/>
      <c r="H76" s="32"/>
      <c r="I76" s="112"/>
      <c r="J76" s="32"/>
      <c r="K76" s="32"/>
    </row>
    <row r="77" spans="1:11" ht="6" customHeight="1">
      <c r="A77" s="17"/>
      <c r="B77" s="47"/>
      <c r="C77" s="18"/>
      <c r="D77" s="18"/>
      <c r="E77" s="128"/>
      <c r="F77" s="14"/>
      <c r="G77" s="14"/>
      <c r="H77" s="14"/>
      <c r="I77" s="128"/>
      <c r="J77" s="14"/>
      <c r="K77" s="14"/>
    </row>
    <row r="78" spans="1:11" ht="21.15" customHeight="1">
      <c r="A78" s="9" t="s">
        <v>143</v>
      </c>
      <c r="B78" s="47"/>
      <c r="C78" s="20">
        <v>16</v>
      </c>
      <c r="D78" s="18"/>
      <c r="E78" s="131">
        <v>646032220</v>
      </c>
      <c r="F78" s="14"/>
      <c r="G78" s="52">
        <v>5227189</v>
      </c>
      <c r="H78" s="39"/>
      <c r="I78" s="131">
        <v>642021326</v>
      </c>
      <c r="J78" s="39"/>
      <c r="K78" s="52">
        <v>5227189</v>
      </c>
    </row>
    <row r="79" spans="1:11" ht="21.15" customHeight="1">
      <c r="A79" s="9" t="s">
        <v>31</v>
      </c>
      <c r="B79" s="48"/>
      <c r="C79" s="50"/>
      <c r="E79" s="112">
        <v>77881458</v>
      </c>
      <c r="F79" s="32"/>
      <c r="G79" s="39">
        <v>63896338</v>
      </c>
      <c r="H79" s="39"/>
      <c r="I79" s="122">
        <v>65091103</v>
      </c>
      <c r="J79" s="39"/>
      <c r="K79" s="39">
        <v>58945999</v>
      </c>
    </row>
    <row r="80" spans="1:11" ht="21.15" customHeight="1">
      <c r="A80" s="9" t="s">
        <v>88</v>
      </c>
      <c r="B80" s="48"/>
      <c r="C80" s="50"/>
      <c r="E80" s="112"/>
      <c r="F80" s="32"/>
      <c r="I80" s="118"/>
    </row>
    <row r="81" spans="1:11" ht="21.15" customHeight="1">
      <c r="A81" s="9"/>
      <c r="B81" s="187" t="s">
        <v>89</v>
      </c>
      <c r="C81" s="50"/>
      <c r="E81" s="122">
        <v>19488000</v>
      </c>
      <c r="F81" s="32"/>
      <c r="G81" s="39">
        <v>19136000</v>
      </c>
      <c r="H81" s="39"/>
      <c r="I81" s="122">
        <v>19488000</v>
      </c>
      <c r="J81" s="39"/>
      <c r="K81" s="39">
        <v>19136000</v>
      </c>
    </row>
    <row r="82" spans="1:11" ht="21.15" customHeight="1">
      <c r="A82" s="9" t="s">
        <v>20</v>
      </c>
      <c r="B82" s="48"/>
      <c r="C82" s="20"/>
      <c r="E82" s="114">
        <v>82450425</v>
      </c>
      <c r="F82" s="32"/>
      <c r="G82" s="42">
        <v>66016053.68</v>
      </c>
      <c r="H82" s="39"/>
      <c r="I82" s="124">
        <v>82450425</v>
      </c>
      <c r="J82" s="39"/>
      <c r="K82" s="42">
        <v>66016053.68</v>
      </c>
    </row>
    <row r="83" spans="1:11" ht="6" customHeight="1">
      <c r="A83" s="17"/>
      <c r="B83" s="47"/>
      <c r="C83" s="18"/>
      <c r="D83" s="18"/>
      <c r="E83" s="127"/>
      <c r="F83" s="18"/>
      <c r="G83" s="18"/>
      <c r="H83" s="18"/>
      <c r="I83" s="127"/>
      <c r="J83" s="18"/>
      <c r="K83" s="18"/>
    </row>
    <row r="84" spans="1:11" ht="21.15" customHeight="1">
      <c r="A84" s="17" t="s">
        <v>21</v>
      </c>
      <c r="B84" s="47"/>
      <c r="C84" s="18"/>
      <c r="E84" s="114">
        <f>SUM(E78:E82)</f>
        <v>825852103</v>
      </c>
      <c r="F84" s="14"/>
      <c r="G84" s="43">
        <f>SUM(G78:G82)</f>
        <v>154275580.68000001</v>
      </c>
      <c r="H84" s="14"/>
      <c r="I84" s="114">
        <f>SUM(I78:I82)</f>
        <v>809050854</v>
      </c>
      <c r="J84" s="14"/>
      <c r="K84" s="43">
        <f>SUM(K78:K82)</f>
        <v>149325241.68000001</v>
      </c>
    </row>
    <row r="85" spans="1:11" ht="6" customHeight="1">
      <c r="A85" s="17"/>
      <c r="B85" s="47"/>
      <c r="C85" s="18"/>
      <c r="D85" s="18"/>
      <c r="E85" s="127"/>
      <c r="F85" s="18"/>
      <c r="G85" s="18"/>
      <c r="H85" s="18"/>
      <c r="I85" s="127"/>
      <c r="J85" s="18"/>
      <c r="K85" s="18"/>
    </row>
    <row r="86" spans="1:11" ht="21.15" customHeight="1">
      <c r="A86" s="17" t="s">
        <v>22</v>
      </c>
      <c r="B86" s="47"/>
      <c r="C86" s="18"/>
      <c r="E86" s="114">
        <f>E74+E84</f>
        <v>6525831225</v>
      </c>
      <c r="F86" s="14"/>
      <c r="G86" s="43">
        <f>G74+G84</f>
        <v>5783517250.6800003</v>
      </c>
      <c r="H86" s="14"/>
      <c r="I86" s="114">
        <f>I74+I84</f>
        <v>6446372254</v>
      </c>
      <c r="J86" s="14"/>
      <c r="K86" s="43">
        <f>K74+K84</f>
        <v>5796997871.6800003</v>
      </c>
    </row>
    <row r="87" spans="1:11" ht="21.15" customHeight="1">
      <c r="A87" s="17"/>
      <c r="B87" s="47"/>
      <c r="C87" s="18"/>
      <c r="E87" s="32"/>
      <c r="F87" s="14"/>
      <c r="G87" s="32"/>
      <c r="H87" s="14"/>
      <c r="I87" s="32"/>
      <c r="J87" s="14"/>
      <c r="K87" s="32"/>
    </row>
    <row r="88" spans="1:11" ht="21.15" customHeight="1">
      <c r="A88" s="17"/>
      <c r="B88" s="47"/>
      <c r="C88" s="18"/>
      <c r="E88" s="32"/>
      <c r="F88" s="14"/>
      <c r="G88" s="32"/>
      <c r="H88" s="14"/>
      <c r="I88" s="32"/>
      <c r="J88" s="14"/>
      <c r="K88" s="32"/>
    </row>
    <row r="89" spans="1:11" ht="21.15" customHeight="1">
      <c r="A89" s="17"/>
      <c r="B89" s="47"/>
      <c r="C89" s="18"/>
      <c r="E89" s="32"/>
      <c r="F89" s="14"/>
      <c r="G89" s="32"/>
      <c r="H89" s="14"/>
      <c r="I89" s="32"/>
      <c r="J89" s="14"/>
      <c r="K89" s="32"/>
    </row>
    <row r="90" spans="1:11" ht="21.15" customHeight="1">
      <c r="A90" s="17"/>
      <c r="B90" s="47"/>
      <c r="C90" s="18"/>
      <c r="E90" s="32"/>
      <c r="F90" s="14"/>
      <c r="G90" s="32"/>
      <c r="H90" s="14"/>
      <c r="I90" s="32"/>
      <c r="J90" s="14"/>
      <c r="K90" s="32"/>
    </row>
    <row r="91" spans="1:11" ht="18.75" customHeight="1">
      <c r="A91" s="17"/>
      <c r="B91" s="47"/>
      <c r="C91" s="18"/>
      <c r="E91" s="32"/>
      <c r="F91" s="14"/>
      <c r="G91" s="32"/>
      <c r="H91" s="14"/>
      <c r="I91" s="32"/>
      <c r="J91" s="14"/>
      <c r="K91" s="32"/>
    </row>
    <row r="92" spans="1:11" ht="18.75" customHeight="1">
      <c r="A92" s="17"/>
      <c r="B92" s="47"/>
      <c r="C92" s="18"/>
      <c r="E92" s="32"/>
      <c r="F92" s="14"/>
      <c r="G92" s="32"/>
      <c r="H92" s="14"/>
      <c r="I92" s="32"/>
      <c r="J92" s="14"/>
      <c r="K92" s="32"/>
    </row>
    <row r="93" spans="1:11" ht="18.75" customHeight="1">
      <c r="A93" s="17"/>
      <c r="B93" s="47"/>
      <c r="C93" s="18"/>
      <c r="E93" s="32"/>
      <c r="F93" s="14"/>
      <c r="G93" s="32"/>
      <c r="H93" s="14"/>
      <c r="I93" s="32"/>
      <c r="J93" s="14"/>
      <c r="K93" s="32"/>
    </row>
    <row r="94" spans="1:11" ht="7.5" customHeight="1">
      <c r="A94" s="17"/>
      <c r="B94" s="47"/>
      <c r="C94" s="18"/>
      <c r="E94" s="32"/>
      <c r="F94" s="14"/>
      <c r="G94" s="32"/>
      <c r="H94" s="14"/>
      <c r="I94" s="32"/>
      <c r="J94" s="14"/>
      <c r="K94" s="32"/>
    </row>
    <row r="95" spans="1:11" ht="21.9" customHeight="1">
      <c r="A95" s="53" t="str">
        <f>+A50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95" s="6"/>
      <c r="C95" s="6"/>
      <c r="D95" s="6"/>
      <c r="E95" s="8"/>
      <c r="F95" s="6"/>
      <c r="G95" s="8"/>
      <c r="H95" s="6"/>
      <c r="I95" s="8"/>
      <c r="J95" s="6"/>
      <c r="K95" s="8"/>
    </row>
    <row r="96" spans="1:11" ht="21.15" customHeight="1">
      <c r="A96" s="1" t="str">
        <f>A1</f>
        <v>บริษัท คอมเซเว่น จํากัด (มหาชน)</v>
      </c>
      <c r="B96" s="2"/>
      <c r="C96" s="3"/>
    </row>
    <row r="97" spans="1:11" ht="21.15" customHeight="1">
      <c r="A97" s="1" t="s">
        <v>1</v>
      </c>
      <c r="B97" s="2"/>
      <c r="C97" s="3"/>
    </row>
    <row r="98" spans="1:11" ht="21.15" customHeight="1">
      <c r="A98" s="5" t="str">
        <f>A3</f>
        <v>ณ วันที่ 30 กันยายน พ.ศ. 2563</v>
      </c>
      <c r="B98" s="6"/>
      <c r="C98" s="7"/>
      <c r="D98" s="6"/>
      <c r="E98" s="8"/>
      <c r="F98" s="6"/>
      <c r="G98" s="8"/>
      <c r="H98" s="6"/>
      <c r="I98" s="8"/>
      <c r="J98" s="6"/>
      <c r="K98" s="8"/>
    </row>
    <row r="99" spans="1:11" ht="20.399999999999999" customHeight="1">
      <c r="A99" s="9"/>
      <c r="B99" s="10"/>
    </row>
    <row r="100" spans="1:11" ht="20.100000000000001" customHeight="1">
      <c r="A100" s="9"/>
      <c r="B100" s="10"/>
      <c r="E100" s="267" t="s">
        <v>60</v>
      </c>
      <c r="F100" s="267"/>
      <c r="G100" s="267"/>
      <c r="H100" s="11"/>
      <c r="I100" s="267" t="s">
        <v>101</v>
      </c>
      <c r="J100" s="267"/>
      <c r="K100" s="267"/>
    </row>
    <row r="101" spans="1:11" ht="20.399999999999999" customHeight="1">
      <c r="A101" s="9"/>
      <c r="B101" s="10"/>
      <c r="E101" s="12" t="s">
        <v>53</v>
      </c>
      <c r="F101" s="13"/>
      <c r="G101" s="12" t="s">
        <v>54</v>
      </c>
      <c r="H101" s="11"/>
      <c r="I101" s="12" t="s">
        <v>53</v>
      </c>
      <c r="J101" s="13"/>
      <c r="K101" s="12" t="s">
        <v>54</v>
      </c>
    </row>
    <row r="102" spans="1:11" ht="20.100000000000001" customHeight="1">
      <c r="A102" s="9"/>
      <c r="B102" s="10"/>
      <c r="C102" s="54"/>
      <c r="D102" s="14"/>
      <c r="E102" s="194" t="s">
        <v>206</v>
      </c>
      <c r="F102" s="12"/>
      <c r="G102" s="12" t="s">
        <v>30</v>
      </c>
      <c r="H102" s="12"/>
      <c r="I102" s="194" t="s">
        <v>206</v>
      </c>
      <c r="J102" s="14"/>
      <c r="K102" s="12" t="s">
        <v>30</v>
      </c>
    </row>
    <row r="103" spans="1:11" ht="20.100000000000001" customHeight="1">
      <c r="A103" s="9"/>
      <c r="B103" s="10"/>
      <c r="C103" s="55"/>
      <c r="D103" s="14"/>
      <c r="E103" s="12" t="s">
        <v>137</v>
      </c>
      <c r="F103" s="12"/>
      <c r="G103" s="12" t="s">
        <v>126</v>
      </c>
      <c r="H103" s="12"/>
      <c r="I103" s="12" t="s">
        <v>137</v>
      </c>
      <c r="J103" s="12"/>
      <c r="K103" s="12" t="s">
        <v>126</v>
      </c>
    </row>
    <row r="104" spans="1:11" ht="20.100000000000001" customHeight="1">
      <c r="A104" s="9"/>
      <c r="B104" s="10"/>
      <c r="C104" s="56"/>
      <c r="D104" s="12"/>
      <c r="E104" s="16" t="s">
        <v>3</v>
      </c>
      <c r="F104" s="12"/>
      <c r="G104" s="16" t="s">
        <v>3</v>
      </c>
      <c r="H104" s="12"/>
      <c r="I104" s="16" t="s">
        <v>3</v>
      </c>
      <c r="J104" s="12"/>
      <c r="K104" s="16" t="s">
        <v>3</v>
      </c>
    </row>
    <row r="105" spans="1:11" ht="20.100000000000001" customHeight="1">
      <c r="A105" s="1" t="s">
        <v>138</v>
      </c>
      <c r="B105" s="3"/>
      <c r="C105" s="54"/>
      <c r="E105" s="118"/>
      <c r="I105" s="118"/>
    </row>
    <row r="106" spans="1:11" ht="5.0999999999999996" customHeight="1">
      <c r="A106" s="57"/>
      <c r="B106" s="3"/>
      <c r="C106" s="54"/>
      <c r="E106" s="118"/>
      <c r="I106" s="118"/>
    </row>
    <row r="107" spans="1:11" ht="20.100000000000001" customHeight="1">
      <c r="A107" s="265" t="s">
        <v>103</v>
      </c>
      <c r="B107" s="265"/>
      <c r="C107" s="58"/>
      <c r="D107" s="47"/>
      <c r="E107" s="132"/>
      <c r="F107" s="47"/>
      <c r="G107" s="47"/>
      <c r="H107" s="47"/>
      <c r="I107" s="132"/>
      <c r="J107" s="47"/>
      <c r="K107" s="47"/>
    </row>
    <row r="108" spans="1:11" ht="5.0999999999999996" customHeight="1">
      <c r="A108" s="186"/>
      <c r="B108" s="186"/>
      <c r="C108" s="47"/>
      <c r="D108" s="47"/>
      <c r="E108" s="132"/>
      <c r="F108" s="47"/>
      <c r="G108" s="47"/>
      <c r="H108" s="47"/>
      <c r="I108" s="132"/>
      <c r="J108" s="47"/>
      <c r="K108" s="47"/>
    </row>
    <row r="109" spans="1:11" ht="20.100000000000001" customHeight="1">
      <c r="A109" s="266" t="s">
        <v>34</v>
      </c>
      <c r="B109" s="266"/>
      <c r="C109" s="47"/>
      <c r="E109" s="132"/>
      <c r="F109" s="47"/>
      <c r="G109" s="47"/>
      <c r="H109" s="47"/>
      <c r="I109" s="132"/>
      <c r="J109" s="47"/>
      <c r="K109" s="47"/>
    </row>
    <row r="110" spans="1:11" ht="20.100000000000001" customHeight="1">
      <c r="B110" s="187" t="s">
        <v>35</v>
      </c>
      <c r="C110" s="47"/>
      <c r="E110" s="132"/>
      <c r="F110" s="47"/>
      <c r="G110" s="47"/>
      <c r="H110" s="47"/>
      <c r="I110" s="132"/>
      <c r="J110" s="47"/>
      <c r="K110" s="47"/>
    </row>
    <row r="111" spans="1:11" ht="20.100000000000001" customHeight="1">
      <c r="B111" s="187" t="s">
        <v>81</v>
      </c>
      <c r="C111" s="47"/>
      <c r="E111" s="132"/>
      <c r="F111" s="47"/>
      <c r="G111" s="47"/>
      <c r="H111" s="47"/>
      <c r="I111" s="132"/>
      <c r="J111" s="47"/>
      <c r="K111" s="47"/>
    </row>
    <row r="112" spans="1:11" ht="20.100000000000001" customHeight="1" thickBot="1">
      <c r="B112" s="187" t="s">
        <v>135</v>
      </c>
      <c r="C112" s="48"/>
      <c r="E112" s="133">
        <v>300000000</v>
      </c>
      <c r="F112" s="47"/>
      <c r="G112" s="60">
        <v>300000000</v>
      </c>
      <c r="H112" s="47"/>
      <c r="I112" s="133">
        <v>300000000</v>
      </c>
      <c r="J112" s="47"/>
      <c r="K112" s="60">
        <v>300000000</v>
      </c>
    </row>
    <row r="113" spans="1:11" ht="5.0999999999999996" customHeight="1" thickTop="1">
      <c r="A113" s="187"/>
      <c r="B113" s="187"/>
      <c r="C113" s="48"/>
      <c r="E113" s="134"/>
      <c r="F113" s="47"/>
      <c r="G113" s="61"/>
      <c r="H113" s="47"/>
      <c r="I113" s="134"/>
      <c r="J113" s="47"/>
      <c r="K113" s="61"/>
    </row>
    <row r="114" spans="1:11" ht="20.100000000000001" customHeight="1">
      <c r="B114" s="187" t="s">
        <v>36</v>
      </c>
      <c r="C114" s="47"/>
      <c r="E114" s="132"/>
      <c r="F114" s="47"/>
      <c r="G114" s="47"/>
      <c r="H114" s="47"/>
      <c r="I114" s="132"/>
      <c r="J114" s="47"/>
      <c r="K114" s="47"/>
    </row>
    <row r="115" spans="1:11" ht="20.100000000000001" customHeight="1">
      <c r="B115" s="187" t="s">
        <v>81</v>
      </c>
      <c r="C115" s="47"/>
      <c r="E115" s="132"/>
      <c r="F115" s="47"/>
      <c r="G115" s="47"/>
      <c r="H115" s="47"/>
      <c r="I115" s="132"/>
      <c r="J115" s="47"/>
      <c r="K115" s="47"/>
    </row>
    <row r="116" spans="1:11" ht="20.100000000000001" customHeight="1">
      <c r="B116" s="187" t="s">
        <v>136</v>
      </c>
      <c r="C116" s="48"/>
      <c r="E116" s="116">
        <v>300000000</v>
      </c>
      <c r="F116" s="47"/>
      <c r="G116" s="35">
        <v>300000000</v>
      </c>
      <c r="H116" s="62"/>
      <c r="I116" s="116">
        <v>300000000</v>
      </c>
      <c r="J116" s="62"/>
      <c r="K116" s="35">
        <v>300000000</v>
      </c>
    </row>
    <row r="117" spans="1:11" ht="20.100000000000001" customHeight="1">
      <c r="A117" s="185" t="s">
        <v>90</v>
      </c>
      <c r="B117" s="187"/>
      <c r="C117" s="48"/>
      <c r="E117" s="116">
        <f>+'9'!F35</f>
        <v>898760685</v>
      </c>
      <c r="F117" s="47"/>
      <c r="G117" s="35">
        <v>898760685</v>
      </c>
      <c r="H117" s="34"/>
      <c r="I117" s="116">
        <f>+'10'!G28</f>
        <v>898760685</v>
      </c>
      <c r="J117" s="34"/>
      <c r="K117" s="35">
        <v>898760685</v>
      </c>
    </row>
    <row r="118" spans="1:11" ht="20.100000000000001" customHeight="1">
      <c r="A118" s="185" t="s">
        <v>0</v>
      </c>
      <c r="B118" s="185"/>
      <c r="C118" s="47"/>
      <c r="E118" s="149"/>
      <c r="F118" s="47"/>
      <c r="G118" s="34"/>
      <c r="H118" s="34"/>
      <c r="I118" s="149"/>
      <c r="J118" s="34"/>
      <c r="K118" s="34"/>
    </row>
    <row r="119" spans="1:11" ht="20.100000000000001" customHeight="1">
      <c r="B119" s="185" t="s">
        <v>70</v>
      </c>
      <c r="C119" s="48"/>
      <c r="E119" s="116">
        <v>30000000</v>
      </c>
      <c r="F119" s="47"/>
      <c r="G119" s="35">
        <v>30000000</v>
      </c>
      <c r="H119" s="34"/>
      <c r="I119" s="116">
        <v>30000000</v>
      </c>
      <c r="J119" s="34"/>
      <c r="K119" s="35">
        <v>30000000</v>
      </c>
    </row>
    <row r="120" spans="1:11" ht="20.100000000000001" customHeight="1">
      <c r="B120" s="185" t="s">
        <v>37</v>
      </c>
      <c r="C120" s="48"/>
      <c r="E120" s="116">
        <v>2090979076</v>
      </c>
      <c r="F120" s="47"/>
      <c r="G120" s="35">
        <v>2145030523</v>
      </c>
      <c r="H120" s="34"/>
      <c r="I120" s="116">
        <v>1796740512</v>
      </c>
      <c r="J120" s="34"/>
      <c r="K120" s="35">
        <v>1853083617</v>
      </c>
    </row>
    <row r="121" spans="1:11" ht="20.100000000000001" customHeight="1">
      <c r="A121" s="185" t="s">
        <v>191</v>
      </c>
      <c r="B121" s="185"/>
      <c r="C121" s="47"/>
      <c r="E121" s="135">
        <v>-16243766</v>
      </c>
      <c r="F121" s="47"/>
      <c r="G121" s="51" t="s">
        <v>26</v>
      </c>
      <c r="H121" s="49"/>
      <c r="I121" s="130">
        <v>0</v>
      </c>
      <c r="J121" s="49"/>
      <c r="K121" s="51" t="s">
        <v>26</v>
      </c>
    </row>
    <row r="122" spans="1:11" ht="5.0999999999999996" customHeight="1">
      <c r="A122" s="187"/>
      <c r="B122" s="187"/>
      <c r="C122" s="47"/>
      <c r="E122" s="136"/>
      <c r="G122" s="63"/>
      <c r="H122" s="62"/>
      <c r="I122" s="139"/>
      <c r="J122" s="62"/>
      <c r="K122" s="63"/>
    </row>
    <row r="123" spans="1:11" ht="20.100000000000001" customHeight="1">
      <c r="A123" s="265" t="s">
        <v>146</v>
      </c>
      <c r="B123" s="265"/>
      <c r="C123" s="47"/>
      <c r="E123" s="119"/>
      <c r="G123" s="2"/>
      <c r="I123" s="119"/>
      <c r="K123" s="2"/>
    </row>
    <row r="124" spans="1:11" ht="20.100000000000001" customHeight="1">
      <c r="A124" s="186"/>
      <c r="B124" s="186" t="s">
        <v>147</v>
      </c>
      <c r="C124" s="47"/>
      <c r="E124" s="134">
        <f>SUM(E116:E121)</f>
        <v>3303495995</v>
      </c>
      <c r="G124" s="35">
        <f>SUM(G116:G121)</f>
        <v>3373791208</v>
      </c>
      <c r="H124" s="62"/>
      <c r="I124" s="116">
        <f>SUM(I116:I121)</f>
        <v>3025501197</v>
      </c>
      <c r="J124" s="62"/>
      <c r="K124" s="35">
        <f>SUM(K116:K121)</f>
        <v>3081844302</v>
      </c>
    </row>
    <row r="125" spans="1:11" ht="20.100000000000001" customHeight="1">
      <c r="A125" s="266" t="s">
        <v>38</v>
      </c>
      <c r="B125" s="266"/>
      <c r="C125" s="47"/>
      <c r="E125" s="124">
        <f>+'9'!N35</f>
        <v>680897</v>
      </c>
      <c r="F125" s="64"/>
      <c r="G125" s="42">
        <v>2365605</v>
      </c>
      <c r="H125" s="65"/>
      <c r="I125" s="140">
        <v>0</v>
      </c>
      <c r="J125" s="65"/>
      <c r="K125" s="66">
        <v>0</v>
      </c>
    </row>
    <row r="126" spans="1:11" ht="5.0999999999999996" customHeight="1">
      <c r="A126" s="187"/>
      <c r="B126" s="187"/>
      <c r="C126" s="47"/>
      <c r="E126" s="119"/>
      <c r="G126" s="2"/>
      <c r="I126" s="119"/>
      <c r="K126" s="2"/>
    </row>
    <row r="127" spans="1:11" ht="20.100000000000001" customHeight="1">
      <c r="A127" s="265" t="s">
        <v>104</v>
      </c>
      <c r="B127" s="265"/>
      <c r="C127" s="47"/>
      <c r="E127" s="137">
        <f>SUM(E124:E125)</f>
        <v>3304176892</v>
      </c>
      <c r="G127" s="8">
        <f>SUM(G124:G125)</f>
        <v>3376156813</v>
      </c>
      <c r="I127" s="137">
        <f>SUM(I124:I125)</f>
        <v>3025501197</v>
      </c>
      <c r="K127" s="8">
        <f>SUM(K124:K125)</f>
        <v>3081844302</v>
      </c>
    </row>
    <row r="128" spans="1:11" ht="5.0999999999999996" customHeight="1">
      <c r="A128" s="266"/>
      <c r="B128" s="266"/>
      <c r="C128" s="47"/>
      <c r="E128" s="118"/>
      <c r="I128" s="118"/>
      <c r="K128" s="2"/>
    </row>
    <row r="129" spans="1:11" ht="20.100000000000001" customHeight="1" thickBot="1">
      <c r="A129" s="265" t="s">
        <v>105</v>
      </c>
      <c r="B129" s="265"/>
      <c r="C129" s="47"/>
      <c r="E129" s="138">
        <f>SUM(E86,E127)</f>
        <v>9830008117</v>
      </c>
      <c r="G129" s="67">
        <f>SUM(G86,G127)</f>
        <v>9159674063.6800003</v>
      </c>
      <c r="I129" s="138">
        <f>SUM(I86,I127)</f>
        <v>9471873451</v>
      </c>
      <c r="K129" s="67">
        <f>SUM(K86,K127)</f>
        <v>8878842173.6800003</v>
      </c>
    </row>
    <row r="130" spans="1:11" ht="20.100000000000001" customHeight="1" thickTop="1">
      <c r="A130" s="186"/>
      <c r="B130" s="186"/>
      <c r="C130" s="47"/>
      <c r="E130" s="68"/>
      <c r="G130" s="68"/>
      <c r="I130" s="68"/>
      <c r="K130" s="54"/>
    </row>
    <row r="131" spans="1:11" ht="20.100000000000001" customHeight="1">
      <c r="A131" s="186"/>
      <c r="B131" s="186"/>
      <c r="C131" s="47"/>
      <c r="E131" s="54"/>
      <c r="G131" s="54"/>
      <c r="I131" s="54"/>
      <c r="K131" s="54"/>
    </row>
    <row r="132" spans="1:11" ht="20.100000000000001" customHeight="1">
      <c r="A132" s="186"/>
      <c r="B132" s="186"/>
      <c r="C132" s="47"/>
      <c r="E132" s="54"/>
      <c r="G132" s="54"/>
      <c r="I132" s="54"/>
      <c r="K132" s="54"/>
    </row>
    <row r="133" spans="1:11" ht="20.100000000000001" customHeight="1">
      <c r="A133" s="186"/>
      <c r="B133" s="186"/>
      <c r="C133" s="47"/>
      <c r="E133" s="54"/>
      <c r="G133" s="54"/>
      <c r="I133" s="54"/>
      <c r="K133" s="54"/>
    </row>
    <row r="134" spans="1:11" ht="20.100000000000001" customHeight="1">
      <c r="A134" s="186"/>
      <c r="B134" s="186"/>
      <c r="C134" s="47"/>
      <c r="E134" s="54"/>
      <c r="G134" s="54"/>
      <c r="I134" s="54"/>
      <c r="K134" s="54"/>
    </row>
    <row r="135" spans="1:11" ht="20.100000000000001" customHeight="1">
      <c r="A135" s="186"/>
      <c r="B135" s="186"/>
      <c r="C135" s="47"/>
      <c r="E135" s="54"/>
      <c r="G135" s="54"/>
      <c r="I135" s="54"/>
      <c r="K135" s="54"/>
    </row>
    <row r="136" spans="1:11" ht="21" customHeight="1">
      <c r="A136" s="186"/>
      <c r="B136" s="186"/>
      <c r="C136" s="47"/>
      <c r="E136" s="54"/>
      <c r="G136" s="54"/>
      <c r="I136" s="54"/>
      <c r="K136" s="54"/>
    </row>
    <row r="137" spans="1:11" ht="20.100000000000001" customHeight="1">
      <c r="A137" s="186"/>
      <c r="B137" s="186"/>
      <c r="C137" s="47"/>
      <c r="E137" s="54"/>
      <c r="G137" s="54"/>
      <c r="I137" s="54"/>
      <c r="K137" s="54"/>
    </row>
    <row r="138" spans="1:11" ht="20.25" customHeight="1">
      <c r="A138" s="186"/>
      <c r="B138" s="186"/>
      <c r="C138" s="47"/>
      <c r="E138" s="54"/>
      <c r="G138" s="54"/>
      <c r="I138" s="54"/>
      <c r="K138" s="54"/>
    </row>
    <row r="139" spans="1:11" ht="20.100000000000001" customHeight="1">
      <c r="A139" s="186"/>
      <c r="B139" s="186"/>
      <c r="C139" s="47"/>
      <c r="E139" s="54"/>
      <c r="G139" s="54"/>
      <c r="I139" s="54"/>
      <c r="K139" s="54"/>
    </row>
    <row r="140" spans="1:11" ht="20.25" customHeight="1">
      <c r="A140" s="264"/>
      <c r="B140" s="264"/>
      <c r="C140" s="264"/>
      <c r="D140" s="264"/>
      <c r="E140" s="264"/>
      <c r="F140" s="264"/>
      <c r="G140" s="264"/>
      <c r="H140" s="264"/>
      <c r="I140" s="264"/>
      <c r="J140" s="264"/>
      <c r="K140" s="264"/>
    </row>
    <row r="141" spans="1:11" ht="21.9" customHeight="1">
      <c r="A141" s="70" t="str">
        <f>A95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141" s="71"/>
      <c r="C141" s="6"/>
      <c r="D141" s="6"/>
      <c r="E141" s="8"/>
      <c r="F141" s="6"/>
      <c r="G141" s="8"/>
      <c r="H141" s="6"/>
      <c r="I141" s="8"/>
      <c r="J141" s="6"/>
      <c r="K141" s="8"/>
    </row>
    <row r="142" spans="1:11" ht="21.15" customHeight="1">
      <c r="A142" s="57"/>
      <c r="B142" s="185"/>
    </row>
  </sheetData>
  <mergeCells count="15">
    <mergeCell ref="A140:K140"/>
    <mergeCell ref="A129:B129"/>
    <mergeCell ref="A128:B128"/>
    <mergeCell ref="E5:G5"/>
    <mergeCell ref="I5:K5"/>
    <mergeCell ref="E55:G55"/>
    <mergeCell ref="E100:G100"/>
    <mergeCell ref="I55:K55"/>
    <mergeCell ref="A48:K48"/>
    <mergeCell ref="I100:K100"/>
    <mergeCell ref="A107:B107"/>
    <mergeCell ref="A109:B109"/>
    <mergeCell ref="A123:B123"/>
    <mergeCell ref="A125:B125"/>
    <mergeCell ref="A127:B127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8"/>
  <sheetViews>
    <sheetView topLeftCell="A13" zoomScaleNormal="100" zoomScaleSheetLayoutView="100" workbookViewId="0">
      <selection activeCell="F22" sqref="F22"/>
    </sheetView>
  </sheetViews>
  <sheetFormatPr defaultColWidth="9" defaultRowHeight="17.399999999999999"/>
  <cols>
    <col min="1" max="3" width="1.6640625" style="75" customWidth="1"/>
    <col min="4" max="5" width="1.33203125" style="75" customWidth="1"/>
    <col min="6" max="6" width="27" style="75" customWidth="1"/>
    <col min="7" max="7" width="6.5546875" style="75" customWidth="1"/>
    <col min="8" max="8" width="0.5546875" style="75" customWidth="1"/>
    <col min="9" max="9" width="12.6640625" style="75" customWidth="1"/>
    <col min="10" max="10" width="0.5546875" style="75" customWidth="1"/>
    <col min="11" max="11" width="12.6640625" style="75" customWidth="1"/>
    <col min="12" max="12" width="0.5546875" style="75" customWidth="1"/>
    <col min="13" max="13" width="12.6640625" style="85" customWidth="1"/>
    <col min="14" max="14" width="0.5546875" style="75" customWidth="1"/>
    <col min="15" max="15" width="12.6640625" style="85" customWidth="1"/>
    <col min="16" max="18" width="9" style="75"/>
    <col min="19" max="19" width="10" style="75" bestFit="1" customWidth="1"/>
    <col min="20" max="20" width="11.88671875" style="75" customWidth="1"/>
    <col min="21" max="16384" width="9" style="75"/>
  </cols>
  <sheetData>
    <row r="1" spans="1:15" ht="19.350000000000001" customHeight="1">
      <c r="A1" s="84" t="str">
        <f>'2-4'!A1</f>
        <v>บริษัท คอมเซเว่น จํากัด (มหาชน)</v>
      </c>
    </row>
    <row r="2" spans="1:15" ht="19.350000000000001" customHeight="1">
      <c r="A2" s="84" t="s">
        <v>55</v>
      </c>
    </row>
    <row r="3" spans="1:15" ht="19.350000000000001" customHeight="1">
      <c r="A3" s="210" t="s">
        <v>207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86"/>
      <c r="N3" s="95"/>
      <c r="O3" s="86"/>
    </row>
    <row r="4" spans="1:15" ht="18" customHeight="1">
      <c r="A4" s="74"/>
    </row>
    <row r="5" spans="1:15" ht="19.2" customHeight="1">
      <c r="A5" s="74"/>
      <c r="I5" s="268" t="s">
        <v>60</v>
      </c>
      <c r="J5" s="268"/>
      <c r="K5" s="268"/>
      <c r="L5" s="76"/>
      <c r="M5" s="268" t="s">
        <v>101</v>
      </c>
      <c r="N5" s="268"/>
      <c r="O5" s="268"/>
    </row>
    <row r="6" spans="1:15" ht="19.2" customHeight="1">
      <c r="A6" s="74"/>
      <c r="I6" s="77" t="s">
        <v>53</v>
      </c>
      <c r="K6" s="77" t="s">
        <v>53</v>
      </c>
      <c r="M6" s="77" t="s">
        <v>53</v>
      </c>
      <c r="O6" s="77" t="s">
        <v>53</v>
      </c>
    </row>
    <row r="7" spans="1:15" ht="19.2" customHeight="1">
      <c r="A7" s="74"/>
      <c r="G7" s="78"/>
      <c r="H7" s="79"/>
      <c r="I7" s="80" t="s">
        <v>137</v>
      </c>
      <c r="J7" s="80"/>
      <c r="K7" s="80" t="s">
        <v>126</v>
      </c>
      <c r="L7" s="80"/>
      <c r="M7" s="80" t="s">
        <v>137</v>
      </c>
      <c r="N7" s="80"/>
      <c r="O7" s="80" t="s">
        <v>126</v>
      </c>
    </row>
    <row r="8" spans="1:15" ht="19.2" customHeight="1">
      <c r="A8" s="74"/>
      <c r="G8" s="82"/>
      <c r="H8" s="79"/>
      <c r="I8" s="81" t="s">
        <v>3</v>
      </c>
      <c r="J8" s="79"/>
      <c r="K8" s="81" t="s">
        <v>3</v>
      </c>
      <c r="L8" s="79"/>
      <c r="M8" s="81" t="s">
        <v>3</v>
      </c>
      <c r="N8" s="79"/>
      <c r="O8" s="81" t="s">
        <v>3</v>
      </c>
    </row>
    <row r="9" spans="1:15" ht="3.75" customHeight="1">
      <c r="A9" s="74"/>
      <c r="G9" s="82"/>
      <c r="H9" s="79"/>
      <c r="I9" s="141"/>
      <c r="J9" s="79"/>
      <c r="K9" s="79"/>
      <c r="L9" s="79"/>
      <c r="M9" s="147"/>
      <c r="N9" s="79"/>
      <c r="O9" s="83"/>
    </row>
    <row r="10" spans="1:15" ht="19.2" customHeight="1">
      <c r="A10" s="84" t="s">
        <v>71</v>
      </c>
      <c r="G10" s="78"/>
      <c r="I10" s="142"/>
      <c r="K10" s="85"/>
      <c r="M10" s="142"/>
    </row>
    <row r="11" spans="1:15" ht="6" customHeight="1">
      <c r="A11" s="74"/>
      <c r="G11" s="82"/>
      <c r="H11" s="79"/>
      <c r="I11" s="141"/>
      <c r="J11" s="79"/>
      <c r="K11" s="79"/>
      <c r="L11" s="79"/>
      <c r="M11" s="147"/>
      <c r="N11" s="79"/>
      <c r="O11" s="83"/>
    </row>
    <row r="12" spans="1:15" ht="19.2" customHeight="1">
      <c r="A12" s="74" t="s">
        <v>49</v>
      </c>
      <c r="G12" s="78"/>
      <c r="I12" s="142">
        <v>8974016468</v>
      </c>
      <c r="K12" s="198">
        <v>7617233253.6499996</v>
      </c>
      <c r="L12" s="197"/>
      <c r="M12" s="204">
        <v>8703753707</v>
      </c>
      <c r="O12" s="198">
        <v>7458661093</v>
      </c>
    </row>
    <row r="13" spans="1:15" ht="19.2" customHeight="1">
      <c r="A13" s="74" t="s">
        <v>134</v>
      </c>
      <c r="G13" s="78"/>
      <c r="I13" s="144">
        <v>9872237</v>
      </c>
      <c r="J13" s="78"/>
      <c r="K13" s="198">
        <v>8028118.3499999996</v>
      </c>
      <c r="L13" s="197"/>
      <c r="M13" s="204">
        <v>197694659</v>
      </c>
      <c r="O13" s="198">
        <v>10300236.35</v>
      </c>
    </row>
    <row r="14" spans="1:15" s="74" customFormat="1">
      <c r="A14" s="74" t="s">
        <v>116</v>
      </c>
      <c r="I14" s="143">
        <v>24629251</v>
      </c>
      <c r="J14" s="78"/>
      <c r="K14" s="200">
        <v>9954754</v>
      </c>
      <c r="L14" s="197"/>
      <c r="M14" s="206" t="s">
        <v>26</v>
      </c>
      <c r="N14" s="75"/>
      <c r="O14" s="200" t="s">
        <v>26</v>
      </c>
    </row>
    <row r="15" spans="1:15" ht="6" customHeight="1">
      <c r="A15" s="74"/>
      <c r="G15" s="82"/>
      <c r="H15" s="79"/>
      <c r="I15" s="141"/>
      <c r="J15" s="79"/>
      <c r="K15" s="79"/>
      <c r="L15" s="79"/>
      <c r="M15" s="141"/>
      <c r="N15" s="79"/>
      <c r="O15" s="79"/>
    </row>
    <row r="16" spans="1:15" ht="19.2" customHeight="1">
      <c r="A16" s="84" t="s">
        <v>72</v>
      </c>
      <c r="G16" s="78"/>
      <c r="I16" s="143">
        <f>SUM(I12:I15)</f>
        <v>9008517956</v>
      </c>
      <c r="J16" s="78"/>
      <c r="K16" s="86">
        <f>SUM(K12:K15)</f>
        <v>7635216126</v>
      </c>
      <c r="L16" s="78"/>
      <c r="M16" s="143">
        <f>SUM(M12:M15)</f>
        <v>8901448366</v>
      </c>
      <c r="N16" s="78"/>
      <c r="O16" s="86">
        <f>SUM(O12:O15)</f>
        <v>7468961329.3500004</v>
      </c>
    </row>
    <row r="17" spans="1:15" ht="19.2" customHeight="1">
      <c r="A17" s="84"/>
      <c r="G17" s="78"/>
      <c r="I17" s="144"/>
      <c r="K17" s="87"/>
      <c r="M17" s="144"/>
      <c r="O17" s="87"/>
    </row>
    <row r="18" spans="1:15" ht="19.2" customHeight="1">
      <c r="A18" s="84" t="s">
        <v>73</v>
      </c>
      <c r="G18" s="78"/>
      <c r="I18" s="142"/>
      <c r="K18" s="85"/>
      <c r="M18" s="142"/>
    </row>
    <row r="19" spans="1:15" ht="6" customHeight="1">
      <c r="A19" s="74"/>
      <c r="G19" s="82"/>
      <c r="H19" s="79"/>
      <c r="I19" s="141"/>
      <c r="J19" s="79"/>
      <c r="K19" s="79"/>
      <c r="L19" s="79"/>
      <c r="M19" s="141"/>
      <c r="N19" s="79"/>
      <c r="O19" s="79"/>
    </row>
    <row r="20" spans="1:15" ht="19.2" customHeight="1">
      <c r="A20" s="74" t="s">
        <v>23</v>
      </c>
      <c r="G20" s="78"/>
      <c r="I20" s="144">
        <v>-7832782298</v>
      </c>
      <c r="J20" s="85"/>
      <c r="K20" s="198">
        <v>-6550016122</v>
      </c>
      <c r="L20" s="198"/>
      <c r="M20" s="142">
        <v>-7637592150</v>
      </c>
      <c r="N20" s="85"/>
      <c r="O20" s="198">
        <v>-6454641884</v>
      </c>
    </row>
    <row r="21" spans="1:15" s="78" customFormat="1" ht="19.2" customHeight="1">
      <c r="A21" s="88" t="s">
        <v>27</v>
      </c>
      <c r="G21" s="89"/>
      <c r="I21" s="144">
        <v>-570058466</v>
      </c>
      <c r="K21" s="198">
        <v>-593529611.75999999</v>
      </c>
      <c r="L21" s="197"/>
      <c r="M21" s="142">
        <v>-583164095</v>
      </c>
      <c r="N21" s="75"/>
      <c r="O21" s="198">
        <v>-592986814</v>
      </c>
    </row>
    <row r="22" spans="1:15" s="78" customFormat="1" ht="19.2" customHeight="1">
      <c r="A22" s="88" t="s">
        <v>28</v>
      </c>
      <c r="G22" s="89"/>
      <c r="I22" s="144">
        <v>-144632811</v>
      </c>
      <c r="K22" s="198">
        <v>-124773279.24000001</v>
      </c>
      <c r="L22" s="197"/>
      <c r="M22" s="142">
        <v>-128390245</v>
      </c>
      <c r="N22" s="75"/>
      <c r="O22" s="198">
        <v>-116647889</v>
      </c>
    </row>
    <row r="23" spans="1:15" s="74" customFormat="1">
      <c r="A23" s="74" t="s">
        <v>172</v>
      </c>
      <c r="I23" s="143">
        <v>-751658</v>
      </c>
      <c r="J23" s="78"/>
      <c r="K23" s="200">
        <v>168181</v>
      </c>
      <c r="L23" s="197"/>
      <c r="M23" s="206">
        <v>-757375</v>
      </c>
      <c r="N23" s="75"/>
      <c r="O23" s="207">
        <v>167211</v>
      </c>
    </row>
    <row r="24" spans="1:15" ht="6" customHeight="1">
      <c r="A24" s="74"/>
      <c r="G24" s="82"/>
      <c r="H24" s="79"/>
      <c r="I24" s="141"/>
      <c r="J24" s="79"/>
      <c r="K24" s="79"/>
      <c r="L24" s="79"/>
      <c r="M24" s="141"/>
      <c r="N24" s="79"/>
      <c r="O24" s="79"/>
    </row>
    <row r="25" spans="1:15" ht="19.2" customHeight="1">
      <c r="A25" s="84" t="s">
        <v>74</v>
      </c>
      <c r="G25" s="78"/>
      <c r="I25" s="143">
        <f>SUM(I20:I24)</f>
        <v>-8548225233</v>
      </c>
      <c r="J25" s="78"/>
      <c r="K25" s="86">
        <f>SUM(K20:K24)</f>
        <v>-7268150832</v>
      </c>
      <c r="L25" s="78"/>
      <c r="M25" s="143">
        <f>SUM(M20:M24)</f>
        <v>-8349903865</v>
      </c>
      <c r="N25" s="78"/>
      <c r="O25" s="86">
        <f>SUM(O20:O24)</f>
        <v>-7164109376</v>
      </c>
    </row>
    <row r="26" spans="1:15" ht="19.2" customHeight="1">
      <c r="A26" s="84"/>
      <c r="G26" s="78"/>
      <c r="I26" s="144"/>
      <c r="J26" s="78"/>
      <c r="K26" s="87"/>
      <c r="L26" s="78"/>
      <c r="M26" s="144"/>
      <c r="N26" s="78"/>
      <c r="O26" s="87"/>
    </row>
    <row r="27" spans="1:15" ht="19.2" customHeight="1">
      <c r="A27" s="84" t="s">
        <v>91</v>
      </c>
      <c r="G27" s="78"/>
      <c r="I27" s="144">
        <f>SUM(I16,I25)</f>
        <v>460292723</v>
      </c>
      <c r="J27" s="78"/>
      <c r="K27" s="87">
        <f>SUM(K16,K25)</f>
        <v>367065294</v>
      </c>
      <c r="L27" s="78"/>
      <c r="M27" s="144">
        <f>SUM(M16,M25)</f>
        <v>551544501</v>
      </c>
      <c r="N27" s="78"/>
      <c r="O27" s="87">
        <f>SUM(O16,O25)</f>
        <v>304851953.35000038</v>
      </c>
    </row>
    <row r="28" spans="1:15" ht="19.2" customHeight="1">
      <c r="A28" s="74" t="s">
        <v>24</v>
      </c>
      <c r="G28" s="78"/>
      <c r="I28" s="143">
        <v>-12116219</v>
      </c>
      <c r="K28" s="200">
        <v>-13455896</v>
      </c>
      <c r="L28" s="197"/>
      <c r="M28" s="143">
        <v>-12368287</v>
      </c>
      <c r="O28" s="211">
        <v>-14071066</v>
      </c>
    </row>
    <row r="29" spans="1:15" ht="6" customHeight="1">
      <c r="A29" s="84"/>
      <c r="G29" s="78"/>
      <c r="I29" s="144"/>
      <c r="K29" s="87"/>
      <c r="M29" s="144"/>
      <c r="O29" s="87"/>
    </row>
    <row r="30" spans="1:15" ht="19.2" customHeight="1">
      <c r="A30" s="84" t="s">
        <v>92</v>
      </c>
      <c r="G30" s="90"/>
      <c r="I30" s="144">
        <f>SUM(I27:I28)</f>
        <v>448176504</v>
      </c>
      <c r="K30" s="87">
        <f>SUM(K27:K28)</f>
        <v>353609398</v>
      </c>
      <c r="M30" s="144">
        <f>SUM(M27:M28)</f>
        <v>539176214</v>
      </c>
      <c r="O30" s="87">
        <f>SUM(O27:O28)</f>
        <v>290780887.35000038</v>
      </c>
    </row>
    <row r="31" spans="1:15" ht="19.2" customHeight="1">
      <c r="A31" s="74" t="s">
        <v>82</v>
      </c>
      <c r="G31" s="91"/>
      <c r="I31" s="145">
        <v>-78562656</v>
      </c>
      <c r="J31" s="78"/>
      <c r="K31" s="199">
        <v>-67134689</v>
      </c>
      <c r="L31" s="197"/>
      <c r="M31" s="145">
        <v>-66865301</v>
      </c>
      <c r="O31" s="212">
        <v>-56282962</v>
      </c>
    </row>
    <row r="32" spans="1:15" ht="6" customHeight="1">
      <c r="A32" s="84"/>
      <c r="G32" s="78"/>
      <c r="I32" s="144"/>
      <c r="J32" s="78"/>
      <c r="K32" s="87"/>
      <c r="L32" s="78"/>
      <c r="M32" s="144"/>
      <c r="N32" s="78"/>
      <c r="O32" s="87"/>
    </row>
    <row r="33" spans="1:15" ht="19.350000000000001" customHeight="1">
      <c r="A33" s="84" t="s">
        <v>83</v>
      </c>
      <c r="I33" s="144">
        <f>SUM(I30:I31)</f>
        <v>369613848</v>
      </c>
      <c r="J33" s="78"/>
      <c r="K33" s="87">
        <f>SUM(K30:K31)</f>
        <v>286474709</v>
      </c>
      <c r="L33" s="78"/>
      <c r="M33" s="144">
        <f>SUM(M30:M31)</f>
        <v>472310913</v>
      </c>
      <c r="N33" s="78"/>
      <c r="O33" s="87">
        <f>SUM(O30:O31)</f>
        <v>234497925.35000038</v>
      </c>
    </row>
    <row r="34" spans="1:15" ht="6" customHeight="1">
      <c r="A34" s="84"/>
      <c r="G34" s="78"/>
      <c r="I34" s="144"/>
      <c r="J34" s="78"/>
      <c r="K34" s="87"/>
      <c r="L34" s="78"/>
      <c r="M34" s="144"/>
      <c r="N34" s="78"/>
      <c r="O34" s="87"/>
    </row>
    <row r="35" spans="1:15" ht="19.350000000000001" customHeight="1">
      <c r="A35" s="84" t="s">
        <v>173</v>
      </c>
      <c r="G35" s="78"/>
      <c r="I35" s="144"/>
      <c r="J35" s="78"/>
      <c r="K35" s="87"/>
      <c r="L35" s="78"/>
      <c r="M35" s="144"/>
      <c r="N35" s="78"/>
      <c r="O35" s="87"/>
    </row>
    <row r="36" spans="1:15" ht="19.350000000000001" customHeight="1">
      <c r="A36" s="74" t="s">
        <v>174</v>
      </c>
      <c r="G36" s="78"/>
      <c r="I36" s="159"/>
      <c r="J36" s="161"/>
      <c r="K36" s="160"/>
      <c r="L36" s="161"/>
      <c r="M36" s="159"/>
      <c r="N36" s="161"/>
      <c r="O36" s="160"/>
    </row>
    <row r="37" spans="1:15" ht="19.350000000000001" customHeight="1">
      <c r="A37" s="92"/>
      <c r="B37" s="92" t="s">
        <v>175</v>
      </c>
      <c r="C37" s="92"/>
      <c r="D37" s="92"/>
      <c r="E37" s="92"/>
      <c r="F37" s="92"/>
      <c r="G37" s="78"/>
      <c r="I37" s="159">
        <v>0</v>
      </c>
      <c r="J37" s="161"/>
      <c r="K37" s="160">
        <v>0</v>
      </c>
      <c r="L37" s="161"/>
      <c r="M37" s="159">
        <v>0</v>
      </c>
      <c r="N37" s="161"/>
      <c r="O37" s="160">
        <v>0</v>
      </c>
    </row>
    <row r="38" spans="1:15" ht="19.350000000000001" customHeight="1">
      <c r="A38" s="92"/>
      <c r="B38" s="92" t="s">
        <v>176</v>
      </c>
      <c r="C38" s="92"/>
      <c r="D38" s="92"/>
      <c r="E38" s="92"/>
      <c r="F38" s="92"/>
      <c r="G38" s="78"/>
      <c r="I38" s="159"/>
      <c r="J38" s="161"/>
      <c r="K38" s="160"/>
      <c r="L38" s="161"/>
      <c r="M38" s="159"/>
      <c r="N38" s="161"/>
      <c r="O38" s="160"/>
    </row>
    <row r="39" spans="1:15" ht="19.350000000000001" customHeight="1">
      <c r="A39" s="92"/>
      <c r="B39" s="92"/>
      <c r="C39" s="92" t="s">
        <v>177</v>
      </c>
      <c r="D39" s="92"/>
      <c r="E39" s="92"/>
      <c r="F39" s="92"/>
      <c r="G39" s="78"/>
      <c r="I39" s="159">
        <v>0</v>
      </c>
      <c r="J39" s="161"/>
      <c r="K39" s="160">
        <v>0</v>
      </c>
      <c r="L39" s="161"/>
      <c r="M39" s="159">
        <v>0</v>
      </c>
      <c r="N39" s="161"/>
      <c r="O39" s="160">
        <v>0</v>
      </c>
    </row>
    <row r="40" spans="1:15" ht="19.350000000000001" customHeight="1">
      <c r="A40" s="74" t="s">
        <v>204</v>
      </c>
      <c r="G40" s="78"/>
      <c r="I40" s="159"/>
      <c r="J40" s="161"/>
      <c r="K40" s="160"/>
      <c r="L40" s="161"/>
      <c r="M40" s="159"/>
      <c r="N40" s="161"/>
      <c r="O40" s="160"/>
    </row>
    <row r="41" spans="1:15" ht="19.350000000000001" customHeight="1">
      <c r="A41" s="92"/>
      <c r="B41" s="92" t="s">
        <v>187</v>
      </c>
      <c r="C41" s="92"/>
      <c r="D41" s="92"/>
      <c r="E41" s="92"/>
      <c r="F41" s="92"/>
      <c r="G41" s="78"/>
      <c r="I41" s="156">
        <v>1291088</v>
      </c>
      <c r="J41" s="161"/>
      <c r="K41" s="158">
        <v>0</v>
      </c>
      <c r="L41" s="161"/>
      <c r="M41" s="156">
        <v>0</v>
      </c>
      <c r="N41" s="161"/>
      <c r="O41" s="158">
        <v>0</v>
      </c>
    </row>
    <row r="42" spans="1:15" ht="6" customHeight="1">
      <c r="A42" s="84"/>
      <c r="G42" s="78"/>
      <c r="I42" s="144"/>
      <c r="J42" s="78"/>
      <c r="K42" s="87"/>
      <c r="L42" s="78"/>
      <c r="M42" s="173"/>
      <c r="N42" s="78"/>
      <c r="O42" s="87"/>
    </row>
    <row r="43" spans="1:15" ht="19.2" customHeight="1">
      <c r="A43" s="84" t="s">
        <v>157</v>
      </c>
      <c r="I43" s="143">
        <f>SUM(I37:I41)</f>
        <v>1291088</v>
      </c>
      <c r="K43" s="158">
        <f>SUM(K37:K41)</f>
        <v>0</v>
      </c>
      <c r="M43" s="156">
        <v>0</v>
      </c>
      <c r="O43" s="158">
        <f>SUM(O37:O41)</f>
        <v>0</v>
      </c>
    </row>
    <row r="44" spans="1:15" ht="6" customHeight="1">
      <c r="A44" s="84"/>
      <c r="I44" s="144"/>
      <c r="K44" s="87"/>
      <c r="M44" s="144"/>
      <c r="O44" s="87"/>
    </row>
    <row r="45" spans="1:15" ht="19.2" customHeight="1" thickBot="1">
      <c r="A45" s="84" t="s">
        <v>158</v>
      </c>
      <c r="I45" s="146">
        <f>SUM(I33,I43)</f>
        <v>370904936</v>
      </c>
      <c r="K45" s="195">
        <f>SUM(K33,K43)</f>
        <v>286474709</v>
      </c>
      <c r="M45" s="146">
        <f>SUM(M33,M43)</f>
        <v>472310913</v>
      </c>
      <c r="O45" s="195">
        <f>SUM(O33,O43)</f>
        <v>234497925.35000038</v>
      </c>
    </row>
    <row r="46" spans="1:15" ht="19.2" customHeight="1" thickTop="1">
      <c r="A46" s="84"/>
      <c r="I46" s="87"/>
      <c r="K46" s="87"/>
      <c r="M46" s="87"/>
      <c r="O46" s="87"/>
    </row>
    <row r="47" spans="1:15" ht="19.2" customHeight="1">
      <c r="A47" s="84"/>
      <c r="I47" s="87"/>
      <c r="K47" s="87"/>
      <c r="M47" s="87"/>
      <c r="O47" s="87"/>
    </row>
    <row r="48" spans="1:15" ht="19.2" customHeight="1">
      <c r="A48" s="84"/>
      <c r="I48" s="87"/>
      <c r="K48" s="87"/>
      <c r="M48" s="87"/>
      <c r="O48" s="87"/>
    </row>
    <row r="49" spans="1:15" ht="15.75" customHeight="1">
      <c r="A49" s="84"/>
      <c r="I49" s="87"/>
      <c r="K49" s="87"/>
      <c r="M49" s="87"/>
      <c r="O49" s="87"/>
    </row>
    <row r="50" spans="1:15" ht="18" customHeight="1">
      <c r="A50" s="84"/>
      <c r="I50" s="87"/>
      <c r="J50" s="78"/>
      <c r="K50" s="87"/>
      <c r="L50" s="78"/>
      <c r="M50" s="87"/>
      <c r="N50" s="78"/>
      <c r="O50" s="87"/>
    </row>
    <row r="51" spans="1:15" ht="21.9" customHeight="1">
      <c r="A51" s="93" t="str">
        <f>'2-4'!A50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51" s="93"/>
      <c r="C51" s="93"/>
      <c r="D51" s="93"/>
      <c r="E51" s="93"/>
      <c r="F51" s="93"/>
      <c r="G51" s="93"/>
      <c r="H51" s="93"/>
      <c r="I51" s="93"/>
      <c r="J51" s="93"/>
      <c r="K51" s="93"/>
      <c r="L51" s="93"/>
      <c r="M51" s="93"/>
      <c r="N51" s="93"/>
      <c r="O51" s="93"/>
    </row>
    <row r="52" spans="1:15" s="84" customFormat="1" ht="19.350000000000001" customHeight="1">
      <c r="A52" s="84" t="str">
        <f>A1</f>
        <v>บริษัท คอมเซเว่น จํากัด (มหาชน)</v>
      </c>
    </row>
    <row r="53" spans="1:15" ht="19.350000000000001" customHeight="1">
      <c r="A53" s="84" t="s">
        <v>55</v>
      </c>
    </row>
    <row r="54" spans="1:15" ht="19.350000000000001" customHeight="1">
      <c r="A54" s="94" t="str">
        <f>A3</f>
        <v>สำหรับงวดสามเดือนสิ้นสุดวันที่ 30 กันยายน พ.ศ. 2563</v>
      </c>
      <c r="B54" s="95"/>
      <c r="C54" s="95"/>
      <c r="D54" s="95"/>
      <c r="E54" s="95"/>
      <c r="F54" s="95"/>
      <c r="G54" s="95"/>
      <c r="H54" s="95"/>
      <c r="I54" s="95"/>
      <c r="J54" s="95"/>
      <c r="K54" s="95"/>
      <c r="L54" s="95"/>
      <c r="M54" s="86"/>
      <c r="N54" s="95"/>
      <c r="O54" s="86"/>
    </row>
    <row r="55" spans="1:15" ht="18" customHeight="1">
      <c r="A55" s="74"/>
    </row>
    <row r="56" spans="1:15" ht="19.2" customHeight="1">
      <c r="A56" s="74"/>
      <c r="I56" s="268" t="s">
        <v>60</v>
      </c>
      <c r="J56" s="268"/>
      <c r="K56" s="268"/>
      <c r="L56" s="76"/>
      <c r="M56" s="268" t="s">
        <v>101</v>
      </c>
      <c r="N56" s="268"/>
      <c r="O56" s="268"/>
    </row>
    <row r="57" spans="1:15" ht="19.2" customHeight="1">
      <c r="A57" s="74"/>
      <c r="I57" s="77" t="s">
        <v>53</v>
      </c>
      <c r="K57" s="77" t="s">
        <v>53</v>
      </c>
      <c r="M57" s="77" t="s">
        <v>53</v>
      </c>
      <c r="O57" s="77" t="s">
        <v>53</v>
      </c>
    </row>
    <row r="58" spans="1:15" ht="19.2" customHeight="1">
      <c r="A58" s="74"/>
      <c r="G58" s="78"/>
      <c r="H58" s="79"/>
      <c r="I58" s="80" t="s">
        <v>137</v>
      </c>
      <c r="J58" s="80"/>
      <c r="K58" s="80" t="s">
        <v>126</v>
      </c>
      <c r="L58" s="80"/>
      <c r="M58" s="80" t="s">
        <v>137</v>
      </c>
      <c r="N58" s="80"/>
      <c r="O58" s="80" t="s">
        <v>126</v>
      </c>
    </row>
    <row r="59" spans="1:15" ht="19.2" customHeight="1">
      <c r="A59" s="74"/>
      <c r="G59" s="78"/>
      <c r="H59" s="79"/>
      <c r="I59" s="81" t="s">
        <v>3</v>
      </c>
      <c r="J59" s="79"/>
      <c r="K59" s="81" t="s">
        <v>3</v>
      </c>
      <c r="L59" s="79"/>
      <c r="M59" s="81" t="s">
        <v>3</v>
      </c>
      <c r="N59" s="79"/>
      <c r="O59" s="81" t="s">
        <v>3</v>
      </c>
    </row>
    <row r="60" spans="1:15" ht="19.2" customHeight="1">
      <c r="I60" s="165"/>
      <c r="J60" s="153"/>
      <c r="K60" s="153"/>
      <c r="L60" s="153"/>
      <c r="M60" s="154"/>
      <c r="N60" s="153"/>
      <c r="O60" s="155"/>
    </row>
    <row r="61" spans="1:15" ht="19.2" customHeight="1">
      <c r="A61" s="96" t="s">
        <v>76</v>
      </c>
      <c r="I61" s="154"/>
      <c r="J61" s="153"/>
      <c r="K61" s="155"/>
      <c r="L61" s="153"/>
      <c r="M61" s="154"/>
      <c r="N61" s="153"/>
      <c r="O61" s="155"/>
    </row>
    <row r="62" spans="1:15" ht="6" customHeight="1">
      <c r="A62" s="84"/>
      <c r="G62" s="78"/>
      <c r="I62" s="159"/>
      <c r="J62" s="161"/>
      <c r="K62" s="160"/>
      <c r="L62" s="161"/>
      <c r="M62" s="159"/>
      <c r="N62" s="153"/>
      <c r="O62" s="160"/>
    </row>
    <row r="63" spans="1:15" ht="19.2" customHeight="1">
      <c r="A63" s="74" t="s">
        <v>111</v>
      </c>
      <c r="I63" s="154">
        <f>+I66-I64</f>
        <v>372287597</v>
      </c>
      <c r="J63" s="153"/>
      <c r="K63" s="155">
        <v>286988343</v>
      </c>
      <c r="L63" s="153"/>
      <c r="M63" s="154">
        <f>+M45</f>
        <v>472310913</v>
      </c>
      <c r="N63" s="153"/>
      <c r="O63" s="155">
        <v>234497925.35000038</v>
      </c>
    </row>
    <row r="64" spans="1:15" ht="19.2" customHeight="1">
      <c r="A64" s="74" t="s">
        <v>57</v>
      </c>
      <c r="I64" s="156">
        <v>-2673749</v>
      </c>
      <c r="J64" s="153"/>
      <c r="K64" s="158">
        <v>-513634</v>
      </c>
      <c r="L64" s="153"/>
      <c r="M64" s="157">
        <v>0</v>
      </c>
      <c r="N64" s="166"/>
      <c r="O64" s="158" t="s">
        <v>26</v>
      </c>
    </row>
    <row r="65" spans="1:15" ht="6" customHeight="1">
      <c r="A65" s="96"/>
      <c r="I65" s="154"/>
      <c r="J65" s="153"/>
      <c r="K65" s="155"/>
      <c r="L65" s="153"/>
      <c r="M65" s="154"/>
      <c r="N65" s="153"/>
      <c r="O65" s="155"/>
    </row>
    <row r="66" spans="1:15" ht="19.2" customHeight="1" thickBot="1">
      <c r="A66" s="151"/>
      <c r="I66" s="162">
        <f>+I33</f>
        <v>369613848</v>
      </c>
      <c r="J66" s="153"/>
      <c r="K66" s="163">
        <f>SUM(K63:K65)</f>
        <v>286474709</v>
      </c>
      <c r="L66" s="153"/>
      <c r="M66" s="162">
        <f>SUM(M63:M64)</f>
        <v>472310913</v>
      </c>
      <c r="N66" s="153"/>
      <c r="O66" s="163">
        <f>SUM(O63:O64)</f>
        <v>234497925.35000038</v>
      </c>
    </row>
    <row r="67" spans="1:15" ht="19.2" customHeight="1" thickTop="1">
      <c r="A67" s="151"/>
      <c r="I67" s="159"/>
      <c r="J67" s="153"/>
      <c r="K67" s="160"/>
      <c r="L67" s="153"/>
      <c r="M67" s="159"/>
      <c r="N67" s="153"/>
      <c r="O67" s="160"/>
    </row>
    <row r="68" spans="1:15" ht="19.2" customHeight="1">
      <c r="A68" s="84" t="s">
        <v>56</v>
      </c>
      <c r="I68" s="154"/>
      <c r="J68" s="153"/>
      <c r="K68" s="155"/>
      <c r="L68" s="153"/>
      <c r="M68" s="154"/>
      <c r="N68" s="153"/>
      <c r="O68" s="155"/>
    </row>
    <row r="69" spans="1:15" ht="6" customHeight="1">
      <c r="A69" s="96"/>
      <c r="I69" s="154"/>
      <c r="J69" s="153"/>
      <c r="K69" s="155"/>
      <c r="L69" s="153"/>
      <c r="M69" s="154"/>
      <c r="N69" s="153"/>
      <c r="O69" s="155"/>
    </row>
    <row r="70" spans="1:15" ht="19.2" customHeight="1">
      <c r="A70" s="74" t="s">
        <v>111</v>
      </c>
      <c r="I70" s="154">
        <f>+I73-I71</f>
        <v>373578685</v>
      </c>
      <c r="J70" s="153"/>
      <c r="K70" s="198">
        <f>K63</f>
        <v>286988343</v>
      </c>
      <c r="L70" s="197"/>
      <c r="M70" s="142">
        <f>+M45</f>
        <v>472310913</v>
      </c>
      <c r="O70" s="198">
        <f>O63</f>
        <v>234497925.35000038</v>
      </c>
    </row>
    <row r="71" spans="1:15" ht="19.2" customHeight="1">
      <c r="A71" s="74" t="s">
        <v>57</v>
      </c>
      <c r="I71" s="156">
        <f>+I64</f>
        <v>-2673749</v>
      </c>
      <c r="J71" s="153"/>
      <c r="K71" s="200">
        <v>-513634</v>
      </c>
      <c r="L71" s="197"/>
      <c r="M71" s="157">
        <v>0</v>
      </c>
      <c r="O71" s="200" t="s">
        <v>26</v>
      </c>
    </row>
    <row r="72" spans="1:15" ht="6" customHeight="1">
      <c r="A72" s="96"/>
      <c r="I72" s="154"/>
      <c r="J72" s="153"/>
      <c r="K72" s="155"/>
      <c r="L72" s="153"/>
      <c r="M72" s="154"/>
      <c r="N72" s="153"/>
      <c r="O72" s="155"/>
    </row>
    <row r="73" spans="1:15" ht="19.2" customHeight="1" thickBot="1">
      <c r="A73" s="151"/>
      <c r="I73" s="162">
        <f>+I45</f>
        <v>370904936</v>
      </c>
      <c r="J73" s="153"/>
      <c r="K73" s="163">
        <f>SUM(K70:K72)</f>
        <v>286474709</v>
      </c>
      <c r="L73" s="153"/>
      <c r="M73" s="162">
        <f>SUM(M70:M71)</f>
        <v>472310913</v>
      </c>
      <c r="N73" s="153"/>
      <c r="O73" s="163">
        <f>SUM(O70:O71)</f>
        <v>234497925.35000038</v>
      </c>
    </row>
    <row r="74" spans="1:15" ht="19.2" customHeight="1" thickTop="1">
      <c r="A74" s="151"/>
      <c r="I74" s="144"/>
      <c r="K74" s="87"/>
      <c r="M74" s="144"/>
      <c r="O74" s="87"/>
    </row>
    <row r="75" spans="1:15" ht="19.2" customHeight="1">
      <c r="A75" s="151"/>
      <c r="I75" s="144"/>
      <c r="K75" s="87"/>
      <c r="M75" s="144"/>
      <c r="O75" s="87"/>
    </row>
    <row r="76" spans="1:15" ht="19.2" customHeight="1">
      <c r="A76" s="84" t="s">
        <v>58</v>
      </c>
      <c r="I76" s="142"/>
      <c r="K76" s="85"/>
      <c r="M76" s="142"/>
    </row>
    <row r="77" spans="1:15" ht="6" customHeight="1">
      <c r="A77" s="96"/>
      <c r="I77" s="142"/>
      <c r="K77" s="85"/>
      <c r="M77" s="142"/>
    </row>
    <row r="78" spans="1:15" ht="19.2" customHeight="1">
      <c r="A78" s="96" t="s">
        <v>59</v>
      </c>
      <c r="B78" s="74" t="s">
        <v>75</v>
      </c>
      <c r="I78" s="148">
        <f>+I63/1200000000</f>
        <v>0.31023966416666665</v>
      </c>
      <c r="J78" s="97"/>
      <c r="K78" s="98">
        <f>+K63/1200000000</f>
        <v>0.23915695249999999</v>
      </c>
      <c r="L78" s="97"/>
      <c r="M78" s="148">
        <f>+M63/1200000000</f>
        <v>0.39359242750000001</v>
      </c>
      <c r="N78" s="97"/>
      <c r="O78" s="98">
        <f>+O63/1200000000</f>
        <v>0.19541493779166699</v>
      </c>
    </row>
    <row r="79" spans="1:15" ht="19.350000000000001" customHeight="1"/>
    <row r="80" spans="1:15" ht="19.350000000000001" customHeight="1"/>
    <row r="81" ht="19.350000000000001" customHeight="1"/>
    <row r="82" ht="19.350000000000001" customHeight="1"/>
    <row r="83" ht="19.350000000000001" customHeight="1"/>
    <row r="84" ht="19.350000000000001" customHeight="1"/>
    <row r="85" ht="19.350000000000001" customHeight="1"/>
    <row r="86" ht="19.350000000000001" customHeight="1"/>
    <row r="87" ht="19.350000000000001" customHeight="1"/>
    <row r="88" ht="19.350000000000001" customHeight="1"/>
    <row r="89" ht="19.350000000000001" customHeight="1"/>
    <row r="90" ht="19.350000000000001" customHeight="1"/>
    <row r="91" ht="19.350000000000001" customHeight="1"/>
    <row r="92" ht="19.350000000000001" customHeight="1"/>
    <row r="93" ht="19.350000000000001" customHeight="1"/>
    <row r="94" ht="19.350000000000001" customHeight="1"/>
    <row r="95" ht="19.350000000000001" customHeight="1"/>
    <row r="96" ht="19.350000000000001" customHeight="1"/>
    <row r="97" spans="1:15" ht="19.5" customHeight="1"/>
    <row r="98" spans="1:15" ht="21.9" customHeight="1">
      <c r="A98" s="191" t="str">
        <f>A51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86"/>
      <c r="N98" s="95"/>
      <c r="O98" s="86"/>
    </row>
  </sheetData>
  <mergeCells count="4">
    <mergeCell ref="M5:O5"/>
    <mergeCell ref="I5:K5"/>
    <mergeCell ref="I56:K56"/>
    <mergeCell ref="M56:O5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03DE0-4100-4ECA-83CA-EF3FDA19E628}">
  <dimension ref="A1:O97"/>
  <sheetViews>
    <sheetView zoomScaleNormal="100" zoomScaleSheetLayoutView="100" workbookViewId="0">
      <selection activeCell="F11" sqref="F11"/>
    </sheetView>
  </sheetViews>
  <sheetFormatPr defaultColWidth="9" defaultRowHeight="17.399999999999999"/>
  <cols>
    <col min="1" max="3" width="1.6640625" style="75" customWidth="1"/>
    <col min="4" max="5" width="1.33203125" style="75" customWidth="1"/>
    <col min="6" max="6" width="27.44140625" style="75" customWidth="1"/>
    <col min="7" max="7" width="7.109375" style="75" customWidth="1"/>
    <col min="8" max="8" width="0.5546875" style="75" customWidth="1"/>
    <col min="9" max="9" width="12.44140625" style="153" customWidth="1"/>
    <col min="10" max="10" width="0.5546875" style="153" customWidth="1"/>
    <col min="11" max="11" width="12.33203125" style="153" customWidth="1"/>
    <col min="12" max="12" width="0.5546875" style="153" customWidth="1"/>
    <col min="13" max="13" width="12.33203125" style="155" customWidth="1"/>
    <col min="14" max="14" width="0.5546875" style="153" customWidth="1"/>
    <col min="15" max="15" width="12.6640625" style="155" customWidth="1"/>
    <col min="16" max="16384" width="9" style="75"/>
  </cols>
  <sheetData>
    <row r="1" spans="1:15" ht="19.350000000000001" customHeight="1">
      <c r="A1" s="84" t="str">
        <f>'2-4'!A1</f>
        <v>บริษัท คอมเซเว่น จํากัด (มหาชน)</v>
      </c>
    </row>
    <row r="2" spans="1:15" ht="19.350000000000001" customHeight="1">
      <c r="A2" s="84" t="s">
        <v>55</v>
      </c>
    </row>
    <row r="3" spans="1:15" ht="19.350000000000001" customHeight="1">
      <c r="A3" s="201" t="s">
        <v>210</v>
      </c>
      <c r="B3" s="95"/>
      <c r="C3" s="95"/>
      <c r="D3" s="95"/>
      <c r="E3" s="95"/>
      <c r="F3" s="95"/>
      <c r="G3" s="95"/>
      <c r="H3" s="95"/>
      <c r="I3" s="164"/>
      <c r="J3" s="164"/>
      <c r="K3" s="164"/>
      <c r="L3" s="164"/>
      <c r="M3" s="158"/>
      <c r="N3" s="164"/>
      <c r="O3" s="158"/>
    </row>
    <row r="4" spans="1:15" ht="18" customHeight="1">
      <c r="A4" s="74"/>
    </row>
    <row r="5" spans="1:15" ht="19.2" customHeight="1">
      <c r="A5" s="74"/>
      <c r="I5" s="269" t="s">
        <v>60</v>
      </c>
      <c r="J5" s="269"/>
      <c r="K5" s="269"/>
      <c r="L5" s="152"/>
      <c r="M5" s="269" t="s">
        <v>101</v>
      </c>
      <c r="N5" s="269"/>
      <c r="O5" s="269"/>
    </row>
    <row r="6" spans="1:15" ht="19.2" customHeight="1">
      <c r="A6" s="74"/>
      <c r="I6" s="176" t="s">
        <v>53</v>
      </c>
      <c r="K6" s="176" t="s">
        <v>53</v>
      </c>
      <c r="M6" s="176" t="s">
        <v>53</v>
      </c>
      <c r="O6" s="176" t="s">
        <v>53</v>
      </c>
    </row>
    <row r="7" spans="1:15" ht="19.2" customHeight="1">
      <c r="A7" s="74"/>
      <c r="G7" s="78"/>
      <c r="H7" s="79"/>
      <c r="I7" s="177" t="s">
        <v>137</v>
      </c>
      <c r="J7" s="177"/>
      <c r="K7" s="177" t="s">
        <v>126</v>
      </c>
      <c r="L7" s="177"/>
      <c r="M7" s="177" t="s">
        <v>137</v>
      </c>
      <c r="N7" s="177"/>
      <c r="O7" s="177" t="s">
        <v>126</v>
      </c>
    </row>
    <row r="8" spans="1:15" ht="19.2" customHeight="1">
      <c r="A8" s="74"/>
      <c r="G8" s="209" t="s">
        <v>2</v>
      </c>
      <c r="H8" s="79"/>
      <c r="I8" s="178" t="s">
        <v>3</v>
      </c>
      <c r="J8" s="179"/>
      <c r="K8" s="178" t="s">
        <v>3</v>
      </c>
      <c r="L8" s="179"/>
      <c r="M8" s="178" t="s">
        <v>3</v>
      </c>
      <c r="N8" s="179"/>
      <c r="O8" s="178" t="s">
        <v>3</v>
      </c>
    </row>
    <row r="9" spans="1:15" ht="6" customHeight="1">
      <c r="A9" s="74"/>
      <c r="G9" s="82"/>
      <c r="H9" s="79"/>
      <c r="I9" s="180"/>
      <c r="J9" s="179"/>
      <c r="K9" s="179"/>
      <c r="L9" s="179"/>
      <c r="M9" s="181"/>
      <c r="N9" s="179"/>
      <c r="O9" s="182"/>
    </row>
    <row r="10" spans="1:15" ht="19.2" customHeight="1">
      <c r="A10" s="84" t="s">
        <v>71</v>
      </c>
      <c r="G10" s="78"/>
      <c r="I10" s="154"/>
      <c r="K10" s="155"/>
      <c r="M10" s="154"/>
    </row>
    <row r="11" spans="1:15" ht="6" customHeight="1">
      <c r="A11" s="74"/>
      <c r="G11" s="82"/>
      <c r="H11" s="79"/>
      <c r="I11" s="180"/>
      <c r="J11" s="179"/>
      <c r="K11" s="179"/>
      <c r="L11" s="179"/>
      <c r="M11" s="181"/>
      <c r="N11" s="179"/>
      <c r="O11" s="182"/>
    </row>
    <row r="12" spans="1:15" ht="19.2" customHeight="1">
      <c r="A12" s="74" t="s">
        <v>49</v>
      </c>
      <c r="G12" s="78"/>
      <c r="I12" s="154">
        <v>24862096050</v>
      </c>
      <c r="K12" s="202">
        <v>22995676956</v>
      </c>
      <c r="L12" s="203"/>
      <c r="M12" s="144">
        <v>24193999929</v>
      </c>
      <c r="N12" s="78"/>
      <c r="O12" s="202">
        <v>22514310678</v>
      </c>
    </row>
    <row r="13" spans="1:15" ht="19.2" customHeight="1">
      <c r="A13" s="74" t="s">
        <v>134</v>
      </c>
      <c r="G13" s="262">
        <v>18.100000000000001</v>
      </c>
      <c r="I13" s="154">
        <v>35204224</v>
      </c>
      <c r="K13" s="202">
        <v>23038317</v>
      </c>
      <c r="L13" s="203"/>
      <c r="M13" s="144">
        <v>253785461</v>
      </c>
      <c r="N13" s="78"/>
      <c r="O13" s="202">
        <v>62423175</v>
      </c>
    </row>
    <row r="14" spans="1:15" ht="19.2" customHeight="1">
      <c r="A14" s="205" t="s">
        <v>116</v>
      </c>
      <c r="G14" s="78">
        <v>10</v>
      </c>
      <c r="I14" s="156">
        <v>80546378</v>
      </c>
      <c r="J14" s="197"/>
      <c r="K14" s="200">
        <v>21750578</v>
      </c>
      <c r="L14" s="197"/>
      <c r="M14" s="208" t="s">
        <v>26</v>
      </c>
      <c r="N14" s="197"/>
      <c r="O14" s="207" t="s">
        <v>26</v>
      </c>
    </row>
    <row r="15" spans="1:15" ht="6" customHeight="1">
      <c r="A15" s="74"/>
      <c r="G15" s="82"/>
      <c r="H15" s="79"/>
      <c r="I15" s="180"/>
      <c r="J15" s="179"/>
      <c r="K15" s="179"/>
      <c r="L15" s="179"/>
      <c r="M15" s="180"/>
      <c r="N15" s="179"/>
      <c r="O15" s="179"/>
    </row>
    <row r="16" spans="1:15" ht="19.2" customHeight="1">
      <c r="A16" s="84" t="s">
        <v>72</v>
      </c>
      <c r="G16" s="78"/>
      <c r="I16" s="156">
        <f>SUM(I12:I15)</f>
        <v>24977846652</v>
      </c>
      <c r="K16" s="158">
        <f>SUM(K12:K15)</f>
        <v>23040465851</v>
      </c>
      <c r="M16" s="156">
        <f>SUM(M12:M15)</f>
        <v>24447785390</v>
      </c>
      <c r="O16" s="158">
        <f>SUM(O12:O15)</f>
        <v>22576733853</v>
      </c>
    </row>
    <row r="17" spans="1:15" ht="19.2" customHeight="1">
      <c r="A17" s="84"/>
      <c r="G17" s="78"/>
      <c r="I17" s="159"/>
      <c r="K17" s="160"/>
      <c r="M17" s="159"/>
      <c r="O17" s="160"/>
    </row>
    <row r="18" spans="1:15" ht="19.2" customHeight="1">
      <c r="A18" s="84" t="s">
        <v>73</v>
      </c>
      <c r="G18" s="78"/>
      <c r="I18" s="154"/>
      <c r="K18" s="155"/>
      <c r="M18" s="154"/>
    </row>
    <row r="19" spans="1:15" ht="6" customHeight="1">
      <c r="A19" s="74"/>
      <c r="G19" s="82"/>
      <c r="H19" s="79"/>
      <c r="I19" s="180"/>
      <c r="J19" s="179"/>
      <c r="K19" s="179"/>
      <c r="L19" s="179"/>
      <c r="M19" s="180"/>
      <c r="N19" s="179"/>
      <c r="O19" s="179"/>
    </row>
    <row r="20" spans="1:15" ht="19.2" customHeight="1">
      <c r="A20" s="74" t="s">
        <v>23</v>
      </c>
      <c r="G20" s="78"/>
      <c r="I20" s="204">
        <v>-21652106461</v>
      </c>
      <c r="J20" s="198"/>
      <c r="K20" s="198">
        <v>-19857956429</v>
      </c>
      <c r="L20" s="198"/>
      <c r="M20" s="142">
        <v>-21183750791</v>
      </c>
      <c r="N20" s="85"/>
      <c r="O20" s="198">
        <v>-19560519306</v>
      </c>
    </row>
    <row r="21" spans="1:15" s="78" customFormat="1" ht="19.2" customHeight="1">
      <c r="A21" s="88" t="s">
        <v>27</v>
      </c>
      <c r="G21" s="89"/>
      <c r="I21" s="204">
        <v>-1676984335</v>
      </c>
      <c r="J21" s="197"/>
      <c r="K21" s="198">
        <v>-1730353421</v>
      </c>
      <c r="L21" s="197"/>
      <c r="M21" s="142">
        <v>-1681442845</v>
      </c>
      <c r="N21" s="75"/>
      <c r="O21" s="198">
        <v>-1731925244</v>
      </c>
    </row>
    <row r="22" spans="1:15" s="78" customFormat="1" ht="19.2" customHeight="1">
      <c r="A22" s="88" t="s">
        <v>28</v>
      </c>
      <c r="G22" s="89"/>
      <c r="I22" s="204">
        <v>-466015654</v>
      </c>
      <c r="J22" s="197"/>
      <c r="K22" s="198">
        <v>-384330740</v>
      </c>
      <c r="L22" s="197"/>
      <c r="M22" s="142">
        <v>-425624191</v>
      </c>
      <c r="N22" s="75"/>
      <c r="O22" s="198">
        <v>-353647629</v>
      </c>
    </row>
    <row r="23" spans="1:15" ht="19.2" customHeight="1">
      <c r="A23" s="74" t="s">
        <v>172</v>
      </c>
      <c r="G23" s="78"/>
      <c r="I23" s="156">
        <v>615913</v>
      </c>
      <c r="J23" s="161"/>
      <c r="K23" s="200">
        <v>-708896</v>
      </c>
      <c r="L23" s="203"/>
      <c r="M23" s="143">
        <v>806487</v>
      </c>
      <c r="N23" s="78"/>
      <c r="O23" s="200">
        <v>-195118</v>
      </c>
    </row>
    <row r="24" spans="1:15" ht="6" customHeight="1">
      <c r="A24" s="74"/>
      <c r="G24" s="82"/>
      <c r="H24" s="79"/>
      <c r="I24" s="180"/>
      <c r="J24" s="179"/>
      <c r="K24" s="179"/>
      <c r="L24" s="179"/>
      <c r="M24" s="180"/>
      <c r="N24" s="179"/>
      <c r="O24" s="179"/>
    </row>
    <row r="25" spans="1:15" ht="19.2" customHeight="1">
      <c r="A25" s="84" t="s">
        <v>74</v>
      </c>
      <c r="G25" s="78"/>
      <c r="I25" s="156">
        <f>SUM(I20:I24)</f>
        <v>-23794490537</v>
      </c>
      <c r="J25" s="161"/>
      <c r="K25" s="158">
        <f>SUM(K20:K24)</f>
        <v>-21973349486</v>
      </c>
      <c r="L25" s="161"/>
      <c r="M25" s="156">
        <f>SUM(M20:M24)</f>
        <v>-23290011340</v>
      </c>
      <c r="N25" s="161"/>
      <c r="O25" s="158">
        <f>SUM(O20:O24)</f>
        <v>-21646287297</v>
      </c>
    </row>
    <row r="26" spans="1:15" ht="19.2" customHeight="1">
      <c r="A26" s="84"/>
      <c r="G26" s="78"/>
      <c r="I26" s="159"/>
      <c r="J26" s="161"/>
      <c r="K26" s="160"/>
      <c r="L26" s="161"/>
      <c r="M26" s="159"/>
      <c r="N26" s="161"/>
      <c r="O26" s="160"/>
    </row>
    <row r="27" spans="1:15" ht="19.2" customHeight="1">
      <c r="A27" s="84" t="s">
        <v>91</v>
      </c>
      <c r="G27" s="78"/>
      <c r="I27" s="159">
        <f>SUM(I16,I25)</f>
        <v>1183356115</v>
      </c>
      <c r="J27" s="161"/>
      <c r="K27" s="160">
        <f>SUM(K16,K25)</f>
        <v>1067116365</v>
      </c>
      <c r="L27" s="161"/>
      <c r="M27" s="159">
        <f>SUM(M16,M25)</f>
        <v>1157774050</v>
      </c>
      <c r="N27" s="161"/>
      <c r="O27" s="160">
        <f>SUM(O16,O25)</f>
        <v>930446556</v>
      </c>
    </row>
    <row r="28" spans="1:15" ht="19.2" customHeight="1">
      <c r="A28" s="74" t="s">
        <v>24</v>
      </c>
      <c r="G28" s="78"/>
      <c r="I28" s="156">
        <v>-43095275</v>
      </c>
      <c r="K28" s="200">
        <v>-41826969</v>
      </c>
      <c r="L28" s="197"/>
      <c r="M28" s="143">
        <v>-44206819</v>
      </c>
      <c r="N28" s="75"/>
      <c r="O28" s="200">
        <v>-43118138</v>
      </c>
    </row>
    <row r="29" spans="1:15" ht="6" customHeight="1">
      <c r="A29" s="84"/>
      <c r="G29" s="78"/>
      <c r="I29" s="159"/>
      <c r="K29" s="160"/>
      <c r="M29" s="159"/>
      <c r="O29" s="160"/>
    </row>
    <row r="30" spans="1:15" ht="19.2" customHeight="1">
      <c r="A30" s="84" t="s">
        <v>92</v>
      </c>
      <c r="G30" s="90"/>
      <c r="I30" s="159">
        <f>SUM(I27:I28)</f>
        <v>1140260840</v>
      </c>
      <c r="K30" s="160">
        <f>SUM(K27:K28)</f>
        <v>1025289396</v>
      </c>
      <c r="M30" s="159">
        <f>SUM(M27:M28)</f>
        <v>1113567231</v>
      </c>
      <c r="O30" s="160">
        <f>SUM(O27:O28)</f>
        <v>887328418</v>
      </c>
    </row>
    <row r="31" spans="1:15" ht="19.2" customHeight="1">
      <c r="A31" s="74" t="s">
        <v>82</v>
      </c>
      <c r="G31" s="91"/>
      <c r="I31" s="157">
        <v>-212299764</v>
      </c>
      <c r="J31" s="161"/>
      <c r="K31" s="199">
        <v>-195214990</v>
      </c>
      <c r="L31" s="197"/>
      <c r="M31" s="145">
        <v>-181178782</v>
      </c>
      <c r="N31" s="75"/>
      <c r="O31" s="200">
        <v>-168470934</v>
      </c>
    </row>
    <row r="32" spans="1:15" ht="6" customHeight="1">
      <c r="A32" s="84"/>
      <c r="G32" s="78"/>
      <c r="I32" s="159"/>
      <c r="J32" s="161"/>
      <c r="K32" s="160"/>
      <c r="L32" s="161"/>
      <c r="M32" s="159"/>
      <c r="N32" s="161"/>
      <c r="O32" s="160"/>
    </row>
    <row r="33" spans="1:15" ht="19.2" customHeight="1">
      <c r="A33" s="84" t="s">
        <v>83</v>
      </c>
      <c r="I33" s="159">
        <f>SUM(I30:I31)</f>
        <v>927961076</v>
      </c>
      <c r="J33" s="161"/>
      <c r="K33" s="160">
        <f>SUM(K30:K31)</f>
        <v>830074406</v>
      </c>
      <c r="L33" s="161"/>
      <c r="M33" s="159">
        <f>SUM(M30:M31)</f>
        <v>932388449</v>
      </c>
      <c r="N33" s="161"/>
      <c r="O33" s="160">
        <f>SUM(O30:O31)</f>
        <v>718857484</v>
      </c>
    </row>
    <row r="34" spans="1:15" ht="6" customHeight="1">
      <c r="A34" s="84"/>
      <c r="G34" s="78"/>
      <c r="I34" s="159"/>
      <c r="J34" s="161"/>
      <c r="K34" s="160"/>
      <c r="L34" s="161"/>
      <c r="M34" s="159"/>
      <c r="N34" s="161"/>
      <c r="O34" s="160"/>
    </row>
    <row r="35" spans="1:15" ht="19.350000000000001" customHeight="1">
      <c r="A35" s="84" t="s">
        <v>173</v>
      </c>
      <c r="G35" s="78"/>
      <c r="I35" s="159"/>
      <c r="J35" s="161"/>
      <c r="K35" s="160"/>
      <c r="L35" s="161"/>
      <c r="M35" s="159"/>
      <c r="N35" s="161"/>
      <c r="O35" s="160"/>
    </row>
    <row r="36" spans="1:15" ht="19.350000000000001" customHeight="1">
      <c r="A36" s="74" t="s">
        <v>174</v>
      </c>
      <c r="G36" s="78"/>
      <c r="I36" s="159"/>
      <c r="J36" s="161"/>
      <c r="K36" s="160"/>
      <c r="L36" s="161"/>
      <c r="M36" s="159"/>
      <c r="N36" s="161"/>
      <c r="O36" s="160"/>
    </row>
    <row r="37" spans="1:15" ht="19.350000000000001" customHeight="1">
      <c r="A37" s="92"/>
      <c r="B37" s="92" t="s">
        <v>175</v>
      </c>
      <c r="C37" s="92"/>
      <c r="D37" s="92"/>
      <c r="E37" s="92"/>
      <c r="F37" s="92"/>
      <c r="G37" s="78"/>
      <c r="I37" s="159">
        <v>0</v>
      </c>
      <c r="J37" s="161"/>
      <c r="K37" s="160">
        <v>-4359000</v>
      </c>
      <c r="L37" s="161"/>
      <c r="M37" s="159">
        <v>0</v>
      </c>
      <c r="N37" s="161"/>
      <c r="O37" s="160">
        <v>-4646936</v>
      </c>
    </row>
    <row r="38" spans="1:15" ht="19.350000000000001" customHeight="1">
      <c r="A38" s="92"/>
      <c r="B38" s="92" t="s">
        <v>176</v>
      </c>
      <c r="C38" s="92"/>
      <c r="D38" s="92"/>
      <c r="E38" s="92"/>
      <c r="F38" s="92"/>
      <c r="G38" s="78"/>
      <c r="I38" s="159"/>
      <c r="J38" s="161"/>
      <c r="K38" s="160"/>
      <c r="L38" s="161"/>
      <c r="M38" s="159"/>
      <c r="N38" s="161"/>
      <c r="O38" s="160"/>
    </row>
    <row r="39" spans="1:15" ht="19.350000000000001" customHeight="1">
      <c r="A39" s="92"/>
      <c r="B39" s="92"/>
      <c r="C39" s="92" t="s">
        <v>177</v>
      </c>
      <c r="D39" s="92"/>
      <c r="E39" s="92"/>
      <c r="F39" s="92"/>
      <c r="G39" s="78"/>
      <c r="I39" s="159">
        <v>0</v>
      </c>
      <c r="J39" s="161" t="s">
        <v>218</v>
      </c>
      <c r="K39" s="160">
        <v>871800</v>
      </c>
      <c r="L39" s="161"/>
      <c r="M39" s="159">
        <v>0</v>
      </c>
      <c r="N39" s="161"/>
      <c r="O39" s="160">
        <v>929387</v>
      </c>
    </row>
    <row r="40" spans="1:15" ht="19.350000000000001" customHeight="1">
      <c r="A40" s="74" t="s">
        <v>204</v>
      </c>
      <c r="G40" s="78"/>
      <c r="I40" s="159"/>
      <c r="J40" s="161"/>
      <c r="K40" s="160"/>
      <c r="L40" s="161"/>
      <c r="M40" s="159"/>
      <c r="N40" s="161"/>
      <c r="O40" s="160"/>
    </row>
    <row r="41" spans="1:15" ht="19.350000000000001" customHeight="1">
      <c r="A41" s="92"/>
      <c r="B41" s="92" t="s">
        <v>187</v>
      </c>
      <c r="C41" s="92"/>
      <c r="D41" s="92"/>
      <c r="E41" s="92"/>
      <c r="F41" s="92"/>
      <c r="G41" s="78"/>
      <c r="I41" s="156">
        <v>-16243766</v>
      </c>
      <c r="J41" s="161"/>
      <c r="K41" s="158">
        <v>0</v>
      </c>
      <c r="L41" s="161"/>
      <c r="M41" s="156">
        <v>0</v>
      </c>
      <c r="N41" s="161"/>
      <c r="O41" s="158">
        <v>0</v>
      </c>
    </row>
    <row r="42" spans="1:15" ht="6" customHeight="1">
      <c r="A42" s="84"/>
      <c r="G42" s="78"/>
      <c r="I42" s="159"/>
      <c r="J42" s="161"/>
      <c r="K42" s="160"/>
      <c r="L42" s="161"/>
      <c r="M42" s="159"/>
      <c r="N42" s="161"/>
      <c r="O42" s="160"/>
    </row>
    <row r="43" spans="1:15" ht="19.350000000000001" customHeight="1">
      <c r="A43" s="84" t="s">
        <v>157</v>
      </c>
      <c r="G43" s="78"/>
      <c r="I43" s="156">
        <f>SUM(I37:I41)</f>
        <v>-16243766</v>
      </c>
      <c r="J43" s="161"/>
      <c r="K43" s="158">
        <f>SUM(K37:K41)</f>
        <v>-3487200</v>
      </c>
      <c r="L43" s="161"/>
      <c r="M43" s="156">
        <f>SUM(M37:M41)</f>
        <v>0</v>
      </c>
      <c r="N43" s="161"/>
      <c r="O43" s="158">
        <f>SUM(O37:O41)</f>
        <v>-3717549</v>
      </c>
    </row>
    <row r="44" spans="1:15" ht="6" customHeight="1">
      <c r="A44" s="84"/>
      <c r="G44" s="78"/>
      <c r="I44" s="159"/>
      <c r="J44" s="161"/>
      <c r="K44" s="160"/>
      <c r="L44" s="161"/>
      <c r="M44" s="159"/>
      <c r="N44" s="161"/>
      <c r="O44" s="160"/>
    </row>
    <row r="45" spans="1:15" ht="19.2" customHeight="1" thickBot="1">
      <c r="A45" s="84" t="s">
        <v>158</v>
      </c>
      <c r="I45" s="162">
        <f>I33+I43</f>
        <v>911717310</v>
      </c>
      <c r="K45" s="163">
        <f>K33+K43</f>
        <v>826587206</v>
      </c>
      <c r="M45" s="162">
        <f>M33+M43</f>
        <v>932388449</v>
      </c>
      <c r="O45" s="163">
        <f>O33+O43</f>
        <v>715139935</v>
      </c>
    </row>
    <row r="46" spans="1:15" ht="21" customHeight="1" thickTop="1">
      <c r="A46" s="84"/>
      <c r="I46" s="160"/>
      <c r="J46" s="161"/>
      <c r="K46" s="160"/>
      <c r="L46" s="161"/>
      <c r="M46" s="160"/>
      <c r="N46" s="161"/>
      <c r="O46" s="160"/>
    </row>
    <row r="47" spans="1:15" ht="21" customHeight="1">
      <c r="A47" s="84"/>
      <c r="I47" s="160"/>
      <c r="J47" s="161"/>
      <c r="K47" s="160"/>
      <c r="L47" s="161"/>
      <c r="M47" s="160"/>
      <c r="N47" s="161"/>
      <c r="O47" s="160"/>
    </row>
    <row r="48" spans="1:15" ht="21" customHeight="1">
      <c r="A48" s="84"/>
      <c r="I48" s="160"/>
      <c r="J48" s="161"/>
      <c r="K48" s="160"/>
      <c r="L48" s="161"/>
      <c r="M48" s="160"/>
      <c r="N48" s="161"/>
      <c r="O48" s="160"/>
    </row>
    <row r="49" spans="1:15" ht="23.25" customHeight="1">
      <c r="A49" s="84"/>
      <c r="I49" s="160"/>
      <c r="J49" s="161"/>
      <c r="K49" s="160"/>
      <c r="L49" s="161"/>
      <c r="M49" s="160"/>
      <c r="N49" s="161"/>
      <c r="O49" s="160"/>
    </row>
    <row r="50" spans="1:15" ht="21.15" customHeight="1">
      <c r="A50" s="93" t="str">
        <f>'2-4'!A50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50" s="93"/>
      <c r="C50" s="93"/>
      <c r="D50" s="93"/>
      <c r="E50" s="93"/>
      <c r="F50" s="93"/>
      <c r="G50" s="93"/>
      <c r="H50" s="93"/>
      <c r="I50" s="183"/>
      <c r="J50" s="183"/>
      <c r="K50" s="183"/>
      <c r="L50" s="183"/>
      <c r="M50" s="183"/>
      <c r="N50" s="183"/>
      <c r="O50" s="183"/>
    </row>
    <row r="51" spans="1:15" s="84" customFormat="1" ht="19.350000000000001" customHeight="1">
      <c r="A51" s="84" t="str">
        <f>A1</f>
        <v>บริษัท คอมเซเว่น จํากัด (มหาชน)</v>
      </c>
      <c r="I51" s="192"/>
      <c r="J51" s="192"/>
      <c r="K51" s="192"/>
      <c r="L51" s="192"/>
      <c r="M51" s="192"/>
      <c r="N51" s="192"/>
      <c r="O51" s="192"/>
    </row>
    <row r="52" spans="1:15" ht="19.350000000000001" customHeight="1">
      <c r="A52" s="84" t="s">
        <v>55</v>
      </c>
    </row>
    <row r="53" spans="1:15" ht="19.350000000000001" customHeight="1">
      <c r="A53" s="94" t="str">
        <f>A3</f>
        <v>สำหรับงวดเก้าเดือนสิ้นสุดวันที่ 30 กันยายน พ.ศ. 2563</v>
      </c>
      <c r="B53" s="95"/>
      <c r="C53" s="95"/>
      <c r="D53" s="95"/>
      <c r="E53" s="95"/>
      <c r="F53" s="95"/>
      <c r="G53" s="95"/>
      <c r="H53" s="95"/>
      <c r="I53" s="164"/>
      <c r="J53" s="164"/>
      <c r="K53" s="164"/>
      <c r="L53" s="164"/>
      <c r="M53" s="158"/>
      <c r="N53" s="164"/>
      <c r="O53" s="158"/>
    </row>
    <row r="54" spans="1:15" ht="18" customHeight="1">
      <c r="A54" s="74"/>
    </row>
    <row r="55" spans="1:15" ht="19.2" customHeight="1">
      <c r="A55" s="74"/>
      <c r="I55" s="269" t="s">
        <v>60</v>
      </c>
      <c r="J55" s="269"/>
      <c r="K55" s="269"/>
      <c r="L55" s="152"/>
      <c r="M55" s="269" t="s">
        <v>101</v>
      </c>
      <c r="N55" s="269"/>
      <c r="O55" s="269"/>
    </row>
    <row r="56" spans="1:15" ht="19.2" customHeight="1">
      <c r="A56" s="74"/>
      <c r="I56" s="176" t="s">
        <v>53</v>
      </c>
      <c r="K56" s="176" t="s">
        <v>53</v>
      </c>
      <c r="M56" s="176" t="s">
        <v>53</v>
      </c>
      <c r="O56" s="176" t="s">
        <v>53</v>
      </c>
    </row>
    <row r="57" spans="1:15" ht="19.2" customHeight="1">
      <c r="A57" s="74"/>
      <c r="G57" s="78"/>
      <c r="H57" s="79"/>
      <c r="I57" s="177" t="s">
        <v>137</v>
      </c>
      <c r="J57" s="177"/>
      <c r="K57" s="177" t="s">
        <v>126</v>
      </c>
      <c r="L57" s="177"/>
      <c r="M57" s="177" t="s">
        <v>137</v>
      </c>
      <c r="N57" s="177"/>
      <c r="O57" s="177" t="s">
        <v>126</v>
      </c>
    </row>
    <row r="58" spans="1:15" ht="19.2" customHeight="1">
      <c r="A58" s="74"/>
      <c r="G58" s="78"/>
      <c r="H58" s="79"/>
      <c r="I58" s="178" t="s">
        <v>3</v>
      </c>
      <c r="J58" s="179"/>
      <c r="K58" s="178" t="s">
        <v>3</v>
      </c>
      <c r="L58" s="179"/>
      <c r="M58" s="178" t="s">
        <v>3</v>
      </c>
      <c r="N58" s="179"/>
      <c r="O58" s="178" t="s">
        <v>3</v>
      </c>
    </row>
    <row r="59" spans="1:15" ht="19.2" customHeight="1">
      <c r="I59" s="165"/>
      <c r="M59" s="154"/>
    </row>
    <row r="60" spans="1:15" ht="19.2" customHeight="1">
      <c r="A60" s="96" t="s">
        <v>76</v>
      </c>
      <c r="I60" s="154"/>
      <c r="K60" s="155"/>
      <c r="M60" s="154"/>
    </row>
    <row r="61" spans="1:15" ht="6" customHeight="1">
      <c r="A61" s="84"/>
      <c r="G61" s="78"/>
      <c r="I61" s="159"/>
      <c r="J61" s="161"/>
      <c r="K61" s="160"/>
      <c r="L61" s="161"/>
      <c r="M61" s="159"/>
      <c r="O61" s="160"/>
    </row>
    <row r="62" spans="1:15" ht="19.2" customHeight="1">
      <c r="A62" s="74" t="s">
        <v>111</v>
      </c>
      <c r="I62" s="154">
        <v>934680107</v>
      </c>
      <c r="K62" s="155">
        <v>831268311</v>
      </c>
      <c r="M62" s="154">
        <v>932388449</v>
      </c>
      <c r="O62" s="155">
        <v>718857484</v>
      </c>
    </row>
    <row r="63" spans="1:15" ht="19.2" customHeight="1">
      <c r="A63" s="74" t="s">
        <v>57</v>
      </c>
      <c r="I63" s="156">
        <v>-6719031</v>
      </c>
      <c r="K63" s="158">
        <v>-1193905</v>
      </c>
      <c r="M63" s="157">
        <v>0</v>
      </c>
      <c r="N63" s="166"/>
      <c r="O63" s="158">
        <v>0</v>
      </c>
    </row>
    <row r="64" spans="1:15" ht="6" customHeight="1">
      <c r="A64" s="96"/>
      <c r="I64" s="154"/>
      <c r="K64" s="155"/>
      <c r="M64" s="154"/>
    </row>
    <row r="65" spans="1:15" ht="19.2" customHeight="1" thickBot="1">
      <c r="A65" s="151"/>
      <c r="I65" s="162">
        <f>+I33</f>
        <v>927961076</v>
      </c>
      <c r="K65" s="163">
        <f>SUM(K62:K64)</f>
        <v>830074406</v>
      </c>
      <c r="M65" s="162">
        <f>SUM(M62:M63)</f>
        <v>932388449</v>
      </c>
      <c r="O65" s="163">
        <f>SUM(O62:O63)</f>
        <v>718857484</v>
      </c>
    </row>
    <row r="66" spans="1:15" ht="19.2" customHeight="1" thickTop="1">
      <c r="A66" s="151"/>
      <c r="I66" s="159"/>
      <c r="K66" s="160"/>
      <c r="M66" s="159"/>
      <c r="O66" s="160"/>
    </row>
    <row r="67" spans="1:15" ht="19.2" customHeight="1">
      <c r="A67" s="84" t="s">
        <v>56</v>
      </c>
      <c r="I67" s="154"/>
      <c r="K67" s="155"/>
      <c r="M67" s="154"/>
    </row>
    <row r="68" spans="1:15" ht="6" customHeight="1">
      <c r="A68" s="96"/>
      <c r="I68" s="154"/>
      <c r="K68" s="155"/>
      <c r="M68" s="154"/>
    </row>
    <row r="69" spans="1:15" ht="19.2" customHeight="1">
      <c r="A69" s="74" t="s">
        <v>111</v>
      </c>
      <c r="I69" s="154">
        <v>918436341</v>
      </c>
      <c r="K69" s="155">
        <v>827781799</v>
      </c>
      <c r="M69" s="154">
        <v>932388449</v>
      </c>
      <c r="O69" s="155">
        <v>715139935</v>
      </c>
    </row>
    <row r="70" spans="1:15" ht="19.2" customHeight="1">
      <c r="A70" s="74" t="s">
        <v>57</v>
      </c>
      <c r="I70" s="156">
        <v>-6719031</v>
      </c>
      <c r="K70" s="158">
        <v>-1194593</v>
      </c>
      <c r="M70" s="157">
        <v>0</v>
      </c>
      <c r="O70" s="158">
        <v>0</v>
      </c>
    </row>
    <row r="71" spans="1:15" ht="6" customHeight="1">
      <c r="A71" s="96"/>
      <c r="I71" s="154"/>
      <c r="K71" s="155"/>
      <c r="M71" s="154"/>
    </row>
    <row r="72" spans="1:15" ht="19.2" customHeight="1" thickBot="1">
      <c r="A72" s="151"/>
      <c r="I72" s="162">
        <f>+I45</f>
        <v>911717310</v>
      </c>
      <c r="K72" s="163">
        <f>SUM(K69:K70)</f>
        <v>826587206</v>
      </c>
      <c r="M72" s="162">
        <f>SUM(M69:M70)</f>
        <v>932388449</v>
      </c>
      <c r="O72" s="163">
        <f>SUM(O69:O70)</f>
        <v>715139935</v>
      </c>
    </row>
    <row r="73" spans="1:15" ht="19.2" customHeight="1" thickTop="1">
      <c r="A73" s="151"/>
      <c r="I73" s="159"/>
      <c r="K73" s="160"/>
      <c r="M73" s="159"/>
      <c r="O73" s="160"/>
    </row>
    <row r="74" spans="1:15" ht="19.2" customHeight="1">
      <c r="A74" s="151"/>
      <c r="I74" s="159"/>
      <c r="K74" s="160"/>
      <c r="M74" s="159"/>
      <c r="O74" s="160"/>
    </row>
    <row r="75" spans="1:15" ht="19.2" customHeight="1">
      <c r="A75" s="84" t="s">
        <v>58</v>
      </c>
      <c r="I75" s="154"/>
      <c r="K75" s="155"/>
      <c r="M75" s="154"/>
    </row>
    <row r="76" spans="1:15" ht="6" customHeight="1">
      <c r="A76" s="96"/>
      <c r="I76" s="154"/>
      <c r="K76" s="155"/>
      <c r="M76" s="154"/>
    </row>
    <row r="77" spans="1:15" ht="19.2" customHeight="1">
      <c r="A77" s="96" t="s">
        <v>59</v>
      </c>
      <c r="B77" s="74" t="s">
        <v>75</v>
      </c>
      <c r="I77" s="189">
        <f>+I62/1200000000</f>
        <v>0.77890008916666664</v>
      </c>
      <c r="J77" s="190"/>
      <c r="K77" s="190">
        <f>+K62/1200000000</f>
        <v>0.69272359250000004</v>
      </c>
      <c r="L77" s="190"/>
      <c r="M77" s="189">
        <f>+M62/1200000000</f>
        <v>0.77699037416666672</v>
      </c>
      <c r="N77" s="190"/>
      <c r="O77" s="190">
        <f>+O62/1200000000</f>
        <v>0.59904790333333335</v>
      </c>
    </row>
    <row r="78" spans="1:15" ht="19.350000000000001" customHeight="1"/>
    <row r="79" spans="1:15" ht="19.350000000000001" customHeight="1"/>
    <row r="80" spans="1:15" ht="19.350000000000001" customHeight="1"/>
    <row r="81" ht="19.350000000000001" customHeight="1"/>
    <row r="82" ht="19.350000000000001" customHeight="1"/>
    <row r="83" ht="19.350000000000001" customHeight="1"/>
    <row r="84" ht="19.350000000000001" customHeight="1"/>
    <row r="85" ht="19.350000000000001" customHeight="1"/>
    <row r="86" ht="19.350000000000001" customHeight="1"/>
    <row r="87" ht="19.350000000000001" customHeight="1"/>
    <row r="88" ht="19.350000000000001" customHeight="1"/>
    <row r="89" ht="19.350000000000001" customHeight="1"/>
    <row r="90" ht="19.350000000000001" customHeight="1"/>
    <row r="91" ht="19.350000000000001" customHeight="1"/>
    <row r="92" ht="19.350000000000001" customHeight="1"/>
    <row r="93" ht="19.350000000000001" customHeight="1"/>
    <row r="94" ht="19.350000000000001" customHeight="1"/>
    <row r="95" ht="19.350000000000001" customHeight="1"/>
    <row r="96" ht="17.25" customHeight="1"/>
    <row r="97" spans="1:15" ht="21.9" customHeight="1">
      <c r="A97" s="191" t="str">
        <f>A50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97" s="95"/>
      <c r="C97" s="95"/>
      <c r="D97" s="95"/>
      <c r="E97" s="95"/>
      <c r="F97" s="95"/>
      <c r="G97" s="95"/>
      <c r="H97" s="95"/>
      <c r="I97" s="164"/>
      <c r="J97" s="164"/>
      <c r="K97" s="164"/>
      <c r="L97" s="164"/>
      <c r="M97" s="158"/>
      <c r="N97" s="164"/>
      <c r="O97" s="158"/>
    </row>
  </sheetData>
  <mergeCells count="4">
    <mergeCell ref="I5:K5"/>
    <mergeCell ref="M5:O5"/>
    <mergeCell ref="I55:K55"/>
    <mergeCell ref="M55:O55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7"/>
  <sheetViews>
    <sheetView topLeftCell="A16" zoomScaleNormal="100" workbookViewId="0">
      <selection activeCell="B15" sqref="B15"/>
    </sheetView>
  </sheetViews>
  <sheetFormatPr defaultColWidth="9.109375" defaultRowHeight="20.100000000000001" customHeight="1"/>
  <cols>
    <col min="1" max="1" width="47.6640625" style="69" customWidth="1"/>
    <col min="2" max="2" width="8" style="69" customWidth="1"/>
    <col min="3" max="3" width="0.6640625" style="10" customWidth="1"/>
    <col min="4" max="4" width="10.44140625" style="10" customWidth="1"/>
    <col min="5" max="5" width="0.6640625" style="10" customWidth="1"/>
    <col min="6" max="6" width="10.109375" style="10" customWidth="1"/>
    <col min="7" max="7" width="0.6640625" style="10" customWidth="1"/>
    <col min="8" max="8" width="11.109375" style="10" customWidth="1"/>
    <col min="9" max="9" width="0.6640625" style="10" customWidth="1"/>
    <col min="10" max="10" width="11.5546875" style="10" customWidth="1"/>
    <col min="11" max="11" width="0.6640625" style="10" customWidth="1"/>
    <col min="12" max="12" width="15.88671875" style="10" customWidth="1"/>
    <col min="13" max="13" width="0.6640625" style="10" customWidth="1"/>
    <col min="14" max="14" width="12.44140625" style="10" customWidth="1"/>
    <col min="15" max="15" width="0.6640625" style="10" customWidth="1"/>
    <col min="16" max="16" width="12.6640625" style="10" customWidth="1"/>
    <col min="17" max="16384" width="9.109375" style="69"/>
  </cols>
  <sheetData>
    <row r="1" spans="1:16" ht="20.100000000000001" customHeight="1">
      <c r="A1" s="73" t="s">
        <v>65</v>
      </c>
    </row>
    <row r="2" spans="1:16" ht="20.100000000000001" customHeight="1">
      <c r="A2" s="73" t="s">
        <v>107</v>
      </c>
    </row>
    <row r="3" spans="1:16" ht="20.100000000000001" customHeight="1">
      <c r="A3" s="99" t="str">
        <f>'P&amp;L 7-8'!A3</f>
        <v>สำหรับงวดเก้าเดือนสิ้นสุดวันที่ 30 กันยายน พ.ศ. 2563</v>
      </c>
      <c r="B3" s="45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</row>
    <row r="4" spans="1:16" ht="10.5" customHeight="1"/>
    <row r="5" spans="1:16" ht="16.5" customHeight="1">
      <c r="A5" s="47"/>
      <c r="B5" s="47"/>
      <c r="C5" s="47"/>
      <c r="D5" s="270" t="s">
        <v>62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</row>
    <row r="6" spans="1:16" ht="16.5" customHeight="1">
      <c r="A6" s="47"/>
      <c r="B6" s="47"/>
      <c r="C6" s="47"/>
      <c r="D6" s="271" t="s">
        <v>109</v>
      </c>
      <c r="E6" s="271"/>
      <c r="F6" s="271"/>
      <c r="G6" s="271"/>
      <c r="H6" s="271"/>
      <c r="I6" s="271"/>
      <c r="J6" s="271"/>
      <c r="K6" s="271"/>
      <c r="L6" s="271"/>
      <c r="M6" s="56"/>
      <c r="N6" s="56"/>
      <c r="O6" s="56"/>
      <c r="P6" s="56"/>
    </row>
    <row r="7" spans="1:16" ht="16.5" customHeight="1">
      <c r="A7" s="47"/>
      <c r="B7" s="47"/>
      <c r="C7" s="47"/>
      <c r="D7" s="56"/>
      <c r="E7" s="56"/>
      <c r="F7" s="56"/>
      <c r="G7" s="56"/>
      <c r="H7" s="184"/>
      <c r="I7" s="184"/>
      <c r="J7" s="184"/>
      <c r="K7" s="56"/>
      <c r="L7" s="12" t="s">
        <v>195</v>
      </c>
      <c r="M7" s="56"/>
      <c r="N7" s="56"/>
      <c r="O7" s="56"/>
      <c r="P7" s="56"/>
    </row>
    <row r="8" spans="1:16" ht="16.5" customHeight="1">
      <c r="A8" s="47"/>
      <c r="B8" s="47"/>
      <c r="C8" s="56"/>
      <c r="D8" s="56"/>
      <c r="E8" s="56"/>
      <c r="F8" s="56"/>
      <c r="G8" s="56"/>
      <c r="H8" s="270" t="s">
        <v>0</v>
      </c>
      <c r="I8" s="270"/>
      <c r="J8" s="270"/>
      <c r="K8" s="56"/>
      <c r="L8" s="16" t="s">
        <v>196</v>
      </c>
      <c r="M8" s="56"/>
      <c r="N8" s="56"/>
      <c r="O8" s="56"/>
      <c r="P8" s="56"/>
    </row>
    <row r="9" spans="1:16" ht="16.5" customHeight="1">
      <c r="A9" s="47"/>
      <c r="B9" s="100"/>
      <c r="C9" s="32"/>
      <c r="G9" s="32"/>
      <c r="H9" s="12" t="s">
        <v>69</v>
      </c>
      <c r="I9" s="32"/>
      <c r="L9" s="12" t="s">
        <v>190</v>
      </c>
    </row>
    <row r="10" spans="1:16" ht="16.5" customHeight="1">
      <c r="A10" s="47"/>
      <c r="B10" s="101"/>
      <c r="C10" s="19"/>
      <c r="D10" s="12" t="s">
        <v>32</v>
      </c>
      <c r="E10" s="32"/>
      <c r="F10" s="12" t="s">
        <v>93</v>
      </c>
      <c r="G10" s="19"/>
      <c r="H10" s="12" t="s">
        <v>162</v>
      </c>
      <c r="I10" s="19"/>
      <c r="J10" s="12"/>
      <c r="K10" s="32"/>
      <c r="L10" s="12" t="s">
        <v>189</v>
      </c>
      <c r="M10" s="32"/>
      <c r="N10" s="72" t="s">
        <v>50</v>
      </c>
      <c r="O10" s="32"/>
      <c r="P10" s="72" t="s">
        <v>25</v>
      </c>
    </row>
    <row r="11" spans="1:16" ht="16.5" customHeight="1">
      <c r="A11" s="47"/>
      <c r="B11" s="101"/>
      <c r="C11" s="19"/>
      <c r="D11" s="12" t="s">
        <v>33</v>
      </c>
      <c r="E11" s="19"/>
      <c r="F11" s="12" t="s">
        <v>94</v>
      </c>
      <c r="G11" s="19"/>
      <c r="H11" s="12" t="s">
        <v>163</v>
      </c>
      <c r="I11" s="19"/>
      <c r="J11" s="12" t="s">
        <v>37</v>
      </c>
      <c r="K11" s="19"/>
      <c r="L11" s="12" t="s">
        <v>188</v>
      </c>
      <c r="M11" s="19"/>
      <c r="N11" s="12" t="s">
        <v>51</v>
      </c>
      <c r="O11" s="19"/>
      <c r="P11" s="12" t="s">
        <v>103</v>
      </c>
    </row>
    <row r="12" spans="1:16" ht="16.5" customHeight="1">
      <c r="A12" s="47"/>
      <c r="B12" s="167" t="s">
        <v>2</v>
      </c>
      <c r="C12" s="14"/>
      <c r="D12" s="16" t="s">
        <v>3</v>
      </c>
      <c r="E12" s="14"/>
      <c r="F12" s="16" t="s">
        <v>3</v>
      </c>
      <c r="G12" s="14"/>
      <c r="H12" s="16" t="s">
        <v>3</v>
      </c>
      <c r="I12" s="14"/>
      <c r="J12" s="16" t="s">
        <v>3</v>
      </c>
      <c r="K12" s="14"/>
      <c r="L12" s="16" t="s">
        <v>3</v>
      </c>
      <c r="M12" s="14"/>
      <c r="N12" s="16" t="s">
        <v>3</v>
      </c>
      <c r="O12" s="14"/>
      <c r="P12" s="16" t="s">
        <v>3</v>
      </c>
    </row>
    <row r="13" spans="1:16" ht="6" customHeight="1">
      <c r="A13" s="47"/>
      <c r="B13" s="263"/>
      <c r="C13" s="14"/>
      <c r="D13" s="12"/>
      <c r="E13" s="14"/>
      <c r="F13" s="12"/>
      <c r="G13" s="14"/>
      <c r="H13" s="12"/>
      <c r="I13" s="14"/>
      <c r="J13" s="12"/>
      <c r="K13" s="14"/>
      <c r="L13" s="12"/>
      <c r="M13" s="14"/>
      <c r="N13" s="12"/>
      <c r="O13" s="14"/>
      <c r="P13" s="12"/>
    </row>
    <row r="14" spans="1:16" ht="16.5" customHeight="1">
      <c r="A14" s="104" t="s">
        <v>142</v>
      </c>
      <c r="B14" s="47"/>
      <c r="C14" s="18"/>
      <c r="D14" s="19">
        <v>300000000</v>
      </c>
      <c r="E14" s="19"/>
      <c r="F14" s="19">
        <v>898760685</v>
      </c>
      <c r="G14" s="19"/>
      <c r="H14" s="19">
        <v>30000000</v>
      </c>
      <c r="I14" s="19"/>
      <c r="J14" s="19">
        <v>1542050704</v>
      </c>
      <c r="K14" s="19"/>
      <c r="L14" s="19" t="s">
        <v>26</v>
      </c>
      <c r="M14" s="19"/>
      <c r="N14" s="35">
        <v>5720168</v>
      </c>
      <c r="O14" s="18"/>
      <c r="P14" s="19">
        <f>SUM(D14:O14)</f>
        <v>2776531557</v>
      </c>
    </row>
    <row r="15" spans="1:16" ht="16.5" customHeight="1">
      <c r="A15" s="104" t="s">
        <v>108</v>
      </c>
      <c r="B15" s="47"/>
      <c r="C15" s="1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8"/>
      <c r="P15" s="18"/>
    </row>
    <row r="16" spans="1:16" ht="16.5" customHeight="1">
      <c r="A16" s="170" t="s">
        <v>178</v>
      </c>
      <c r="B16" s="47"/>
      <c r="C16" s="18"/>
      <c r="D16" s="19" t="s">
        <v>26</v>
      </c>
      <c r="E16" s="19"/>
      <c r="F16" s="19" t="s">
        <v>26</v>
      </c>
      <c r="G16" s="19"/>
      <c r="H16" s="19" t="s">
        <v>26</v>
      </c>
      <c r="I16" s="19"/>
      <c r="J16" s="19">
        <v>-600000000</v>
      </c>
      <c r="K16" s="19"/>
      <c r="L16" s="19" t="s">
        <v>26</v>
      </c>
      <c r="M16" s="19"/>
      <c r="N16" s="19">
        <v>-1800</v>
      </c>
      <c r="O16" s="18"/>
      <c r="P16" s="18">
        <f>SUM(D16,F16,H16,J16,N16)</f>
        <v>-600001800</v>
      </c>
    </row>
    <row r="17" spans="1:19" ht="16.5" customHeight="1">
      <c r="A17" s="171" t="s">
        <v>83</v>
      </c>
      <c r="B17" s="47"/>
      <c r="C17" s="18"/>
      <c r="D17" s="19" t="s">
        <v>26</v>
      </c>
      <c r="E17" s="19"/>
      <c r="F17" s="19" t="s">
        <v>26</v>
      </c>
      <c r="G17" s="19"/>
      <c r="H17" s="19" t="s">
        <v>26</v>
      </c>
      <c r="I17" s="19"/>
      <c r="J17" s="19">
        <v>831268311</v>
      </c>
      <c r="K17" s="19"/>
      <c r="L17" s="19" t="s">
        <v>26</v>
      </c>
      <c r="M17" s="19"/>
      <c r="N17" s="19">
        <v>-1193905</v>
      </c>
      <c r="O17" s="18"/>
      <c r="P17" s="18">
        <f>SUM(D17,F17,H17,J17,N17)</f>
        <v>830074406</v>
      </c>
    </row>
    <row r="18" spans="1:19" ht="16.5" customHeight="1">
      <c r="A18" s="171" t="s">
        <v>179</v>
      </c>
      <c r="B18" s="47"/>
      <c r="C18" s="18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8"/>
      <c r="P18" s="18"/>
    </row>
    <row r="19" spans="1:19" ht="16.5" customHeight="1">
      <c r="A19" s="171" t="s">
        <v>180</v>
      </c>
      <c r="B19" s="47"/>
      <c r="C19" s="18"/>
      <c r="D19" s="105" t="s">
        <v>26</v>
      </c>
      <c r="E19" s="19"/>
      <c r="F19" s="105" t="s">
        <v>26</v>
      </c>
      <c r="G19" s="19"/>
      <c r="H19" s="105" t="s">
        <v>26</v>
      </c>
      <c r="I19" s="19"/>
      <c r="J19" s="105">
        <v>-3486512</v>
      </c>
      <c r="K19" s="19"/>
      <c r="L19" s="105" t="s">
        <v>26</v>
      </c>
      <c r="M19" s="19"/>
      <c r="N19" s="105">
        <v>-688</v>
      </c>
      <c r="O19" s="18"/>
      <c r="P19" s="105">
        <f>SUM(D19:N19)</f>
        <v>-3487200</v>
      </c>
    </row>
    <row r="20" spans="1:19" ht="6" customHeight="1">
      <c r="A20" s="47"/>
      <c r="B20" s="102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</row>
    <row r="21" spans="1:19" ht="16.5" customHeight="1" thickBot="1">
      <c r="A21" s="196" t="s">
        <v>208</v>
      </c>
      <c r="B21" s="58"/>
      <c r="C21" s="14"/>
      <c r="D21" s="44">
        <f>SUM(D14:D19)</f>
        <v>300000000</v>
      </c>
      <c r="E21" s="14"/>
      <c r="F21" s="44">
        <f>SUM(F14:F19)</f>
        <v>898760685</v>
      </c>
      <c r="G21" s="14"/>
      <c r="H21" s="44">
        <f>SUM(H14:H19)</f>
        <v>30000000</v>
      </c>
      <c r="I21" s="14"/>
      <c r="J21" s="44">
        <f>SUM(J14:J19)</f>
        <v>1769832503</v>
      </c>
      <c r="K21" s="14"/>
      <c r="L21" s="172">
        <f>SUM(L14:L19)</f>
        <v>0</v>
      </c>
      <c r="M21" s="14"/>
      <c r="N21" s="44">
        <f>SUM(N14:N19)</f>
        <v>4523775</v>
      </c>
      <c r="O21" s="14"/>
      <c r="P21" s="44">
        <f>SUM(P14:P19)</f>
        <v>3003116963</v>
      </c>
    </row>
    <row r="22" spans="1:19" ht="9" customHeight="1" thickTop="1">
      <c r="A22" s="106"/>
      <c r="B22" s="58"/>
      <c r="C22" s="14"/>
      <c r="D22" s="32"/>
      <c r="E22" s="14"/>
      <c r="F22" s="32"/>
      <c r="G22" s="14"/>
      <c r="H22" s="32"/>
      <c r="I22" s="14"/>
      <c r="J22" s="32"/>
      <c r="K22" s="14"/>
      <c r="L22" s="32"/>
      <c r="M22" s="14"/>
      <c r="N22" s="32"/>
      <c r="O22" s="14"/>
      <c r="P22" s="32"/>
    </row>
    <row r="23" spans="1:19" ht="16.5" customHeight="1">
      <c r="A23" s="106" t="s">
        <v>192</v>
      </c>
      <c r="B23" s="58"/>
      <c r="C23" s="14"/>
      <c r="D23" s="32"/>
      <c r="E23" s="14"/>
      <c r="F23" s="32"/>
      <c r="G23" s="14"/>
      <c r="H23" s="32"/>
      <c r="I23" s="14"/>
      <c r="J23" s="32"/>
      <c r="K23" s="14"/>
      <c r="L23" s="32"/>
      <c r="M23" s="14"/>
      <c r="N23" s="32"/>
      <c r="O23" s="14"/>
      <c r="P23" s="32"/>
    </row>
    <row r="24" spans="1:19" ht="16.5" customHeight="1">
      <c r="A24" s="175" t="s">
        <v>193</v>
      </c>
      <c r="B24" s="58"/>
      <c r="C24" s="18"/>
      <c r="D24" s="127">
        <v>300000000</v>
      </c>
      <c r="E24" s="18"/>
      <c r="F24" s="127">
        <v>898760685</v>
      </c>
      <c r="G24" s="18"/>
      <c r="H24" s="127">
        <v>30000000</v>
      </c>
      <c r="I24" s="18"/>
      <c r="J24" s="127">
        <v>2145030523</v>
      </c>
      <c r="K24" s="18"/>
      <c r="L24" s="107" t="s">
        <v>26</v>
      </c>
      <c r="M24" s="18"/>
      <c r="N24" s="127">
        <v>2365605</v>
      </c>
      <c r="O24" s="18"/>
      <c r="P24" s="127">
        <f>SUM(D24:O24)</f>
        <v>3376156813</v>
      </c>
    </row>
    <row r="25" spans="1:19" ht="16.5" customHeight="1">
      <c r="A25" s="47" t="s">
        <v>140</v>
      </c>
      <c r="B25" s="168">
        <v>5</v>
      </c>
      <c r="C25" s="18"/>
      <c r="D25" s="135">
        <v>0</v>
      </c>
      <c r="E25" s="18"/>
      <c r="F25" s="135">
        <v>0</v>
      </c>
      <c r="G25" s="18"/>
      <c r="H25" s="135">
        <v>0</v>
      </c>
      <c r="I25" s="18"/>
      <c r="J25" s="135">
        <v>-28731554</v>
      </c>
      <c r="K25" s="18"/>
      <c r="L25" s="135" t="s">
        <v>26</v>
      </c>
      <c r="M25" s="18"/>
      <c r="N25" s="135">
        <v>0</v>
      </c>
      <c r="O25" s="18"/>
      <c r="P25" s="135">
        <f>SUM(D25:N25)</f>
        <v>-28731554</v>
      </c>
    </row>
    <row r="26" spans="1:19" ht="6" customHeight="1">
      <c r="A26" s="47"/>
      <c r="B26" s="102"/>
      <c r="C26" s="19"/>
      <c r="D26" s="107"/>
      <c r="E26" s="19"/>
      <c r="F26" s="107"/>
      <c r="G26" s="19"/>
      <c r="H26" s="107"/>
      <c r="I26" s="19"/>
      <c r="J26" s="107"/>
      <c r="K26" s="19"/>
      <c r="L26" s="107"/>
      <c r="M26" s="19"/>
      <c r="N26" s="107"/>
      <c r="O26" s="19"/>
      <c r="P26" s="107"/>
    </row>
    <row r="27" spans="1:19" ht="16.5" customHeight="1">
      <c r="A27" s="104" t="s">
        <v>141</v>
      </c>
      <c r="B27" s="47"/>
      <c r="C27" s="18"/>
      <c r="D27" s="107">
        <f>SUM(D24:D25)</f>
        <v>300000000</v>
      </c>
      <c r="E27" s="18"/>
      <c r="F27" s="107">
        <f>SUM(F24:F25)</f>
        <v>898760685</v>
      </c>
      <c r="G27" s="18"/>
      <c r="H27" s="107">
        <f>SUM(H24:H25)</f>
        <v>30000000</v>
      </c>
      <c r="I27" s="18"/>
      <c r="J27" s="107">
        <f>SUM(J24:J25)</f>
        <v>2116298969</v>
      </c>
      <c r="K27" s="18"/>
      <c r="L27" s="107" t="s">
        <v>26</v>
      </c>
      <c r="M27" s="18"/>
      <c r="N27" s="107">
        <f>SUM(N24:N25)</f>
        <v>2365605</v>
      </c>
      <c r="O27" s="18"/>
      <c r="P27" s="107">
        <f>SUM(D27:O27)</f>
        <v>3347425259</v>
      </c>
    </row>
    <row r="28" spans="1:19" ht="16.5" customHeight="1">
      <c r="A28" s="104" t="s">
        <v>108</v>
      </c>
      <c r="B28" s="47"/>
      <c r="C28" s="18"/>
      <c r="D28" s="127"/>
      <c r="E28" s="18"/>
      <c r="F28" s="127"/>
      <c r="G28" s="18"/>
      <c r="H28" s="127"/>
      <c r="I28" s="18"/>
      <c r="J28" s="127"/>
      <c r="K28" s="18"/>
      <c r="L28" s="127"/>
      <c r="M28" s="18"/>
      <c r="N28" s="127"/>
      <c r="O28" s="18"/>
      <c r="P28" s="127"/>
    </row>
    <row r="29" spans="1:19" ht="16.5" customHeight="1">
      <c r="A29" s="170" t="s">
        <v>178</v>
      </c>
      <c r="B29" s="47"/>
      <c r="C29" s="18"/>
      <c r="D29" s="122">
        <v>0</v>
      </c>
      <c r="E29" s="18"/>
      <c r="F29" s="122">
        <v>0</v>
      </c>
      <c r="G29" s="18"/>
      <c r="H29" s="122">
        <v>0</v>
      </c>
      <c r="I29" s="18"/>
      <c r="J29" s="127">
        <v>-960000000</v>
      </c>
      <c r="K29" s="18"/>
      <c r="L29" s="122">
        <v>0</v>
      </c>
      <c r="M29" s="18"/>
      <c r="N29" s="122">
        <v>0</v>
      </c>
      <c r="O29" s="18"/>
      <c r="P29" s="122">
        <f>SUM(D29:N29)</f>
        <v>-960000000</v>
      </c>
    </row>
    <row r="30" spans="1:19" ht="16.5" customHeight="1">
      <c r="A30" s="47" t="s">
        <v>83</v>
      </c>
      <c r="B30" s="47"/>
      <c r="C30" s="14"/>
      <c r="D30" s="122">
        <v>0</v>
      </c>
      <c r="E30" s="14"/>
      <c r="F30" s="122">
        <v>0</v>
      </c>
      <c r="G30" s="14"/>
      <c r="H30" s="122">
        <v>0</v>
      </c>
      <c r="I30" s="14"/>
      <c r="J30" s="122">
        <f>+'P&amp;L 7-8'!I62</f>
        <v>934680107</v>
      </c>
      <c r="K30" s="14"/>
      <c r="L30" s="122">
        <v>0</v>
      </c>
      <c r="M30" s="14"/>
      <c r="N30" s="122">
        <f>+'P&amp;L 7-8'!I63</f>
        <v>-6719031</v>
      </c>
      <c r="O30" s="14"/>
      <c r="P30" s="122">
        <f>SUM(D30:N30)</f>
        <v>927961076</v>
      </c>
    </row>
    <row r="31" spans="1:19" ht="16.5" customHeight="1">
      <c r="A31" s="47" t="s">
        <v>194</v>
      </c>
      <c r="B31" s="47"/>
      <c r="C31" s="14"/>
      <c r="D31" s="122">
        <v>0</v>
      </c>
      <c r="E31" s="14"/>
      <c r="F31" s="122">
        <v>0</v>
      </c>
      <c r="G31" s="14"/>
      <c r="H31" s="122">
        <v>0</v>
      </c>
      <c r="I31" s="14"/>
      <c r="J31" s="122">
        <v>0</v>
      </c>
      <c r="K31" s="14"/>
      <c r="L31" s="122">
        <f>'P&amp;L 7-8'!I41</f>
        <v>-16243766</v>
      </c>
      <c r="M31" s="14"/>
      <c r="N31" s="122">
        <v>0</v>
      </c>
      <c r="O31" s="14"/>
      <c r="P31" s="122">
        <f>SUM(D31:N31)</f>
        <v>-16243766</v>
      </c>
    </row>
    <row r="32" spans="1:19" ht="16.5" customHeight="1">
      <c r="A32" s="69" t="s">
        <v>161</v>
      </c>
      <c r="B32" s="48">
        <v>11</v>
      </c>
      <c r="C32" s="14"/>
      <c r="D32" s="122">
        <v>0</v>
      </c>
      <c r="E32" s="14"/>
      <c r="F32" s="122">
        <v>0</v>
      </c>
      <c r="G32" s="14"/>
      <c r="H32" s="122">
        <v>0</v>
      </c>
      <c r="I32" s="14"/>
      <c r="J32" s="122">
        <v>0</v>
      </c>
      <c r="K32" s="14"/>
      <c r="L32" s="122">
        <v>0</v>
      </c>
      <c r="M32" s="14"/>
      <c r="N32" s="122">
        <v>6606465</v>
      </c>
      <c r="O32" s="14"/>
      <c r="P32" s="122">
        <f>SUM(D32:N32)</f>
        <v>6606465</v>
      </c>
      <c r="S32" s="169"/>
    </row>
    <row r="33" spans="1:19" ht="16.5" customHeight="1">
      <c r="A33" s="69" t="s">
        <v>222</v>
      </c>
      <c r="B33" s="48"/>
      <c r="C33" s="14"/>
      <c r="D33" s="135">
        <v>0</v>
      </c>
      <c r="E33" s="14"/>
      <c r="F33" s="135">
        <v>0</v>
      </c>
      <c r="G33" s="14"/>
      <c r="H33" s="135">
        <v>0</v>
      </c>
      <c r="I33" s="14"/>
      <c r="J33" s="135">
        <v>0</v>
      </c>
      <c r="K33" s="14"/>
      <c r="L33" s="135">
        <v>0</v>
      </c>
      <c r="M33" s="14"/>
      <c r="N33" s="135">
        <v>-1572142</v>
      </c>
      <c r="O33" s="14"/>
      <c r="P33" s="135">
        <f>SUM(D33:N33)</f>
        <v>-1572142</v>
      </c>
      <c r="S33" s="169"/>
    </row>
    <row r="34" spans="1:19" ht="6" customHeight="1">
      <c r="A34" s="47"/>
      <c r="B34" s="102"/>
      <c r="C34" s="19"/>
      <c r="D34" s="107"/>
      <c r="E34" s="19"/>
      <c r="F34" s="107"/>
      <c r="G34" s="19"/>
      <c r="H34" s="107"/>
      <c r="I34" s="19"/>
      <c r="J34" s="107"/>
      <c r="K34" s="19"/>
      <c r="L34" s="107"/>
      <c r="M34" s="19"/>
      <c r="N34" s="107"/>
      <c r="O34" s="19"/>
      <c r="P34" s="107"/>
    </row>
    <row r="35" spans="1:19" ht="16.5" customHeight="1" thickBot="1">
      <c r="A35" s="196" t="s">
        <v>209</v>
      </c>
      <c r="B35" s="58"/>
      <c r="C35" s="14"/>
      <c r="D35" s="117">
        <f>SUM(D27:D33)</f>
        <v>300000000</v>
      </c>
      <c r="E35" s="14"/>
      <c r="F35" s="117">
        <f>SUM(F27:F33)</f>
        <v>898760685</v>
      </c>
      <c r="G35" s="14"/>
      <c r="H35" s="117">
        <f>SUM(H27:H33)</f>
        <v>30000000</v>
      </c>
      <c r="I35" s="14"/>
      <c r="J35" s="117">
        <f>SUM(J27:J33)</f>
        <v>2090979076</v>
      </c>
      <c r="K35" s="14"/>
      <c r="L35" s="117">
        <f>SUM(L27:L33)</f>
        <v>-16243766</v>
      </c>
      <c r="M35" s="14"/>
      <c r="N35" s="117">
        <f>SUM(N27:N33)</f>
        <v>680897</v>
      </c>
      <c r="O35" s="14"/>
      <c r="P35" s="117">
        <f>SUM(P27:P33)</f>
        <v>3304176892</v>
      </c>
    </row>
    <row r="36" spans="1:19" ht="9.75" customHeight="1" thickTop="1">
      <c r="A36" s="104"/>
      <c r="B36" s="58"/>
      <c r="C36" s="14"/>
      <c r="D36" s="32"/>
      <c r="E36" s="14"/>
      <c r="F36" s="32"/>
      <c r="G36" s="14"/>
      <c r="H36" s="32"/>
      <c r="I36" s="14"/>
      <c r="J36" s="32"/>
      <c r="K36" s="14"/>
      <c r="L36" s="14"/>
      <c r="M36" s="14"/>
      <c r="N36" s="32"/>
      <c r="O36" s="14"/>
      <c r="P36" s="32"/>
    </row>
    <row r="37" spans="1:19" ht="21.9" customHeight="1">
      <c r="A37" s="45" t="str">
        <f>'P&amp;L 5-6'!A98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</row>
  </sheetData>
  <mergeCells count="3">
    <mergeCell ref="D5:P5"/>
    <mergeCell ref="H8:J8"/>
    <mergeCell ref="D6:L6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0"/>
  <sheetViews>
    <sheetView zoomScale="101" zoomScaleNormal="70" workbookViewId="0">
      <selection activeCell="B15" sqref="B15"/>
    </sheetView>
  </sheetViews>
  <sheetFormatPr defaultColWidth="9.109375" defaultRowHeight="20.100000000000001" customHeight="1"/>
  <cols>
    <col min="1" max="1" width="47.109375" style="69" customWidth="1"/>
    <col min="2" max="2" width="6.44140625" style="69" customWidth="1"/>
    <col min="3" max="3" width="8.6640625" style="69" bestFit="1" customWidth="1"/>
    <col min="4" max="4" width="0.6640625" style="69" customWidth="1"/>
    <col min="5" max="5" width="12.6640625" style="10" customWidth="1"/>
    <col min="6" max="6" width="0.6640625" style="69" customWidth="1"/>
    <col min="7" max="7" width="12.6640625" style="10" customWidth="1"/>
    <col min="8" max="8" width="0.6640625" style="10" customWidth="1"/>
    <col min="9" max="9" width="19.44140625" style="10" bestFit="1" customWidth="1"/>
    <col min="10" max="10" width="0.6640625" style="10" customWidth="1"/>
    <col min="11" max="11" width="13.33203125" style="10" customWidth="1"/>
    <col min="12" max="12" width="0.6640625" style="10" customWidth="1"/>
    <col min="13" max="13" width="13.6640625" style="10" customWidth="1"/>
    <col min="14" max="16384" width="9.109375" style="69"/>
  </cols>
  <sheetData>
    <row r="1" spans="1:13" ht="20.100000000000001" customHeight="1">
      <c r="A1" s="73" t="s">
        <v>65</v>
      </c>
    </row>
    <row r="2" spans="1:13" ht="20.100000000000001" customHeight="1">
      <c r="A2" s="73" t="s">
        <v>107</v>
      </c>
    </row>
    <row r="3" spans="1:13" ht="20.100000000000001" customHeight="1">
      <c r="A3" s="99" t="str">
        <f>'9'!A3</f>
        <v>สำหรับงวดเก้าเดือนสิ้นสุดวันที่ 30 กันยายน พ.ศ. 2563</v>
      </c>
      <c r="B3" s="45"/>
      <c r="C3" s="45"/>
      <c r="D3" s="45"/>
      <c r="E3" s="46"/>
      <c r="F3" s="45"/>
      <c r="G3" s="46"/>
      <c r="H3" s="46"/>
      <c r="I3" s="46"/>
      <c r="J3" s="46"/>
      <c r="K3" s="46"/>
      <c r="L3" s="46"/>
      <c r="M3" s="46"/>
    </row>
    <row r="4" spans="1:13" ht="19.5" customHeight="1"/>
    <row r="5" spans="1:13" ht="20.100000000000001" customHeight="1">
      <c r="A5" s="47"/>
      <c r="B5" s="47"/>
      <c r="C5" s="47"/>
      <c r="D5" s="47"/>
      <c r="E5" s="270" t="s">
        <v>61</v>
      </c>
      <c r="F5" s="270"/>
      <c r="G5" s="270"/>
      <c r="H5" s="270"/>
      <c r="I5" s="270"/>
      <c r="J5" s="270"/>
      <c r="K5" s="270"/>
      <c r="L5" s="270"/>
      <c r="M5" s="270"/>
    </row>
    <row r="6" spans="1:13" ht="20.100000000000001" customHeight="1">
      <c r="A6" s="47"/>
      <c r="B6" s="47"/>
      <c r="C6" s="47"/>
      <c r="D6" s="47"/>
      <c r="E6" s="56"/>
      <c r="F6" s="47"/>
      <c r="G6" s="56"/>
      <c r="H6" s="56"/>
      <c r="I6" s="271" t="s">
        <v>0</v>
      </c>
      <c r="J6" s="271"/>
      <c r="K6" s="271"/>
      <c r="L6" s="56"/>
      <c r="M6" s="56"/>
    </row>
    <row r="7" spans="1:13" ht="20.100000000000001" customHeight="1">
      <c r="A7" s="47"/>
      <c r="B7" s="100"/>
      <c r="C7" s="47"/>
      <c r="D7" s="100"/>
      <c r="E7" s="12" t="s">
        <v>32</v>
      </c>
      <c r="F7" s="100"/>
      <c r="G7" s="12" t="s">
        <v>96</v>
      </c>
      <c r="H7" s="32"/>
      <c r="I7" s="12" t="s">
        <v>69</v>
      </c>
      <c r="J7" s="32"/>
      <c r="K7" s="69"/>
      <c r="L7" s="19"/>
      <c r="M7" s="12" t="s">
        <v>25</v>
      </c>
    </row>
    <row r="8" spans="1:13" ht="20.100000000000001" customHeight="1">
      <c r="A8" s="47"/>
      <c r="B8" s="101"/>
      <c r="C8" s="47"/>
      <c r="D8" s="101"/>
      <c r="E8" s="12" t="s">
        <v>33</v>
      </c>
      <c r="F8" s="101"/>
      <c r="G8" s="12" t="s">
        <v>97</v>
      </c>
      <c r="H8" s="19"/>
      <c r="I8" s="12" t="s">
        <v>95</v>
      </c>
      <c r="J8" s="19"/>
      <c r="K8" s="12" t="s">
        <v>37</v>
      </c>
      <c r="L8" s="19"/>
      <c r="M8" s="12" t="s">
        <v>103</v>
      </c>
    </row>
    <row r="9" spans="1:13" ht="20.100000000000001" customHeight="1">
      <c r="A9" s="47"/>
      <c r="B9" s="58"/>
      <c r="C9" s="167" t="s">
        <v>2</v>
      </c>
      <c r="D9" s="58"/>
      <c r="E9" s="16" t="s">
        <v>3</v>
      </c>
      <c r="F9" s="58"/>
      <c r="G9" s="16" t="s">
        <v>3</v>
      </c>
      <c r="H9" s="14"/>
      <c r="I9" s="16" t="s">
        <v>3</v>
      </c>
      <c r="J9" s="14"/>
      <c r="K9" s="16" t="s">
        <v>3</v>
      </c>
      <c r="L9" s="14"/>
      <c r="M9" s="16" t="s">
        <v>3</v>
      </c>
    </row>
    <row r="10" spans="1:13" ht="6" customHeight="1">
      <c r="A10" s="47"/>
      <c r="B10" s="102"/>
      <c r="C10" s="47"/>
      <c r="D10" s="102"/>
      <c r="E10" s="103"/>
      <c r="F10" s="102"/>
      <c r="G10" s="103"/>
      <c r="H10" s="103"/>
      <c r="I10" s="103"/>
      <c r="J10" s="103"/>
      <c r="K10" s="103"/>
      <c r="L10" s="103"/>
      <c r="M10" s="103"/>
    </row>
    <row r="11" spans="1:13" ht="20.100000000000001" customHeight="1">
      <c r="A11" s="104" t="s">
        <v>142</v>
      </c>
      <c r="B11" s="47"/>
      <c r="C11" s="47"/>
      <c r="D11" s="47"/>
      <c r="E11" s="19">
        <v>300000000</v>
      </c>
      <c r="F11" s="101"/>
      <c r="G11" s="19">
        <v>898760685</v>
      </c>
      <c r="H11" s="19"/>
      <c r="I11" s="19">
        <v>30000000</v>
      </c>
      <c r="J11" s="19"/>
      <c r="K11" s="19">
        <v>1422107680</v>
      </c>
      <c r="L11" s="19"/>
      <c r="M11" s="19">
        <f>SUM(E11,G11,I11,K11)</f>
        <v>2650868365</v>
      </c>
    </row>
    <row r="12" spans="1:13" ht="20.100000000000001" customHeight="1">
      <c r="A12" s="106" t="s">
        <v>110</v>
      </c>
      <c r="B12" s="47"/>
      <c r="C12" s="47"/>
      <c r="D12" s="47"/>
      <c r="E12" s="19"/>
      <c r="F12" s="101"/>
      <c r="G12" s="19"/>
      <c r="H12" s="19"/>
      <c r="I12" s="19"/>
      <c r="J12" s="19"/>
      <c r="K12" s="19"/>
      <c r="L12" s="19"/>
      <c r="M12" s="19"/>
    </row>
    <row r="13" spans="1:13" ht="20.100000000000001" customHeight="1">
      <c r="A13" s="47" t="s">
        <v>178</v>
      </c>
      <c r="B13" s="47"/>
      <c r="C13" s="47"/>
      <c r="D13" s="47"/>
      <c r="E13" s="19" t="s">
        <v>26</v>
      </c>
      <c r="F13" s="101"/>
      <c r="G13" s="19" t="s">
        <v>26</v>
      </c>
      <c r="H13" s="19"/>
      <c r="I13" s="19" t="s">
        <v>26</v>
      </c>
      <c r="J13" s="19"/>
      <c r="K13" s="19">
        <v>-600000000</v>
      </c>
      <c r="L13" s="19"/>
      <c r="M13" s="19">
        <f>SUM(E13,G13,I13,K13)</f>
        <v>-600000000</v>
      </c>
    </row>
    <row r="14" spans="1:13" ht="20.100000000000001" customHeight="1">
      <c r="A14" s="47" t="s">
        <v>83</v>
      </c>
      <c r="B14" s="47"/>
      <c r="C14" s="47"/>
      <c r="D14" s="47"/>
      <c r="E14" s="19" t="s">
        <v>26</v>
      </c>
      <c r="F14" s="101"/>
      <c r="G14" s="19" t="s">
        <v>26</v>
      </c>
      <c r="H14" s="19"/>
      <c r="I14" s="19" t="s">
        <v>26</v>
      </c>
      <c r="J14" s="19"/>
      <c r="K14" s="19">
        <v>718857484</v>
      </c>
      <c r="L14" s="19"/>
      <c r="M14" s="19">
        <f>SUM(E14,G14,I14,K14)</f>
        <v>718857484</v>
      </c>
    </row>
    <row r="15" spans="1:13" ht="20.100000000000001" customHeight="1">
      <c r="A15" s="47" t="s">
        <v>179</v>
      </c>
      <c r="B15" s="47"/>
      <c r="C15" s="47"/>
      <c r="D15" s="47"/>
      <c r="E15" s="19"/>
      <c r="F15" s="101"/>
      <c r="G15" s="19"/>
      <c r="H15" s="19"/>
      <c r="I15" s="19"/>
      <c r="J15" s="19"/>
      <c r="K15" s="19"/>
      <c r="L15" s="19"/>
      <c r="M15" s="19"/>
    </row>
    <row r="16" spans="1:13" ht="20.100000000000001" customHeight="1">
      <c r="A16" s="69" t="s">
        <v>180</v>
      </c>
      <c r="B16" s="47"/>
      <c r="C16" s="47"/>
      <c r="D16" s="47"/>
      <c r="E16" s="105" t="s">
        <v>26</v>
      </c>
      <c r="F16" s="101"/>
      <c r="G16" s="105" t="s">
        <v>26</v>
      </c>
      <c r="H16" s="19"/>
      <c r="I16" s="105" t="s">
        <v>26</v>
      </c>
      <c r="J16" s="19"/>
      <c r="K16" s="43">
        <v>-3717549</v>
      </c>
      <c r="L16" s="19"/>
      <c r="M16" s="105">
        <f>SUM(E16,G16,I16,K16)</f>
        <v>-3717549</v>
      </c>
    </row>
    <row r="17" spans="1:13" ht="6" customHeight="1">
      <c r="A17" s="47"/>
      <c r="B17" s="102"/>
      <c r="C17" s="47"/>
      <c r="D17" s="102"/>
      <c r="E17" s="19"/>
      <c r="F17" s="102"/>
      <c r="G17" s="19"/>
      <c r="H17" s="19"/>
      <c r="I17" s="19"/>
      <c r="J17" s="19"/>
      <c r="K17" s="19"/>
      <c r="L17" s="19"/>
      <c r="M17" s="19"/>
    </row>
    <row r="18" spans="1:13" ht="19.2" customHeight="1" thickBot="1">
      <c r="A18" s="196" t="s">
        <v>208</v>
      </c>
      <c r="B18" s="58"/>
      <c r="C18" s="47"/>
      <c r="D18" s="58"/>
      <c r="E18" s="44">
        <f>SUM(E11:E17)</f>
        <v>300000000</v>
      </c>
      <c r="F18" s="58"/>
      <c r="G18" s="44">
        <f>SUM(G11:G17)</f>
        <v>898760685</v>
      </c>
      <c r="H18" s="14"/>
      <c r="I18" s="44">
        <f>SUM(I11:I17)</f>
        <v>30000000</v>
      </c>
      <c r="J18" s="14"/>
      <c r="K18" s="44">
        <f>SUM(K11:L16)</f>
        <v>1537247615</v>
      </c>
      <c r="L18" s="14"/>
      <c r="M18" s="44">
        <f>SUM(M11:M16)</f>
        <v>2766008300</v>
      </c>
    </row>
    <row r="19" spans="1:13" ht="20.100000000000001" customHeight="1" thickTop="1">
      <c r="A19" s="106"/>
      <c r="B19" s="58"/>
      <c r="C19" s="58"/>
      <c r="D19" s="58"/>
      <c r="E19" s="32"/>
      <c r="F19" s="58"/>
      <c r="G19" s="32"/>
      <c r="H19" s="14"/>
      <c r="I19" s="32"/>
      <c r="J19" s="14"/>
      <c r="K19" s="32"/>
      <c r="L19" s="14"/>
      <c r="M19" s="32"/>
    </row>
    <row r="20" spans="1:13" ht="20.100000000000001" customHeight="1">
      <c r="A20" s="73" t="s">
        <v>139</v>
      </c>
      <c r="B20" s="47"/>
      <c r="C20" s="58"/>
      <c r="D20" s="47"/>
      <c r="E20" s="127">
        <v>300000000</v>
      </c>
      <c r="F20" s="47"/>
      <c r="G20" s="127">
        <v>898760685</v>
      </c>
      <c r="H20" s="18"/>
      <c r="I20" s="127">
        <v>30000000</v>
      </c>
      <c r="J20" s="18"/>
      <c r="K20" s="127">
        <v>1853083617</v>
      </c>
      <c r="L20" s="18"/>
      <c r="M20" s="127">
        <f>SUM(E20:K20)</f>
        <v>3081844302</v>
      </c>
    </row>
    <row r="21" spans="1:13" ht="20.100000000000001" customHeight="1">
      <c r="A21" s="47" t="s">
        <v>140</v>
      </c>
      <c r="B21" s="47"/>
      <c r="C21" s="168">
        <v>5</v>
      </c>
      <c r="D21" s="47"/>
      <c r="E21" s="135">
        <v>0</v>
      </c>
      <c r="F21" s="47"/>
      <c r="G21" s="135">
        <v>0</v>
      </c>
      <c r="H21" s="18"/>
      <c r="I21" s="135">
        <v>0</v>
      </c>
      <c r="J21" s="18"/>
      <c r="K21" s="114">
        <v>-28731554</v>
      </c>
      <c r="L21" s="18"/>
      <c r="M21" s="135">
        <f>SUM(E21:K21)</f>
        <v>-28731554</v>
      </c>
    </row>
    <row r="22" spans="1:13" ht="6" customHeight="1">
      <c r="A22" s="47"/>
      <c r="B22" s="102"/>
      <c r="C22" s="106"/>
      <c r="D22" s="102"/>
      <c r="E22" s="107"/>
      <c r="F22" s="102"/>
      <c r="G22" s="107"/>
      <c r="H22" s="19"/>
      <c r="I22" s="107"/>
      <c r="J22" s="19"/>
      <c r="K22" s="107"/>
      <c r="L22" s="19"/>
      <c r="M22" s="107"/>
    </row>
    <row r="23" spans="1:13" ht="20.100000000000001" customHeight="1">
      <c r="A23" s="104" t="s">
        <v>141</v>
      </c>
      <c r="B23" s="47"/>
      <c r="C23" s="47"/>
      <c r="D23" s="47"/>
      <c r="E23" s="107">
        <f>SUM(E20:E21)</f>
        <v>300000000</v>
      </c>
      <c r="F23" s="47"/>
      <c r="G23" s="107">
        <f>SUM(G20:G21)</f>
        <v>898760685</v>
      </c>
      <c r="H23" s="18"/>
      <c r="I23" s="107">
        <f>SUM(I20:I21)</f>
        <v>30000000</v>
      </c>
      <c r="J23" s="18"/>
      <c r="K23" s="107">
        <f>SUM(K20:K21)</f>
        <v>1824352063</v>
      </c>
      <c r="L23" s="18"/>
      <c r="M23" s="107">
        <f>SUM(E23:K23)</f>
        <v>3053112748</v>
      </c>
    </row>
    <row r="24" spans="1:13" ht="20.100000000000001" customHeight="1">
      <c r="A24" s="106" t="s">
        <v>110</v>
      </c>
      <c r="B24" s="47"/>
      <c r="C24" s="47"/>
      <c r="D24" s="47"/>
      <c r="E24" s="127"/>
      <c r="F24" s="47"/>
      <c r="G24" s="127"/>
      <c r="H24" s="18"/>
      <c r="I24" s="127"/>
      <c r="J24" s="18"/>
      <c r="K24" s="127"/>
      <c r="L24" s="18"/>
      <c r="M24" s="127"/>
    </row>
    <row r="25" spans="1:13" ht="20.100000000000001" customHeight="1">
      <c r="A25" s="47" t="s">
        <v>178</v>
      </c>
      <c r="B25" s="47"/>
      <c r="C25" s="47"/>
      <c r="D25" s="47"/>
      <c r="E25" s="214">
        <v>0</v>
      </c>
      <c r="F25" s="213"/>
      <c r="G25" s="214">
        <v>0</v>
      </c>
      <c r="H25" s="213"/>
      <c r="I25" s="214">
        <v>0</v>
      </c>
      <c r="J25" s="18"/>
      <c r="K25" s="127">
        <v>-960000000</v>
      </c>
      <c r="L25" s="18"/>
      <c r="M25" s="107">
        <f>SUM(E25:K25)</f>
        <v>-960000000</v>
      </c>
    </row>
    <row r="26" spans="1:13" ht="20.100000000000001" customHeight="1">
      <c r="A26" s="69" t="s">
        <v>83</v>
      </c>
      <c r="B26" s="47"/>
      <c r="C26" s="47"/>
      <c r="D26" s="47"/>
      <c r="E26" s="135">
        <v>0</v>
      </c>
      <c r="F26" s="101"/>
      <c r="G26" s="135">
        <v>0</v>
      </c>
      <c r="H26" s="19"/>
      <c r="I26" s="174">
        <v>0</v>
      </c>
      <c r="J26" s="18"/>
      <c r="K26" s="114">
        <f>+'P&amp;L 7-8'!M72</f>
        <v>932388449</v>
      </c>
      <c r="L26" s="18"/>
      <c r="M26" s="135">
        <f>SUM(E26:L26)</f>
        <v>932388449</v>
      </c>
    </row>
    <row r="27" spans="1:13" ht="6" customHeight="1">
      <c r="A27" s="47"/>
      <c r="B27" s="102"/>
      <c r="C27" s="106"/>
      <c r="D27" s="102"/>
      <c r="E27" s="107"/>
      <c r="F27" s="102"/>
      <c r="G27" s="107"/>
      <c r="H27" s="19"/>
      <c r="I27" s="107"/>
      <c r="J27" s="19"/>
      <c r="K27" s="107"/>
      <c r="L27" s="19"/>
      <c r="M27" s="107"/>
    </row>
    <row r="28" spans="1:13" ht="20.100000000000001" customHeight="1" thickBot="1">
      <c r="A28" s="196" t="s">
        <v>209</v>
      </c>
      <c r="B28" s="58"/>
      <c r="C28" s="58"/>
      <c r="D28" s="58"/>
      <c r="E28" s="117">
        <f>SUM(E23:E27)</f>
        <v>300000000</v>
      </c>
      <c r="F28" s="58"/>
      <c r="G28" s="117">
        <f>SUM(G23:G27)</f>
        <v>898760685</v>
      </c>
      <c r="H28" s="14"/>
      <c r="I28" s="117">
        <f>SUM(I23:I27)</f>
        <v>30000000</v>
      </c>
      <c r="J28" s="14"/>
      <c r="K28" s="117">
        <f>SUM(K23:L26)</f>
        <v>1796740512</v>
      </c>
      <c r="L28" s="14"/>
      <c r="M28" s="117">
        <f>SUM(M23:M26)</f>
        <v>3025501197</v>
      </c>
    </row>
    <row r="29" spans="1:13" ht="9" customHeight="1" thickTop="1">
      <c r="A29" s="104"/>
      <c r="B29" s="58"/>
      <c r="C29" s="58"/>
      <c r="D29" s="58"/>
      <c r="E29" s="32"/>
      <c r="F29" s="58"/>
      <c r="G29" s="32"/>
      <c r="H29" s="14"/>
      <c r="I29" s="32"/>
      <c r="J29" s="14"/>
      <c r="K29" s="32"/>
      <c r="L29" s="14"/>
      <c r="M29" s="32"/>
    </row>
    <row r="30" spans="1:13" ht="21.9" customHeight="1">
      <c r="A30" s="45" t="str">
        <f>'9'!A37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30" s="45"/>
      <c r="C30" s="45"/>
      <c r="D30" s="45"/>
      <c r="E30" s="46"/>
      <c r="F30" s="45"/>
      <c r="G30" s="46"/>
      <c r="H30" s="46"/>
      <c r="I30" s="46"/>
      <c r="J30" s="46"/>
      <c r="K30" s="46"/>
      <c r="L30" s="46"/>
      <c r="M30" s="46"/>
    </row>
  </sheetData>
  <mergeCells count="2">
    <mergeCell ref="E5:M5"/>
    <mergeCell ref="I6:K6"/>
  </mergeCells>
  <pageMargins left="0.5" right="0.5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5E5E3-8575-4879-A250-71B2E9EC07AD}">
  <dimension ref="A1:M174"/>
  <sheetViews>
    <sheetView zoomScale="130" zoomScaleNormal="130" zoomScaleSheetLayoutView="160" workbookViewId="0">
      <selection activeCell="B17" sqref="B17"/>
    </sheetView>
  </sheetViews>
  <sheetFormatPr defaultColWidth="9" defaultRowHeight="21.15" customHeight="1"/>
  <cols>
    <col min="1" max="1" width="1.33203125" style="254" customWidth="1"/>
    <col min="2" max="2" width="38.44140625" style="255" customWidth="1"/>
    <col min="3" max="3" width="8" style="216" bestFit="1" customWidth="1"/>
    <col min="4" max="4" width="0.6640625" style="216" customWidth="1"/>
    <col min="5" max="5" width="13.6640625" style="218" bestFit="1" customWidth="1"/>
    <col min="6" max="6" width="0.6640625" style="219" customWidth="1"/>
    <col min="7" max="7" width="13.6640625" style="218" bestFit="1" customWidth="1"/>
    <col min="8" max="8" width="0.6640625" style="219" customWidth="1"/>
    <col min="9" max="9" width="13.6640625" style="218" bestFit="1" customWidth="1"/>
    <col min="10" max="10" width="0.6640625" style="219" customWidth="1"/>
    <col min="11" max="11" width="13.6640625" style="218" bestFit="1" customWidth="1"/>
    <col min="12" max="12" width="9" style="216"/>
    <col min="13" max="13" width="9.5546875" style="216" bestFit="1" customWidth="1"/>
    <col min="14" max="16384" width="9" style="216"/>
  </cols>
  <sheetData>
    <row r="1" spans="1:11" ht="18.899999999999999" customHeight="1">
      <c r="A1" s="215" t="s">
        <v>65</v>
      </c>
      <c r="B1" s="216"/>
      <c r="C1" s="217"/>
    </row>
    <row r="2" spans="1:11" ht="18.899999999999999" customHeight="1">
      <c r="A2" s="215" t="s">
        <v>39</v>
      </c>
      <c r="B2" s="216"/>
      <c r="C2" s="217"/>
    </row>
    <row r="3" spans="1:11" ht="18.899999999999999" customHeight="1">
      <c r="A3" s="220" t="str">
        <f>'10'!A3</f>
        <v>สำหรับงวดเก้าเดือนสิ้นสุดวันที่ 30 กันยายน พ.ศ. 2563</v>
      </c>
      <c r="B3" s="221"/>
      <c r="C3" s="222"/>
      <c r="D3" s="221"/>
      <c r="E3" s="223"/>
      <c r="F3" s="224"/>
      <c r="G3" s="223"/>
      <c r="H3" s="224"/>
      <c r="I3" s="223"/>
      <c r="J3" s="224"/>
      <c r="K3" s="223"/>
    </row>
    <row r="4" spans="1:11" ht="13.5" customHeight="1">
      <c r="A4" s="225"/>
      <c r="B4" s="226"/>
    </row>
    <row r="5" spans="1:11" ht="17.7" customHeight="1">
      <c r="A5" s="225"/>
      <c r="B5" s="226"/>
      <c r="E5" s="272" t="s">
        <v>60</v>
      </c>
      <c r="F5" s="272"/>
      <c r="G5" s="272"/>
      <c r="H5" s="227"/>
      <c r="I5" s="272" t="s">
        <v>101</v>
      </c>
      <c r="J5" s="272"/>
      <c r="K5" s="272"/>
    </row>
    <row r="6" spans="1:11" ht="17.7" customHeight="1">
      <c r="A6" s="225"/>
      <c r="B6" s="226"/>
      <c r="E6" s="228" t="s">
        <v>53</v>
      </c>
      <c r="F6" s="229"/>
      <c r="G6" s="228" t="s">
        <v>53</v>
      </c>
      <c r="H6" s="229"/>
      <c r="I6" s="228" t="s">
        <v>53</v>
      </c>
      <c r="J6" s="229"/>
      <c r="K6" s="228" t="s">
        <v>53</v>
      </c>
    </row>
    <row r="7" spans="1:11" ht="17.7" customHeight="1">
      <c r="A7" s="225"/>
      <c r="B7" s="226"/>
      <c r="C7" s="230"/>
      <c r="D7" s="231"/>
      <c r="E7" s="232" t="s">
        <v>137</v>
      </c>
      <c r="F7" s="233"/>
      <c r="G7" s="232" t="s">
        <v>126</v>
      </c>
      <c r="H7" s="233"/>
      <c r="I7" s="232" t="s">
        <v>137</v>
      </c>
      <c r="J7" s="233"/>
      <c r="K7" s="232" t="s">
        <v>126</v>
      </c>
    </row>
    <row r="8" spans="1:11" ht="17.7" customHeight="1">
      <c r="A8" s="225"/>
      <c r="B8" s="226"/>
      <c r="C8" s="234" t="s">
        <v>2</v>
      </c>
      <c r="D8" s="235"/>
      <c r="E8" s="236" t="s">
        <v>3</v>
      </c>
      <c r="F8" s="232"/>
      <c r="G8" s="236" t="s">
        <v>3</v>
      </c>
      <c r="H8" s="232"/>
      <c r="I8" s="236" t="s">
        <v>3</v>
      </c>
      <c r="J8" s="232"/>
      <c r="K8" s="236" t="s">
        <v>3</v>
      </c>
    </row>
    <row r="9" spans="1:11" s="225" customFormat="1" ht="17.7" customHeight="1">
      <c r="A9" s="237" t="s">
        <v>40</v>
      </c>
      <c r="E9" s="238"/>
      <c r="F9" s="239"/>
      <c r="G9" s="239"/>
      <c r="H9" s="239"/>
      <c r="I9" s="238"/>
      <c r="J9" s="239"/>
      <c r="K9" s="239"/>
    </row>
    <row r="10" spans="1:11" ht="17.7" customHeight="1">
      <c r="A10" s="216"/>
      <c r="B10" s="237" t="s">
        <v>92</v>
      </c>
      <c r="E10" s="154">
        <v>1140260840</v>
      </c>
      <c r="G10" s="218">
        <v>1025289396</v>
      </c>
      <c r="I10" s="154">
        <v>1113567231</v>
      </c>
      <c r="K10" s="218">
        <v>887328418</v>
      </c>
    </row>
    <row r="11" spans="1:11" ht="17.7" customHeight="1">
      <c r="A11" s="216"/>
      <c r="B11" s="225" t="s">
        <v>46</v>
      </c>
      <c r="C11" s="216">
        <v>12</v>
      </c>
      <c r="E11" s="154">
        <v>123597894</v>
      </c>
      <c r="G11" s="240">
        <v>125659138</v>
      </c>
      <c r="H11" s="241"/>
      <c r="I11" s="259">
        <v>122921281</v>
      </c>
      <c r="J11" s="241"/>
      <c r="K11" s="240">
        <v>125057787</v>
      </c>
    </row>
    <row r="12" spans="1:11" ht="17.7" customHeight="1">
      <c r="A12" s="216"/>
      <c r="B12" s="242" t="s">
        <v>150</v>
      </c>
      <c r="C12" s="216">
        <v>13</v>
      </c>
      <c r="E12" s="154">
        <v>367779047</v>
      </c>
      <c r="G12" s="243">
        <v>0</v>
      </c>
      <c r="I12" s="154">
        <v>366628813</v>
      </c>
      <c r="K12" s="244">
        <v>0</v>
      </c>
    </row>
    <row r="13" spans="1:11" ht="17.7" customHeight="1">
      <c r="A13" s="216"/>
      <c r="B13" s="225" t="s">
        <v>77</v>
      </c>
      <c r="C13" s="216">
        <v>12</v>
      </c>
      <c r="E13" s="154">
        <v>6672937</v>
      </c>
      <c r="G13" s="240">
        <v>3842425</v>
      </c>
      <c r="H13" s="241"/>
      <c r="I13" s="259">
        <v>3926109</v>
      </c>
      <c r="J13" s="241"/>
      <c r="K13" s="240">
        <v>3300033</v>
      </c>
    </row>
    <row r="14" spans="1:11" ht="17.7" customHeight="1">
      <c r="A14" s="216"/>
      <c r="B14" s="225" t="s">
        <v>80</v>
      </c>
      <c r="E14" s="154">
        <v>0</v>
      </c>
      <c r="G14" s="240">
        <v>15660533</v>
      </c>
      <c r="H14" s="241"/>
      <c r="I14" s="259">
        <v>0</v>
      </c>
      <c r="J14" s="241"/>
      <c r="K14" s="240">
        <v>15660533</v>
      </c>
    </row>
    <row r="15" spans="1:11" ht="17.7" customHeight="1">
      <c r="A15" s="216"/>
      <c r="B15" s="225" t="s">
        <v>223</v>
      </c>
      <c r="E15" s="154"/>
      <c r="G15" s="240"/>
      <c r="H15" s="241"/>
      <c r="I15" s="259"/>
      <c r="J15" s="241"/>
      <c r="K15" s="240"/>
    </row>
    <row r="16" spans="1:11" ht="17.7" customHeight="1">
      <c r="A16" s="216"/>
      <c r="B16" s="225" t="s">
        <v>224</v>
      </c>
      <c r="E16" s="154">
        <v>-28596</v>
      </c>
      <c r="G16" s="240">
        <v>0</v>
      </c>
      <c r="H16" s="241"/>
      <c r="I16" s="259">
        <v>-28596</v>
      </c>
      <c r="J16" s="241"/>
      <c r="K16" s="240">
        <v>0</v>
      </c>
    </row>
    <row r="17" spans="1:11" ht="17.7" customHeight="1">
      <c r="A17" s="216"/>
      <c r="B17" s="225" t="s">
        <v>234</v>
      </c>
      <c r="E17" s="154"/>
      <c r="G17" s="240"/>
      <c r="H17" s="241"/>
      <c r="I17" s="259"/>
      <c r="J17" s="241"/>
      <c r="K17" s="240"/>
    </row>
    <row r="18" spans="1:11" ht="17.7" customHeight="1">
      <c r="A18" s="216"/>
      <c r="B18" s="225" t="s">
        <v>224</v>
      </c>
      <c r="E18" s="154">
        <v>-6838</v>
      </c>
      <c r="G18" s="240">
        <v>0</v>
      </c>
      <c r="H18" s="241"/>
      <c r="I18" s="259">
        <v>-6838</v>
      </c>
      <c r="J18" s="241"/>
      <c r="K18" s="240">
        <v>0</v>
      </c>
    </row>
    <row r="19" spans="1:11" ht="17.7" customHeight="1">
      <c r="A19" s="216"/>
      <c r="B19" s="225" t="s">
        <v>171</v>
      </c>
      <c r="E19" s="154">
        <v>-2960981</v>
      </c>
      <c r="G19" s="240">
        <v>3351290</v>
      </c>
      <c r="I19" s="154">
        <v>-2420778</v>
      </c>
      <c r="K19" s="240">
        <v>3356290</v>
      </c>
    </row>
    <row r="20" spans="1:11" ht="17.7" customHeight="1">
      <c r="A20" s="216"/>
      <c r="B20" s="225" t="s">
        <v>216</v>
      </c>
      <c r="E20" s="154">
        <v>2959676</v>
      </c>
      <c r="G20" s="240">
        <v>0</v>
      </c>
      <c r="I20" s="154">
        <v>2959676</v>
      </c>
      <c r="K20" s="240">
        <v>0</v>
      </c>
    </row>
    <row r="21" spans="1:11" ht="17.7" customHeight="1">
      <c r="A21" s="216"/>
      <c r="B21" s="225" t="s">
        <v>131</v>
      </c>
      <c r="E21" s="165"/>
      <c r="G21" s="219"/>
      <c r="I21" s="165"/>
      <c r="K21" s="219"/>
    </row>
    <row r="22" spans="1:11" ht="17.7" customHeight="1">
      <c r="A22" s="216"/>
      <c r="B22" s="225" t="s">
        <v>112</v>
      </c>
      <c r="E22" s="154">
        <v>25401244</v>
      </c>
      <c r="G22" s="240">
        <v>27338920</v>
      </c>
      <c r="H22" s="241"/>
      <c r="I22" s="259">
        <v>25401244</v>
      </c>
      <c r="J22" s="241"/>
      <c r="K22" s="240">
        <v>27338920</v>
      </c>
    </row>
    <row r="23" spans="1:11" ht="17.7" customHeight="1">
      <c r="A23" s="216"/>
      <c r="B23" s="225" t="s">
        <v>47</v>
      </c>
      <c r="E23" s="154">
        <v>7843201</v>
      </c>
      <c r="G23" s="240">
        <v>12663470</v>
      </c>
      <c r="H23" s="241"/>
      <c r="I23" s="259">
        <v>6145104</v>
      </c>
      <c r="J23" s="241"/>
      <c r="K23" s="240">
        <v>13292940</v>
      </c>
    </row>
    <row r="24" spans="1:11" ht="17.7" customHeight="1">
      <c r="A24" s="216"/>
      <c r="B24" s="225" t="s">
        <v>153</v>
      </c>
      <c r="E24" s="154">
        <v>4065774</v>
      </c>
      <c r="G24" s="245">
        <v>91895</v>
      </c>
      <c r="H24" s="241"/>
      <c r="I24" s="259">
        <v>3668265</v>
      </c>
      <c r="J24" s="241"/>
      <c r="K24" s="245">
        <v>91895</v>
      </c>
    </row>
    <row r="25" spans="1:11" ht="17.7" customHeight="1">
      <c r="A25" s="216"/>
      <c r="B25" s="225" t="s">
        <v>84</v>
      </c>
      <c r="C25" s="216">
        <v>12</v>
      </c>
      <c r="E25" s="154">
        <v>968620</v>
      </c>
      <c r="G25" s="245">
        <v>4603086</v>
      </c>
      <c r="H25" s="241"/>
      <c r="I25" s="259">
        <v>968620</v>
      </c>
      <c r="J25" s="241"/>
      <c r="K25" s="245">
        <v>4603086</v>
      </c>
    </row>
    <row r="26" spans="1:11" ht="17.7" customHeight="1">
      <c r="A26" s="216"/>
      <c r="B26" s="225" t="s">
        <v>132</v>
      </c>
      <c r="E26" s="246">
        <v>0</v>
      </c>
      <c r="G26" s="245">
        <v>1680000</v>
      </c>
      <c r="H26" s="241"/>
      <c r="I26" s="259">
        <v>0</v>
      </c>
      <c r="J26" s="241"/>
      <c r="K26" s="245">
        <v>1680000</v>
      </c>
    </row>
    <row r="27" spans="1:11" ht="17.7" customHeight="1">
      <c r="A27" s="216"/>
      <c r="B27" s="225" t="s">
        <v>181</v>
      </c>
      <c r="E27" s="246">
        <v>0</v>
      </c>
      <c r="G27" s="240">
        <v>578827</v>
      </c>
      <c r="H27" s="241"/>
      <c r="I27" s="259">
        <v>0</v>
      </c>
      <c r="J27" s="241"/>
      <c r="K27" s="240">
        <v>578827</v>
      </c>
    </row>
    <row r="28" spans="1:11" ht="17.7" customHeight="1">
      <c r="A28" s="216"/>
      <c r="B28" s="225" t="s">
        <v>164</v>
      </c>
      <c r="E28" s="247">
        <v>931318</v>
      </c>
      <c r="G28" s="244">
        <v>0</v>
      </c>
      <c r="I28" s="247">
        <v>931318</v>
      </c>
      <c r="K28" s="244">
        <v>0</v>
      </c>
    </row>
    <row r="29" spans="1:11" ht="17.7" customHeight="1">
      <c r="A29" s="216"/>
      <c r="B29" s="225" t="s">
        <v>202</v>
      </c>
      <c r="E29" s="154">
        <v>-1234825</v>
      </c>
      <c r="G29" s="240">
        <v>-1173338</v>
      </c>
      <c r="H29" s="241"/>
      <c r="I29" s="259">
        <v>-1234825</v>
      </c>
      <c r="J29" s="241"/>
      <c r="K29" s="240">
        <v>-1173338</v>
      </c>
    </row>
    <row r="30" spans="1:11" ht="17.7" customHeight="1">
      <c r="A30" s="216"/>
      <c r="B30" s="225" t="s">
        <v>199</v>
      </c>
      <c r="E30" s="154">
        <v>-1860352</v>
      </c>
      <c r="G30" s="218">
        <v>0</v>
      </c>
      <c r="I30" s="154">
        <v>-1860352</v>
      </c>
      <c r="K30" s="218">
        <v>0</v>
      </c>
    </row>
    <row r="31" spans="1:11" ht="17.7" customHeight="1">
      <c r="A31" s="216"/>
      <c r="B31" s="225" t="s">
        <v>151</v>
      </c>
      <c r="C31" s="216">
        <v>12</v>
      </c>
      <c r="E31" s="154">
        <v>8410330</v>
      </c>
      <c r="G31" s="240">
        <v>304877</v>
      </c>
      <c r="H31" s="241"/>
      <c r="I31" s="259">
        <v>8410330</v>
      </c>
      <c r="J31" s="241"/>
      <c r="K31" s="240">
        <v>-85808</v>
      </c>
    </row>
    <row r="32" spans="1:11" ht="17.7" customHeight="1">
      <c r="A32" s="216"/>
      <c r="B32" s="225" t="s">
        <v>116</v>
      </c>
      <c r="C32" s="216">
        <v>11</v>
      </c>
      <c r="E32" s="154">
        <v>-80546378</v>
      </c>
      <c r="G32" s="240">
        <v>-21750578</v>
      </c>
      <c r="H32" s="241"/>
      <c r="I32" s="259">
        <v>0</v>
      </c>
      <c r="J32" s="241"/>
      <c r="K32" s="240">
        <v>0</v>
      </c>
    </row>
    <row r="33" spans="1:11" ht="17.7" customHeight="1">
      <c r="A33" s="216"/>
      <c r="B33" s="225" t="s">
        <v>182</v>
      </c>
      <c r="E33" s="154">
        <v>0</v>
      </c>
      <c r="G33" s="240">
        <v>0</v>
      </c>
      <c r="H33" s="241"/>
      <c r="I33" s="259">
        <v>-218799212</v>
      </c>
      <c r="J33" s="241"/>
      <c r="K33" s="240">
        <v>-29998200</v>
      </c>
    </row>
    <row r="34" spans="1:11" ht="17.7" customHeight="1">
      <c r="A34" s="216"/>
      <c r="B34" s="225" t="s">
        <v>229</v>
      </c>
      <c r="E34" s="154">
        <v>1076513</v>
      </c>
      <c r="G34" s="240">
        <v>0</v>
      </c>
      <c r="H34" s="241"/>
      <c r="I34" s="259">
        <v>0</v>
      </c>
      <c r="J34" s="241"/>
      <c r="K34" s="240">
        <v>0</v>
      </c>
    </row>
    <row r="35" spans="1:11" ht="17.7" customHeight="1">
      <c r="A35" s="216"/>
      <c r="B35" s="225" t="s">
        <v>230</v>
      </c>
      <c r="E35" s="154">
        <v>0</v>
      </c>
      <c r="G35" s="240">
        <v>0</v>
      </c>
      <c r="H35" s="241"/>
      <c r="I35" s="259">
        <v>-276100</v>
      </c>
      <c r="J35" s="241"/>
      <c r="K35" s="240">
        <v>0</v>
      </c>
    </row>
    <row r="36" spans="1:11" ht="17.7" customHeight="1">
      <c r="A36" s="216"/>
      <c r="B36" s="225" t="s">
        <v>64</v>
      </c>
      <c r="E36" s="154">
        <v>-4638101</v>
      </c>
      <c r="G36" s="240">
        <v>-4300371</v>
      </c>
      <c r="H36" s="241"/>
      <c r="I36" s="259">
        <v>-5137441</v>
      </c>
      <c r="J36" s="241"/>
      <c r="K36" s="240">
        <v>-8205274</v>
      </c>
    </row>
    <row r="37" spans="1:11" ht="17.7" customHeight="1">
      <c r="A37" s="216"/>
      <c r="B37" s="225" t="s">
        <v>24</v>
      </c>
      <c r="E37" s="154">
        <v>43095275</v>
      </c>
      <c r="G37" s="240">
        <v>41826969</v>
      </c>
      <c r="H37" s="241"/>
      <c r="I37" s="259">
        <v>44206819</v>
      </c>
      <c r="J37" s="241"/>
      <c r="K37" s="240">
        <v>43118136</v>
      </c>
    </row>
    <row r="38" spans="1:11" ht="17.7" customHeight="1">
      <c r="A38" s="216"/>
      <c r="B38" s="237" t="s">
        <v>48</v>
      </c>
      <c r="E38" s="165"/>
      <c r="G38" s="219"/>
      <c r="I38" s="165"/>
      <c r="K38" s="219"/>
    </row>
    <row r="39" spans="1:11" ht="17.7" customHeight="1">
      <c r="A39" s="216"/>
      <c r="B39" s="225" t="s">
        <v>7</v>
      </c>
      <c r="E39" s="154">
        <v>17890067</v>
      </c>
      <c r="G39" s="240">
        <v>14607735</v>
      </c>
      <c r="H39" s="241"/>
      <c r="I39" s="259">
        <v>-82925929</v>
      </c>
      <c r="J39" s="241"/>
      <c r="K39" s="240">
        <v>25583523</v>
      </c>
    </row>
    <row r="40" spans="1:11" ht="17.7" customHeight="1">
      <c r="A40" s="216"/>
      <c r="B40" s="225" t="s">
        <v>129</v>
      </c>
      <c r="E40" s="154">
        <v>10083873</v>
      </c>
      <c r="G40" s="240">
        <v>3709439</v>
      </c>
      <c r="H40" s="241"/>
      <c r="I40" s="259">
        <v>8292813</v>
      </c>
      <c r="J40" s="241"/>
      <c r="K40" s="240">
        <v>3709439</v>
      </c>
    </row>
    <row r="41" spans="1:11" ht="17.7" customHeight="1">
      <c r="A41" s="216"/>
      <c r="B41" s="225" t="s">
        <v>8</v>
      </c>
      <c r="E41" s="154">
        <v>335113871</v>
      </c>
      <c r="G41" s="240">
        <v>176695677</v>
      </c>
      <c r="H41" s="241"/>
      <c r="I41" s="259">
        <v>350017918</v>
      </c>
      <c r="J41" s="241"/>
      <c r="K41" s="240">
        <v>140951875</v>
      </c>
    </row>
    <row r="42" spans="1:11" ht="17.7" customHeight="1">
      <c r="A42" s="216"/>
      <c r="B42" s="225" t="s">
        <v>9</v>
      </c>
      <c r="E42" s="154">
        <v>-28942269</v>
      </c>
      <c r="G42" s="240">
        <v>20128316</v>
      </c>
      <c r="H42" s="241"/>
      <c r="I42" s="259">
        <v>-27664381</v>
      </c>
      <c r="J42" s="241"/>
      <c r="K42" s="240">
        <v>19104106</v>
      </c>
    </row>
    <row r="43" spans="1:11" ht="17.7" customHeight="1">
      <c r="A43" s="216"/>
      <c r="B43" s="225" t="s">
        <v>133</v>
      </c>
      <c r="E43" s="154">
        <v>-30378951</v>
      </c>
      <c r="G43" s="240">
        <v>-51242252</v>
      </c>
      <c r="H43" s="241"/>
      <c r="I43" s="259">
        <v>-34178927</v>
      </c>
      <c r="J43" s="241"/>
      <c r="K43" s="240">
        <v>-48820384</v>
      </c>
    </row>
    <row r="44" spans="1:11" ht="17.7" customHeight="1">
      <c r="A44" s="216"/>
      <c r="B44" s="225" t="s">
        <v>15</v>
      </c>
      <c r="E44" s="154">
        <v>-796483389</v>
      </c>
      <c r="G44" s="240">
        <v>-1035765964</v>
      </c>
      <c r="H44" s="241"/>
      <c r="I44" s="259">
        <v>-851948574</v>
      </c>
      <c r="J44" s="241"/>
      <c r="K44" s="240">
        <v>-957605432</v>
      </c>
    </row>
    <row r="45" spans="1:11" ht="17.7" customHeight="1">
      <c r="A45" s="216"/>
      <c r="B45" s="225" t="s">
        <v>17</v>
      </c>
      <c r="E45" s="154">
        <v>82490825</v>
      </c>
      <c r="G45" s="240">
        <v>1684783</v>
      </c>
      <c r="H45" s="241"/>
      <c r="I45" s="259">
        <v>83392284</v>
      </c>
      <c r="J45" s="241"/>
      <c r="K45" s="240">
        <v>8179824</v>
      </c>
    </row>
    <row r="46" spans="1:11" ht="17.7" customHeight="1">
      <c r="A46" s="216"/>
      <c r="B46" s="225" t="s">
        <v>20</v>
      </c>
      <c r="E46" s="156">
        <v>17669195</v>
      </c>
      <c r="G46" s="248">
        <v>13459316</v>
      </c>
      <c r="H46" s="241"/>
      <c r="I46" s="261">
        <v>17669195</v>
      </c>
      <c r="J46" s="241"/>
      <c r="K46" s="248">
        <v>13575816</v>
      </c>
    </row>
    <row r="47" spans="1:11" s="225" customFormat="1" ht="6" customHeight="1">
      <c r="E47" s="238"/>
      <c r="F47" s="239"/>
      <c r="G47" s="239"/>
      <c r="H47" s="239"/>
      <c r="I47" s="238"/>
      <c r="J47" s="239"/>
      <c r="K47" s="239"/>
    </row>
    <row r="48" spans="1:11" ht="17.7" customHeight="1">
      <c r="A48" s="237" t="s">
        <v>40</v>
      </c>
      <c r="B48" s="225"/>
      <c r="E48" s="154"/>
      <c r="I48" s="154"/>
    </row>
    <row r="49" spans="1:11" ht="17.7" customHeight="1">
      <c r="A49" s="237"/>
      <c r="B49" s="225" t="s">
        <v>228</v>
      </c>
      <c r="E49" s="154">
        <f>SUM(E10:E46)</f>
        <v>1249229820</v>
      </c>
      <c r="G49" s="218">
        <f>SUM(G10:G46)</f>
        <v>378943589</v>
      </c>
      <c r="I49" s="154">
        <f>SUM(I10:I46)</f>
        <v>932625067</v>
      </c>
      <c r="K49" s="218">
        <f>SUM(K10:K46)</f>
        <v>290623012</v>
      </c>
    </row>
    <row r="50" spans="1:11" ht="17.7" customHeight="1">
      <c r="A50" s="237"/>
      <c r="B50" s="225" t="s">
        <v>113</v>
      </c>
      <c r="E50" s="154">
        <v>-44834364</v>
      </c>
      <c r="F50" s="218"/>
      <c r="G50" s="240">
        <v>-39605202</v>
      </c>
      <c r="H50" s="240"/>
      <c r="I50" s="154">
        <v>-44429331</v>
      </c>
      <c r="J50" s="240"/>
      <c r="K50" s="240">
        <v>-41110920</v>
      </c>
    </row>
    <row r="51" spans="1:11" ht="17.7" customHeight="1">
      <c r="A51" s="237"/>
      <c r="B51" s="217" t="s">
        <v>41</v>
      </c>
      <c r="E51" s="156">
        <v>-269933817</v>
      </c>
      <c r="F51" s="218"/>
      <c r="G51" s="248">
        <v>-250275501</v>
      </c>
      <c r="H51" s="240"/>
      <c r="I51" s="261">
        <v>-225293759</v>
      </c>
      <c r="J51" s="240"/>
      <c r="K51" s="249">
        <v>-226956323</v>
      </c>
    </row>
    <row r="52" spans="1:11" ht="4.5" customHeight="1">
      <c r="A52" s="250"/>
      <c r="B52" s="216"/>
      <c r="E52" s="154"/>
      <c r="I52" s="154"/>
    </row>
    <row r="53" spans="1:11" ht="17.7" customHeight="1">
      <c r="A53" s="237" t="s">
        <v>227</v>
      </c>
      <c r="B53" s="217"/>
      <c r="E53" s="156">
        <f>SUM(E49:E52)</f>
        <v>934461639</v>
      </c>
      <c r="G53" s="223">
        <f>SUM(G49:G52)</f>
        <v>89062886</v>
      </c>
      <c r="I53" s="156">
        <f>ROUND(SUM(I49:I52),0)</f>
        <v>662901977</v>
      </c>
      <c r="K53" s="223">
        <f>SUM(K49:K52)</f>
        <v>22555769</v>
      </c>
    </row>
    <row r="54" spans="1:11" ht="6.75" customHeight="1">
      <c r="A54" s="237"/>
      <c r="B54" s="217"/>
    </row>
    <row r="55" spans="1:11" ht="21.9" customHeight="1">
      <c r="A55" s="251" t="s">
        <v>221</v>
      </c>
      <c r="B55" s="251"/>
      <c r="C55" s="221"/>
      <c r="D55" s="221"/>
      <c r="E55" s="223"/>
      <c r="F55" s="224"/>
      <c r="G55" s="223"/>
      <c r="H55" s="224"/>
      <c r="I55" s="223"/>
      <c r="J55" s="224"/>
      <c r="K55" s="223"/>
    </row>
    <row r="56" spans="1:11" ht="18.899999999999999" customHeight="1">
      <c r="A56" s="215" t="str">
        <f>A1</f>
        <v>บริษัท คอมเซเว่น จํากัด (มหาชน)</v>
      </c>
      <c r="B56" s="216"/>
      <c r="C56" s="217"/>
    </row>
    <row r="57" spans="1:11" ht="18.899999999999999" customHeight="1">
      <c r="A57" s="215" t="s">
        <v>39</v>
      </c>
      <c r="B57" s="216"/>
      <c r="C57" s="217"/>
    </row>
    <row r="58" spans="1:11" ht="18.899999999999999" customHeight="1">
      <c r="A58" s="220" t="str">
        <f>A3</f>
        <v>สำหรับงวดเก้าเดือนสิ้นสุดวันที่ 30 กันยายน พ.ศ. 2563</v>
      </c>
      <c r="B58" s="221"/>
      <c r="C58" s="222"/>
      <c r="D58" s="221"/>
      <c r="E58" s="223"/>
      <c r="F58" s="224"/>
      <c r="G58" s="223"/>
      <c r="H58" s="224"/>
      <c r="I58" s="223"/>
      <c r="J58" s="224"/>
      <c r="K58" s="223"/>
    </row>
    <row r="59" spans="1:11" ht="11.25" customHeight="1">
      <c r="A59" s="225"/>
      <c r="B59" s="226"/>
    </row>
    <row r="60" spans="1:11" ht="16.5" customHeight="1">
      <c r="A60" s="225"/>
      <c r="B60" s="226"/>
      <c r="E60" s="272" t="s">
        <v>60</v>
      </c>
      <c r="F60" s="272"/>
      <c r="G60" s="272"/>
      <c r="H60" s="227"/>
      <c r="I60" s="272" t="s">
        <v>101</v>
      </c>
      <c r="J60" s="272"/>
      <c r="K60" s="272"/>
    </row>
    <row r="61" spans="1:11" ht="16.5" customHeight="1">
      <c r="A61" s="225"/>
      <c r="B61" s="226"/>
      <c r="E61" s="228" t="s">
        <v>53</v>
      </c>
      <c r="F61" s="229"/>
      <c r="G61" s="228" t="s">
        <v>53</v>
      </c>
      <c r="H61" s="229"/>
      <c r="I61" s="228" t="s">
        <v>53</v>
      </c>
      <c r="J61" s="229"/>
      <c r="K61" s="228" t="s">
        <v>53</v>
      </c>
    </row>
    <row r="62" spans="1:11" ht="16.5" customHeight="1">
      <c r="A62" s="225"/>
      <c r="B62" s="226"/>
      <c r="C62" s="230"/>
      <c r="D62" s="231"/>
      <c r="E62" s="232" t="s">
        <v>137</v>
      </c>
      <c r="F62" s="233"/>
      <c r="G62" s="232" t="s">
        <v>126</v>
      </c>
      <c r="H62" s="233"/>
      <c r="I62" s="232" t="s">
        <v>137</v>
      </c>
      <c r="J62" s="233"/>
      <c r="K62" s="232" t="s">
        <v>126</v>
      </c>
    </row>
    <row r="63" spans="1:11" ht="16.5" customHeight="1">
      <c r="A63" s="225"/>
      <c r="B63" s="226"/>
      <c r="C63" s="234" t="s">
        <v>2</v>
      </c>
      <c r="D63" s="235"/>
      <c r="E63" s="236" t="s">
        <v>3</v>
      </c>
      <c r="F63" s="232"/>
      <c r="G63" s="236" t="s">
        <v>3</v>
      </c>
      <c r="H63" s="232"/>
      <c r="I63" s="236" t="s">
        <v>3</v>
      </c>
      <c r="J63" s="232"/>
      <c r="K63" s="236" t="s">
        <v>3</v>
      </c>
    </row>
    <row r="64" spans="1:11" ht="16.5" customHeight="1">
      <c r="A64" s="237" t="s">
        <v>42</v>
      </c>
      <c r="B64" s="217"/>
      <c r="E64" s="154"/>
      <c r="I64" s="154"/>
    </row>
    <row r="65" spans="1:13" ht="16.5" customHeight="1">
      <c r="A65" s="216"/>
      <c r="B65" s="225" t="s">
        <v>29</v>
      </c>
      <c r="E65" s="154">
        <v>3117419</v>
      </c>
      <c r="G65" s="218">
        <v>0</v>
      </c>
      <c r="I65" s="246">
        <v>0</v>
      </c>
      <c r="K65" s="218">
        <v>0</v>
      </c>
    </row>
    <row r="66" spans="1:13" ht="16.5" customHeight="1">
      <c r="A66" s="216"/>
      <c r="B66" s="225" t="s">
        <v>152</v>
      </c>
      <c r="C66" s="216">
        <v>11</v>
      </c>
      <c r="E66" s="246">
        <v>-15299400</v>
      </c>
      <c r="G66" s="218">
        <v>0</v>
      </c>
      <c r="I66" s="154">
        <v>-284999700</v>
      </c>
      <c r="K66" s="243">
        <v>0</v>
      </c>
    </row>
    <row r="67" spans="1:13" ht="16.5" customHeight="1">
      <c r="A67" s="216"/>
      <c r="B67" s="225" t="s">
        <v>117</v>
      </c>
      <c r="E67" s="246">
        <v>0</v>
      </c>
      <c r="G67" s="240">
        <v>-122500209</v>
      </c>
      <c r="H67" s="241"/>
      <c r="I67" s="246">
        <v>0</v>
      </c>
      <c r="J67" s="241"/>
      <c r="K67" s="240">
        <v>-122500209</v>
      </c>
    </row>
    <row r="68" spans="1:13" ht="16.5" customHeight="1">
      <c r="A68" s="216"/>
      <c r="B68" s="252" t="s">
        <v>121</v>
      </c>
      <c r="E68" s="154">
        <v>-1152000</v>
      </c>
      <c r="G68" s="240">
        <v>-352000</v>
      </c>
      <c r="H68" s="241"/>
      <c r="I68" s="142">
        <v>-1152000</v>
      </c>
      <c r="J68" s="241"/>
      <c r="K68" s="240">
        <v>-352000</v>
      </c>
    </row>
    <row r="69" spans="1:13" ht="16.5" customHeight="1">
      <c r="A69" s="225"/>
      <c r="B69" s="252" t="s">
        <v>63</v>
      </c>
      <c r="E69" s="154">
        <v>-135466263</v>
      </c>
      <c r="F69" s="218"/>
      <c r="G69" s="240">
        <v>-106630698</v>
      </c>
      <c r="H69" s="241"/>
      <c r="I69" s="142">
        <v>-134567322</v>
      </c>
      <c r="J69" s="241"/>
      <c r="K69" s="240">
        <v>-133794624</v>
      </c>
    </row>
    <row r="70" spans="1:13" ht="16.5" customHeight="1">
      <c r="A70" s="216"/>
      <c r="B70" s="225" t="s">
        <v>78</v>
      </c>
      <c r="E70" s="154">
        <v>-20061390</v>
      </c>
      <c r="G70" s="240">
        <v>-7798210</v>
      </c>
      <c r="H70" s="241"/>
      <c r="I70" s="142">
        <v>-16924467</v>
      </c>
      <c r="J70" s="241"/>
      <c r="K70" s="240">
        <v>-5411025</v>
      </c>
    </row>
    <row r="71" spans="1:13" ht="16.5" customHeight="1">
      <c r="A71" s="216"/>
      <c r="B71" s="225" t="s">
        <v>183</v>
      </c>
      <c r="E71" s="154">
        <v>0</v>
      </c>
      <c r="G71" s="240">
        <v>-600000</v>
      </c>
      <c r="H71" s="241"/>
      <c r="I71" s="154">
        <v>0</v>
      </c>
      <c r="J71" s="154"/>
      <c r="K71" s="240">
        <v>-600000</v>
      </c>
    </row>
    <row r="72" spans="1:13" ht="16.5" customHeight="1">
      <c r="B72" s="255" t="s">
        <v>213</v>
      </c>
      <c r="E72" s="154">
        <v>-2047712</v>
      </c>
      <c r="G72" s="218">
        <v>0</v>
      </c>
      <c r="I72" s="154">
        <v>-2047712</v>
      </c>
      <c r="K72" s="218">
        <v>0</v>
      </c>
      <c r="M72" s="218"/>
    </row>
    <row r="73" spans="1:13" ht="16.5" customHeight="1">
      <c r="A73" s="225"/>
      <c r="B73" s="252" t="s">
        <v>203</v>
      </c>
      <c r="C73" s="256">
        <v>18.3</v>
      </c>
      <c r="E73" s="154">
        <v>0</v>
      </c>
      <c r="F73" s="218"/>
      <c r="G73" s="218">
        <v>0</v>
      </c>
      <c r="I73" s="154">
        <v>-155000000</v>
      </c>
      <c r="K73" s="218">
        <v>0</v>
      </c>
    </row>
    <row r="74" spans="1:13" ht="16.5" customHeight="1">
      <c r="A74" s="225"/>
      <c r="B74" s="252" t="s">
        <v>215</v>
      </c>
      <c r="C74" s="256"/>
      <c r="E74" s="154">
        <v>0</v>
      </c>
      <c r="F74" s="218"/>
      <c r="G74" s="245">
        <v>-90000000</v>
      </c>
      <c r="H74" s="240"/>
      <c r="I74" s="260">
        <v>0</v>
      </c>
      <c r="J74" s="241"/>
      <c r="K74" s="245">
        <v>-90000000</v>
      </c>
    </row>
    <row r="75" spans="1:13" ht="16.5" customHeight="1">
      <c r="A75" s="225"/>
      <c r="B75" s="252" t="s">
        <v>233</v>
      </c>
      <c r="C75" s="256"/>
      <c r="E75" s="154"/>
      <c r="F75" s="218"/>
      <c r="G75" s="245"/>
      <c r="H75" s="240"/>
      <c r="I75" s="260"/>
      <c r="J75" s="241"/>
      <c r="K75" s="245"/>
    </row>
    <row r="76" spans="1:13" ht="16.5" customHeight="1">
      <c r="A76" s="225"/>
      <c r="B76" s="252" t="s">
        <v>231</v>
      </c>
      <c r="C76" s="256"/>
      <c r="E76" s="154">
        <v>-300000000</v>
      </c>
      <c r="F76" s="218"/>
      <c r="G76" s="218">
        <v>0</v>
      </c>
      <c r="I76" s="154">
        <v>-300000000</v>
      </c>
      <c r="K76" s="218">
        <v>0</v>
      </c>
    </row>
    <row r="77" spans="1:13" ht="16.5" customHeight="1">
      <c r="A77" s="225"/>
      <c r="B77" s="252" t="s">
        <v>114</v>
      </c>
      <c r="C77" s="256">
        <v>18.3</v>
      </c>
      <c r="E77" s="154">
        <v>0</v>
      </c>
      <c r="F77" s="218"/>
      <c r="G77" s="218">
        <v>0</v>
      </c>
      <c r="I77" s="154">
        <v>280000000</v>
      </c>
      <c r="K77" s="218">
        <v>75000000</v>
      </c>
    </row>
    <row r="78" spans="1:13" ht="16.5" customHeight="1">
      <c r="A78" s="225"/>
      <c r="B78" s="252" t="s">
        <v>217</v>
      </c>
      <c r="C78" s="256">
        <v>18.399999999999999</v>
      </c>
      <c r="E78" s="154">
        <v>50000000</v>
      </c>
      <c r="F78" s="218"/>
      <c r="G78" s="218">
        <v>0</v>
      </c>
      <c r="I78" s="154">
        <v>50000000</v>
      </c>
      <c r="K78" s="218">
        <v>0</v>
      </c>
    </row>
    <row r="79" spans="1:13" ht="16.5" customHeight="1">
      <c r="A79" s="225"/>
      <c r="B79" s="225" t="s">
        <v>79</v>
      </c>
      <c r="E79" s="154">
        <v>1171081</v>
      </c>
      <c r="F79" s="218"/>
      <c r="G79" s="245">
        <v>735055</v>
      </c>
      <c r="H79" s="240"/>
      <c r="I79" s="154">
        <v>1254075</v>
      </c>
      <c r="J79" s="240"/>
      <c r="K79" s="240">
        <v>138807</v>
      </c>
    </row>
    <row r="80" spans="1:13" ht="16.5" customHeight="1">
      <c r="A80" s="216"/>
      <c r="B80" s="225" t="s">
        <v>211</v>
      </c>
      <c r="E80" s="246" t="s">
        <v>26</v>
      </c>
      <c r="G80" s="245">
        <v>16029</v>
      </c>
      <c r="H80" s="240"/>
      <c r="I80" s="154">
        <v>0</v>
      </c>
      <c r="J80" s="240"/>
      <c r="K80" s="240">
        <v>0</v>
      </c>
    </row>
    <row r="81" spans="1:11" ht="16.5" customHeight="1">
      <c r="A81" s="216"/>
      <c r="B81" s="225" t="s">
        <v>225</v>
      </c>
      <c r="E81" s="154">
        <v>-282141</v>
      </c>
      <c r="G81" s="245">
        <v>0</v>
      </c>
      <c r="H81" s="240"/>
      <c r="I81" s="154">
        <v>5564100</v>
      </c>
      <c r="J81" s="240"/>
      <c r="K81" s="240">
        <v>0</v>
      </c>
    </row>
    <row r="82" spans="1:11" ht="16.5" customHeight="1">
      <c r="A82" s="216"/>
      <c r="B82" s="225" t="s">
        <v>232</v>
      </c>
      <c r="E82" s="154"/>
      <c r="G82" s="245"/>
      <c r="H82" s="240"/>
      <c r="I82" s="154"/>
      <c r="J82" s="240"/>
      <c r="K82" s="240"/>
    </row>
    <row r="83" spans="1:11" ht="16.5" customHeight="1">
      <c r="A83" s="216"/>
      <c r="B83" s="225" t="s">
        <v>224</v>
      </c>
      <c r="E83" s="154">
        <v>50000000</v>
      </c>
      <c r="G83" s="245">
        <v>0</v>
      </c>
      <c r="H83" s="240"/>
      <c r="I83" s="154">
        <v>49999999.999013297</v>
      </c>
      <c r="J83" s="240"/>
      <c r="K83" s="240">
        <v>0</v>
      </c>
    </row>
    <row r="84" spans="1:11" ht="16.5" customHeight="1">
      <c r="A84" s="225"/>
      <c r="B84" s="225" t="s">
        <v>184</v>
      </c>
      <c r="C84" s="216">
        <v>10</v>
      </c>
      <c r="E84" s="154">
        <v>28800089</v>
      </c>
      <c r="F84" s="218"/>
      <c r="G84" s="245">
        <v>0</v>
      </c>
      <c r="H84" s="240"/>
      <c r="I84" s="154">
        <v>178791089</v>
      </c>
      <c r="J84" s="241"/>
      <c r="K84" s="240">
        <v>29998200</v>
      </c>
    </row>
    <row r="85" spans="1:11" ht="16.5" customHeight="1">
      <c r="A85" s="225"/>
      <c r="B85" s="252" t="s">
        <v>64</v>
      </c>
      <c r="E85" s="261">
        <v>4916190</v>
      </c>
      <c r="G85" s="248">
        <v>3816590</v>
      </c>
      <c r="H85" s="241"/>
      <c r="I85" s="261">
        <v>9370974</v>
      </c>
      <c r="J85" s="241"/>
      <c r="K85" s="248">
        <v>5406562</v>
      </c>
    </row>
    <row r="86" spans="1:11" ht="6" customHeight="1">
      <c r="A86" s="250"/>
      <c r="B86" s="216"/>
      <c r="E86" s="154"/>
      <c r="I86" s="154"/>
    </row>
    <row r="87" spans="1:11" ht="16.5" customHeight="1">
      <c r="A87" s="250" t="s">
        <v>168</v>
      </c>
      <c r="B87" s="217"/>
      <c r="E87" s="156">
        <f>SUM(E65:E86)</f>
        <v>-336304127</v>
      </c>
      <c r="G87" s="223">
        <f>SUM(G65:G86)</f>
        <v>-323313443</v>
      </c>
      <c r="I87" s="156">
        <f>ROUND(SUM(I65:I86),0)</f>
        <v>-319710963</v>
      </c>
      <c r="K87" s="223">
        <f>SUM(K65:K85)</f>
        <v>-242114289</v>
      </c>
    </row>
    <row r="88" spans="1:11" ht="6" customHeight="1">
      <c r="A88" s="250"/>
      <c r="B88" s="217"/>
      <c r="E88" s="154"/>
      <c r="I88" s="154"/>
    </row>
    <row r="89" spans="1:11" ht="16.5" customHeight="1">
      <c r="A89" s="250" t="s">
        <v>43</v>
      </c>
      <c r="B89" s="216"/>
      <c r="E89" s="154"/>
      <c r="I89" s="154"/>
    </row>
    <row r="90" spans="1:11" ht="16.5" customHeight="1">
      <c r="A90" s="255"/>
      <c r="B90" s="225" t="s">
        <v>119</v>
      </c>
      <c r="E90" s="142">
        <v>11293803563</v>
      </c>
      <c r="F90" s="218"/>
      <c r="G90" s="240">
        <v>12780766166</v>
      </c>
      <c r="H90" s="240"/>
      <c r="I90" s="142">
        <v>11248263287.719999</v>
      </c>
      <c r="J90" s="240"/>
      <c r="K90" s="240">
        <v>12760766166</v>
      </c>
    </row>
    <row r="91" spans="1:11" ht="16.5" customHeight="1">
      <c r="A91" s="255"/>
      <c r="B91" s="225" t="s">
        <v>185</v>
      </c>
      <c r="C91" s="256">
        <v>18.5</v>
      </c>
      <c r="E91" s="259">
        <v>0</v>
      </c>
      <c r="F91" s="218"/>
      <c r="G91" s="240">
        <v>0</v>
      </c>
      <c r="H91" s="240"/>
      <c r="I91" s="259">
        <v>358000000</v>
      </c>
      <c r="J91" s="240"/>
      <c r="K91" s="240">
        <v>170000000</v>
      </c>
    </row>
    <row r="92" spans="1:11" ht="16.5" customHeight="1">
      <c r="A92" s="255"/>
      <c r="B92" s="225" t="s">
        <v>186</v>
      </c>
      <c r="C92" s="256">
        <v>18.600000000000001</v>
      </c>
      <c r="E92" s="246">
        <v>4080000</v>
      </c>
      <c r="F92" s="218"/>
      <c r="G92" s="218" t="s">
        <v>26</v>
      </c>
      <c r="H92" s="218"/>
      <c r="I92" s="246">
        <v>0</v>
      </c>
      <c r="J92" s="218"/>
      <c r="K92" s="218" t="s">
        <v>26</v>
      </c>
    </row>
    <row r="93" spans="1:11" ht="16.5" customHeight="1">
      <c r="A93" s="255"/>
      <c r="B93" s="225" t="s">
        <v>120</v>
      </c>
      <c r="E93" s="142">
        <v>-11137917783</v>
      </c>
      <c r="F93" s="218"/>
      <c r="G93" s="240">
        <v>-12439789881</v>
      </c>
      <c r="H93" s="240"/>
      <c r="I93" s="142">
        <v>-11111778113</v>
      </c>
      <c r="J93" s="240"/>
      <c r="K93" s="240">
        <v>-12419789881</v>
      </c>
    </row>
    <row r="94" spans="1:11" ht="16.5" customHeight="1">
      <c r="A94" s="255"/>
      <c r="B94" s="225" t="s">
        <v>200</v>
      </c>
      <c r="C94" s="256">
        <v>18.5</v>
      </c>
      <c r="E94" s="259">
        <v>0</v>
      </c>
      <c r="F94" s="218"/>
      <c r="G94" s="240">
        <v>0</v>
      </c>
      <c r="H94" s="240"/>
      <c r="I94" s="259">
        <v>-200000000</v>
      </c>
      <c r="J94" s="240"/>
      <c r="K94" s="240">
        <v>-20000000</v>
      </c>
    </row>
    <row r="95" spans="1:11" ht="16.5" customHeight="1">
      <c r="A95" s="255"/>
      <c r="B95" s="225" t="s">
        <v>198</v>
      </c>
      <c r="C95" s="256">
        <v>18.600000000000001</v>
      </c>
      <c r="E95" s="246">
        <v>-4080000</v>
      </c>
      <c r="F95" s="218"/>
      <c r="G95" s="218">
        <v>0</v>
      </c>
      <c r="H95" s="218"/>
      <c r="I95" s="246">
        <v>0</v>
      </c>
      <c r="J95" s="218"/>
      <c r="K95" s="218">
        <v>0</v>
      </c>
    </row>
    <row r="96" spans="1:11" ht="16.5" customHeight="1">
      <c r="A96" s="255"/>
      <c r="B96" s="225" t="s">
        <v>167</v>
      </c>
      <c r="E96" s="142">
        <v>-284446464</v>
      </c>
      <c r="F96" s="218"/>
      <c r="G96" s="240">
        <v>-11653678</v>
      </c>
      <c r="H96" s="241"/>
      <c r="I96" s="142">
        <v>-283112795</v>
      </c>
      <c r="J96" s="240"/>
      <c r="K96" s="240">
        <v>-11653678</v>
      </c>
    </row>
    <row r="97" spans="1:11" ht="16.5" customHeight="1">
      <c r="A97" s="255"/>
      <c r="B97" s="225" t="s">
        <v>122</v>
      </c>
      <c r="C97" s="256"/>
      <c r="E97" s="259">
        <v>0</v>
      </c>
      <c r="G97" s="240">
        <v>10339453.35</v>
      </c>
      <c r="H97" s="241"/>
      <c r="I97" s="259">
        <v>0</v>
      </c>
      <c r="J97" s="240"/>
      <c r="K97" s="240">
        <v>10339453</v>
      </c>
    </row>
    <row r="98" spans="1:11" ht="16.5" customHeight="1">
      <c r="A98" s="225"/>
      <c r="B98" s="225" t="s">
        <v>118</v>
      </c>
      <c r="C98" s="256"/>
      <c r="E98" s="143">
        <v>-959913957</v>
      </c>
      <c r="G98" s="248">
        <v>-599966305.35000002</v>
      </c>
      <c r="H98" s="241"/>
      <c r="I98" s="143">
        <v>-959913957</v>
      </c>
      <c r="J98" s="240"/>
      <c r="K98" s="248">
        <v>-599964505</v>
      </c>
    </row>
    <row r="99" spans="1:11" ht="6" customHeight="1">
      <c r="A99" s="255"/>
      <c r="B99" s="252"/>
      <c r="C99" s="256"/>
      <c r="E99" s="154"/>
      <c r="I99" s="154"/>
    </row>
    <row r="100" spans="1:11" ht="16.5" customHeight="1">
      <c r="A100" s="250" t="s">
        <v>226</v>
      </c>
      <c r="B100" s="216"/>
      <c r="C100" s="256"/>
      <c r="E100" s="156">
        <f>SUM(E90:E98)</f>
        <v>-1088474641</v>
      </c>
      <c r="G100" s="223">
        <f>SUM(G90:G98)</f>
        <v>-260304245</v>
      </c>
      <c r="I100" s="156">
        <f>ROUND(SUM(I90:I98),0)</f>
        <v>-948541577</v>
      </c>
      <c r="K100" s="223">
        <f>SUM(K90:K98)</f>
        <v>-110302445</v>
      </c>
    </row>
    <row r="101" spans="1:11" ht="6" customHeight="1">
      <c r="A101" s="237"/>
      <c r="B101" s="216"/>
      <c r="C101" s="256"/>
      <c r="E101" s="154"/>
      <c r="I101" s="154"/>
    </row>
    <row r="102" spans="1:11" ht="16.5" customHeight="1">
      <c r="A102" s="250" t="s">
        <v>99</v>
      </c>
      <c r="B102" s="216"/>
      <c r="C102" s="256"/>
      <c r="E102" s="154">
        <f>SUM(E53,E87,E100)</f>
        <v>-490317129</v>
      </c>
      <c r="G102" s="218">
        <f>SUM(G53,G87,G100)</f>
        <v>-494554802</v>
      </c>
      <c r="I102" s="154">
        <f>SUM(I53,I87,I100)</f>
        <v>-605350563</v>
      </c>
      <c r="K102" s="218">
        <f>SUM(K53,K87,K100)</f>
        <v>-329860965</v>
      </c>
    </row>
    <row r="103" spans="1:11" ht="16.5" customHeight="1">
      <c r="A103" s="255" t="s">
        <v>44</v>
      </c>
      <c r="B103" s="216"/>
      <c r="E103" s="156">
        <v>1304048571</v>
      </c>
      <c r="G103" s="223">
        <v>1058960729</v>
      </c>
      <c r="I103" s="156">
        <v>1234089661</v>
      </c>
      <c r="K103" s="223">
        <v>769826232</v>
      </c>
    </row>
    <row r="104" spans="1:11" ht="6" customHeight="1">
      <c r="A104" s="237"/>
      <c r="B104" s="216"/>
      <c r="E104" s="154"/>
      <c r="I104" s="154"/>
    </row>
    <row r="105" spans="1:11" ht="16.5" customHeight="1" thickBot="1">
      <c r="A105" s="250" t="s">
        <v>45</v>
      </c>
      <c r="B105" s="217"/>
      <c r="E105" s="162">
        <f>SUM(E101:E103)</f>
        <v>813731442</v>
      </c>
      <c r="F105" s="218"/>
      <c r="G105" s="257">
        <f>SUM(G101:G103)</f>
        <v>564405927</v>
      </c>
      <c r="H105" s="218"/>
      <c r="I105" s="162">
        <f>SUM(I101:I103)</f>
        <v>628739098</v>
      </c>
      <c r="J105" s="218"/>
      <c r="K105" s="257">
        <f>SUM(K101:K103)</f>
        <v>439965267</v>
      </c>
    </row>
    <row r="106" spans="1:11" ht="6" customHeight="1" thickTop="1">
      <c r="A106" s="216"/>
      <c r="B106" s="217"/>
      <c r="E106" s="154"/>
      <c r="I106" s="154"/>
    </row>
    <row r="107" spans="1:11" ht="16.5" customHeight="1">
      <c r="A107" s="237" t="s">
        <v>166</v>
      </c>
      <c r="B107" s="216"/>
      <c r="E107" s="154"/>
      <c r="I107" s="154"/>
    </row>
    <row r="108" spans="1:11" ht="6" customHeight="1">
      <c r="A108" s="237"/>
      <c r="B108" s="216"/>
      <c r="E108" s="154"/>
      <c r="I108" s="154"/>
    </row>
    <row r="109" spans="1:11" ht="16.5" customHeight="1">
      <c r="A109" s="255"/>
      <c r="B109" s="225" t="s">
        <v>165</v>
      </c>
      <c r="C109" s="256"/>
      <c r="E109" s="246">
        <v>190584324</v>
      </c>
      <c r="G109" s="218">
        <v>0</v>
      </c>
      <c r="I109" s="246">
        <v>179511443</v>
      </c>
      <c r="K109" s="218">
        <v>0</v>
      </c>
    </row>
    <row r="110" spans="1:11" ht="16.5" customHeight="1">
      <c r="A110" s="255"/>
      <c r="B110" s="225" t="s">
        <v>123</v>
      </c>
      <c r="C110" s="256"/>
      <c r="E110" s="154"/>
      <c r="I110" s="154"/>
    </row>
    <row r="111" spans="1:11" ht="16.5" customHeight="1">
      <c r="A111" s="255"/>
      <c r="B111" s="225" t="s">
        <v>124</v>
      </c>
      <c r="C111" s="256"/>
      <c r="E111" s="259">
        <v>0</v>
      </c>
      <c r="G111" s="240">
        <v>1120863</v>
      </c>
      <c r="H111" s="240"/>
      <c r="I111" s="259">
        <v>0</v>
      </c>
      <c r="J111" s="240"/>
      <c r="K111" s="240">
        <v>1120863</v>
      </c>
    </row>
    <row r="112" spans="1:11" ht="16.5" customHeight="1">
      <c r="A112" s="255"/>
      <c r="B112" s="225" t="s">
        <v>98</v>
      </c>
      <c r="C112" s="256"/>
      <c r="E112" s="259">
        <v>3581366</v>
      </c>
      <c r="G112" s="240">
        <v>4179287</v>
      </c>
      <c r="H112" s="240"/>
      <c r="I112" s="259">
        <v>3581366</v>
      </c>
      <c r="J112" s="241"/>
      <c r="K112" s="240">
        <v>4179287</v>
      </c>
    </row>
    <row r="113" spans="1:11" ht="16.5" customHeight="1">
      <c r="A113" s="255"/>
      <c r="B113" s="225" t="s">
        <v>125</v>
      </c>
      <c r="C113" s="256"/>
      <c r="E113" s="259">
        <v>0</v>
      </c>
      <c r="G113" s="240">
        <v>4768000</v>
      </c>
      <c r="H113" s="240"/>
      <c r="I113" s="259" t="s">
        <v>26</v>
      </c>
      <c r="J113" s="216"/>
      <c r="K113" s="253">
        <v>4768000</v>
      </c>
    </row>
    <row r="114" spans="1:11" ht="16.5" customHeight="1">
      <c r="A114" s="255"/>
      <c r="B114" s="225" t="s">
        <v>212</v>
      </c>
      <c r="C114" s="256"/>
      <c r="E114" s="259">
        <v>0</v>
      </c>
      <c r="G114" s="240">
        <v>5169727</v>
      </c>
      <c r="H114" s="240"/>
      <c r="I114" s="259">
        <v>0</v>
      </c>
      <c r="J114" s="240"/>
      <c r="K114" s="240">
        <v>5169727</v>
      </c>
    </row>
    <row r="115" spans="1:11" ht="11.25" customHeight="1">
      <c r="A115" s="255"/>
      <c r="B115" s="225"/>
      <c r="C115" s="256"/>
      <c r="E115" s="240"/>
      <c r="G115" s="240"/>
      <c r="H115" s="240"/>
      <c r="I115" s="240"/>
      <c r="J115" s="240"/>
      <c r="K115" s="240"/>
    </row>
    <row r="116" spans="1:11" ht="21.9" customHeight="1">
      <c r="A116" s="251" t="str">
        <f>A55</f>
        <v>หมายเหตุประกอบข้อมูลทางการเงินในหน้า 13 ถึง 35 เป็นส่วนหนึ่งของข้อมูลทางการเงินระหว่างกาลนี้</v>
      </c>
      <c r="B116" s="221"/>
      <c r="C116" s="221"/>
      <c r="D116" s="221"/>
      <c r="E116" s="223"/>
      <c r="F116" s="224"/>
      <c r="G116" s="223"/>
      <c r="H116" s="224"/>
      <c r="I116" s="223"/>
      <c r="J116" s="224"/>
      <c r="K116" s="223"/>
    </row>
    <row r="117" spans="1:11" ht="21.15" customHeight="1">
      <c r="B117" s="216"/>
    </row>
    <row r="118" spans="1:11" ht="21.15" customHeight="1">
      <c r="B118" s="216"/>
    </row>
    <row r="119" spans="1:11" ht="21.15" customHeight="1">
      <c r="B119" s="216"/>
    </row>
    <row r="120" spans="1:11" ht="21.15" customHeight="1">
      <c r="B120" s="216"/>
    </row>
    <row r="121" spans="1:11" ht="21.15" customHeight="1">
      <c r="B121" s="216"/>
    </row>
    <row r="122" spans="1:11" ht="21.15" customHeight="1">
      <c r="B122" s="216"/>
    </row>
    <row r="123" spans="1:11" ht="21.15" customHeight="1">
      <c r="B123" s="216"/>
    </row>
    <row r="124" spans="1:11" ht="21.15" customHeight="1">
      <c r="B124" s="216"/>
    </row>
    <row r="125" spans="1:11" ht="21.15" customHeight="1">
      <c r="B125" s="216"/>
    </row>
    <row r="126" spans="1:11" ht="21.15" customHeight="1">
      <c r="B126" s="216"/>
    </row>
    <row r="127" spans="1:11" ht="21.15" customHeight="1">
      <c r="B127" s="216"/>
    </row>
    <row r="128" spans="1:11" ht="21.15" customHeight="1">
      <c r="B128" s="216"/>
    </row>
    <row r="129" spans="2:2" ht="21.15" customHeight="1">
      <c r="B129" s="216"/>
    </row>
    <row r="130" spans="2:2" ht="21.15" customHeight="1">
      <c r="B130" s="216"/>
    </row>
    <row r="131" spans="2:2" ht="21.15" customHeight="1">
      <c r="B131" s="216"/>
    </row>
    <row r="132" spans="2:2" ht="21.15" customHeight="1">
      <c r="B132" s="216"/>
    </row>
    <row r="133" spans="2:2" ht="21.15" customHeight="1">
      <c r="B133" s="216"/>
    </row>
    <row r="134" spans="2:2" ht="21.15" customHeight="1">
      <c r="B134" s="216"/>
    </row>
    <row r="135" spans="2:2" ht="21.15" customHeight="1">
      <c r="B135" s="216"/>
    </row>
    <row r="136" spans="2:2" ht="21.15" customHeight="1">
      <c r="B136" s="216"/>
    </row>
    <row r="137" spans="2:2" ht="21.15" customHeight="1">
      <c r="B137" s="216"/>
    </row>
    <row r="138" spans="2:2" ht="21.15" customHeight="1">
      <c r="B138" s="216"/>
    </row>
    <row r="139" spans="2:2" ht="21.15" customHeight="1">
      <c r="B139" s="216"/>
    </row>
    <row r="140" spans="2:2" ht="21.15" customHeight="1">
      <c r="B140" s="216"/>
    </row>
    <row r="141" spans="2:2" ht="21.15" customHeight="1">
      <c r="B141" s="216"/>
    </row>
    <row r="142" spans="2:2" ht="21.15" customHeight="1">
      <c r="B142" s="216"/>
    </row>
    <row r="143" spans="2:2" ht="21.15" customHeight="1">
      <c r="B143" s="216"/>
    </row>
    <row r="144" spans="2:2" ht="21.15" customHeight="1">
      <c r="B144" s="216"/>
    </row>
    <row r="145" spans="1:11" ht="21.15" customHeight="1">
      <c r="B145" s="216"/>
    </row>
    <row r="146" spans="1:11" ht="21.15" customHeight="1">
      <c r="B146" s="216"/>
    </row>
    <row r="147" spans="1:11" ht="21.15" customHeight="1">
      <c r="B147" s="216"/>
    </row>
    <row r="148" spans="1:11" ht="21.15" customHeight="1">
      <c r="B148" s="216"/>
    </row>
    <row r="149" spans="1:11" ht="21.15" customHeight="1">
      <c r="B149" s="216"/>
    </row>
    <row r="150" spans="1:11" ht="21.15" customHeight="1">
      <c r="B150" s="216"/>
    </row>
    <row r="151" spans="1:11" ht="21.15" customHeight="1">
      <c r="B151" s="216"/>
    </row>
    <row r="152" spans="1:11" ht="21.15" customHeight="1">
      <c r="B152" s="216"/>
      <c r="H152" s="258"/>
    </row>
    <row r="153" spans="1:11" ht="21.15" customHeight="1">
      <c r="A153" s="216"/>
      <c r="B153" s="216"/>
      <c r="H153" s="258"/>
      <c r="I153" s="219"/>
      <c r="K153" s="219"/>
    </row>
    <row r="154" spans="1:11" ht="21.15" customHeight="1">
      <c r="A154" s="216"/>
      <c r="B154" s="216"/>
      <c r="I154" s="219"/>
      <c r="K154" s="219"/>
    </row>
    <row r="155" spans="1:11" ht="21.15" customHeight="1">
      <c r="A155" s="216"/>
      <c r="B155" s="216"/>
      <c r="I155" s="219"/>
      <c r="K155" s="219"/>
    </row>
    <row r="156" spans="1:11" ht="21.15" customHeight="1">
      <c r="A156" s="216"/>
      <c r="B156" s="216"/>
      <c r="I156" s="219"/>
      <c r="K156" s="219"/>
    </row>
    <row r="157" spans="1:11" ht="21.15" customHeight="1">
      <c r="A157" s="216"/>
      <c r="B157" s="216"/>
      <c r="I157" s="219"/>
      <c r="K157" s="219"/>
    </row>
    <row r="158" spans="1:11" ht="21.15" customHeight="1">
      <c r="A158" s="216"/>
      <c r="B158" s="216"/>
      <c r="I158" s="219"/>
      <c r="K158" s="219"/>
    </row>
    <row r="159" spans="1:11" ht="21.15" customHeight="1">
      <c r="A159" s="216"/>
      <c r="B159" s="216"/>
      <c r="I159" s="219"/>
      <c r="K159" s="219"/>
    </row>
    <row r="160" spans="1:11" ht="21.15" customHeight="1">
      <c r="A160" s="216"/>
      <c r="B160" s="216"/>
      <c r="I160" s="219"/>
      <c r="K160" s="219"/>
    </row>
    <row r="161" spans="1:11" ht="21.15" customHeight="1">
      <c r="A161" s="216"/>
      <c r="B161" s="216"/>
      <c r="I161" s="219"/>
      <c r="K161" s="219"/>
    </row>
    <row r="162" spans="1:11" ht="21.15" customHeight="1">
      <c r="A162" s="216"/>
      <c r="B162" s="216"/>
      <c r="I162" s="219"/>
      <c r="K162" s="219"/>
    </row>
    <row r="163" spans="1:11" ht="21.15" customHeight="1">
      <c r="A163" s="216"/>
      <c r="B163" s="216"/>
      <c r="I163" s="219"/>
      <c r="K163" s="219"/>
    </row>
    <row r="164" spans="1:11" ht="21.15" customHeight="1">
      <c r="A164" s="216"/>
      <c r="B164" s="216"/>
      <c r="I164" s="219"/>
      <c r="K164" s="219"/>
    </row>
    <row r="165" spans="1:11" ht="21.15" customHeight="1">
      <c r="A165" s="216"/>
      <c r="B165" s="216"/>
      <c r="I165" s="219"/>
      <c r="K165" s="219"/>
    </row>
    <row r="166" spans="1:11" ht="21.15" customHeight="1">
      <c r="A166" s="216"/>
      <c r="B166" s="216"/>
      <c r="I166" s="219"/>
      <c r="K166" s="219"/>
    </row>
    <row r="167" spans="1:11" ht="21.15" customHeight="1">
      <c r="A167" s="216"/>
      <c r="B167" s="216"/>
      <c r="I167" s="219"/>
      <c r="K167" s="219"/>
    </row>
    <row r="168" spans="1:11" ht="21.15" customHeight="1">
      <c r="A168" s="216"/>
      <c r="B168" s="216"/>
      <c r="I168" s="219"/>
      <c r="K168" s="219"/>
    </row>
    <row r="169" spans="1:11" ht="21.15" customHeight="1">
      <c r="B169" s="216"/>
    </row>
    <row r="170" spans="1:11" ht="21.15" customHeight="1">
      <c r="B170" s="216"/>
    </row>
    <row r="171" spans="1:11" ht="21.15" customHeight="1">
      <c r="B171" s="216"/>
    </row>
    <row r="172" spans="1:11" ht="21.15" customHeight="1">
      <c r="B172" s="216"/>
    </row>
    <row r="173" spans="1:11" ht="21.15" customHeight="1">
      <c r="B173" s="216"/>
    </row>
    <row r="174" spans="1:11" ht="21.15" customHeight="1">
      <c r="B174" s="216"/>
    </row>
  </sheetData>
  <mergeCells count="4">
    <mergeCell ref="E5:G5"/>
    <mergeCell ref="I5:K5"/>
    <mergeCell ref="E60:G60"/>
    <mergeCell ref="I60:K60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P&amp;L 5-6</vt:lpstr>
      <vt:lpstr>P&amp;L 7-8</vt:lpstr>
      <vt:lpstr>9</vt:lpstr>
      <vt:lpstr>10</vt:lpstr>
      <vt:lpstr>11-12</vt:lpstr>
      <vt:lpstr>'10'!Print_Area</vt:lpstr>
      <vt:lpstr>'2-4'!Print_Area</vt:lpstr>
      <vt:lpstr>'9'!Print_Area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Kookiat</dc:creator>
  <cp:lastModifiedBy>Prapadao Jaisiri</cp:lastModifiedBy>
  <cp:lastPrinted>2020-11-12T09:49:46Z</cp:lastPrinted>
  <dcterms:created xsi:type="dcterms:W3CDTF">2013-07-30T11:21:10Z</dcterms:created>
  <dcterms:modified xsi:type="dcterms:W3CDTF">2020-11-12T10:06:41Z</dcterms:modified>
</cp:coreProperties>
</file>