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640" windowHeight="11760" activeTab="9"/>
  </bookViews>
  <sheets>
    <sheet name="NoteP1-4" sheetId="19" r:id="rId1"/>
    <sheet name="Note5" sheetId="20" r:id="rId2"/>
    <sheet name="P6-7" sheetId="14" r:id="rId3"/>
    <sheet name="P8" sheetId="25" r:id="rId4"/>
    <sheet name="P9-16" sheetId="16" r:id="rId5"/>
    <sheet name="P17" sheetId="23" r:id="rId6"/>
    <sheet name="P18" sheetId="24" r:id="rId7"/>
    <sheet name="P19-20" sheetId="26" r:id="rId8"/>
    <sheet name="P21" sheetId="11" r:id="rId9"/>
    <sheet name="P22" sheetId="21" r:id="rId10"/>
    <sheet name="P23" sheetId="22" r:id="rId1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7" i="16" l="1"/>
  <c r="J63" i="14" l="1"/>
  <c r="H63" i="14"/>
  <c r="H18" i="14" l="1"/>
  <c r="J21" i="25" l="1"/>
  <c r="H228" i="16" l="1"/>
  <c r="H146" i="16"/>
  <c r="H110" i="16" l="1"/>
  <c r="H19" i="14" l="1"/>
  <c r="J14" i="25" l="1"/>
  <c r="I22" i="24"/>
  <c r="G31" i="11"/>
  <c r="G19" i="11"/>
  <c r="I32" i="20"/>
  <c r="J15" i="25"/>
  <c r="H16" i="25"/>
  <c r="F16" i="25"/>
  <c r="H10" i="25"/>
  <c r="H12" i="25" s="1"/>
  <c r="J9" i="25"/>
  <c r="J8" i="25"/>
  <c r="J11" i="25"/>
  <c r="H19" i="25" l="1"/>
  <c r="H18" i="25"/>
  <c r="J10" i="25"/>
  <c r="J19" i="25" s="1"/>
  <c r="J16" i="25"/>
  <c r="B19" i="25"/>
  <c r="B18" i="25"/>
  <c r="B21" i="25" s="1"/>
  <c r="F10" i="25"/>
  <c r="F19" i="25" s="1"/>
  <c r="F12" i="25" l="1"/>
  <c r="F18" i="25" s="1"/>
  <c r="I25" i="24" l="1"/>
  <c r="I24" i="24"/>
  <c r="I19" i="24"/>
  <c r="I16" i="24"/>
  <c r="I13" i="24"/>
  <c r="J19" i="14" l="1"/>
  <c r="M31" i="11" l="1"/>
  <c r="H183" i="16" l="1"/>
  <c r="H194" i="16" s="1"/>
  <c r="H212" i="16" s="1"/>
  <c r="H150" i="16"/>
  <c r="H58" i="14"/>
  <c r="H50" i="14"/>
  <c r="H23" i="14"/>
  <c r="I26" i="24" l="1"/>
  <c r="G26" i="24"/>
  <c r="E26" i="24"/>
  <c r="K25" i="24"/>
  <c r="K26" i="24" s="1"/>
  <c r="K20" i="24"/>
  <c r="G20" i="24"/>
  <c r="E20" i="24"/>
  <c r="I12" i="24"/>
  <c r="I20" i="24" s="1"/>
  <c r="I8" i="21" l="1"/>
  <c r="Q8" i="21"/>
  <c r="I9" i="21"/>
  <c r="Q9" i="21"/>
  <c r="I10" i="21"/>
  <c r="Q10" i="21"/>
  <c r="I11" i="21"/>
  <c r="Q11" i="21"/>
  <c r="I12" i="21"/>
  <c r="Q12" i="21"/>
  <c r="I13" i="21"/>
  <c r="Q13" i="21"/>
  <c r="I14" i="21"/>
  <c r="Q14" i="21"/>
  <c r="C15" i="21"/>
  <c r="E15" i="21"/>
  <c r="G15" i="21"/>
  <c r="K15" i="21"/>
  <c r="M15" i="21"/>
  <c r="O15" i="21"/>
  <c r="Q15" i="21" l="1"/>
  <c r="I15" i="21"/>
  <c r="J77" i="16"/>
  <c r="M35" i="11" l="1"/>
  <c r="G35" i="11"/>
  <c r="M16" i="11"/>
  <c r="G16" i="11" l="1"/>
  <c r="N36" i="23"/>
  <c r="N35" i="23"/>
  <c r="M40" i="11"/>
  <c r="N34" i="23"/>
  <c r="N32" i="23"/>
  <c r="N29" i="23"/>
  <c r="M21" i="11"/>
  <c r="G21" i="11"/>
  <c r="G40" i="11"/>
  <c r="N26" i="23" l="1"/>
  <c r="N25" i="23"/>
  <c r="H247" i="16" l="1"/>
  <c r="H77" i="16" l="1"/>
  <c r="H80" i="16" s="1"/>
  <c r="M38" i="11" l="1"/>
  <c r="G38" i="11"/>
  <c r="M36" i="11"/>
  <c r="G36" i="11"/>
  <c r="M34" i="11"/>
  <c r="G34" i="11"/>
  <c r="M33" i="11"/>
  <c r="G33" i="11"/>
  <c r="M30" i="11"/>
  <c r="G30" i="11"/>
  <c r="K29" i="11"/>
  <c r="K37" i="11" s="1"/>
  <c r="K39" i="11" s="1"/>
  <c r="K41" i="11" s="1"/>
  <c r="I29" i="11"/>
  <c r="E29" i="11"/>
  <c r="E37" i="11" s="1"/>
  <c r="E39" i="11" s="1"/>
  <c r="E41" i="11" s="1"/>
  <c r="C29" i="11"/>
  <c r="C37" i="11" s="1"/>
  <c r="C39" i="11" s="1"/>
  <c r="C41" i="11" s="1"/>
  <c r="M28" i="11"/>
  <c r="G28" i="11"/>
  <c r="M27" i="11"/>
  <c r="G27" i="11"/>
  <c r="J247" i="16"/>
  <c r="J230" i="16"/>
  <c r="J110" i="16"/>
  <c r="I37" i="11" l="1"/>
  <c r="I39" i="11" s="1"/>
  <c r="I41" i="11" s="1"/>
  <c r="M29" i="11"/>
  <c r="M37" i="11" s="1"/>
  <c r="M39" i="11" s="1"/>
  <c r="M41" i="11" s="1"/>
  <c r="G29" i="11"/>
  <c r="G37" i="11" s="1"/>
  <c r="G39" i="11" s="1"/>
  <c r="G41" i="11" s="1"/>
  <c r="I20" i="20" l="1"/>
  <c r="I18" i="20"/>
  <c r="I17" i="20"/>
  <c r="J197" i="16" l="1"/>
  <c r="H197" i="16" l="1"/>
  <c r="J179" i="16"/>
  <c r="J187" i="16"/>
  <c r="J189" i="16" s="1"/>
  <c r="J37" i="16" l="1"/>
  <c r="J39" i="16" s="1"/>
  <c r="H187" i="16" l="1"/>
  <c r="H189" i="16" s="1"/>
  <c r="H177" i="16" s="1"/>
  <c r="H179" i="16" s="1"/>
  <c r="J154" i="16" l="1"/>
  <c r="H154" i="16"/>
  <c r="J60" i="16" l="1"/>
  <c r="H60" i="16"/>
  <c r="H230" i="16" l="1"/>
  <c r="H215" i="16" s="1"/>
  <c r="J221" i="16"/>
  <c r="H214" i="16" s="1"/>
  <c r="H221" i="16" l="1"/>
  <c r="J15" i="16"/>
  <c r="H8" i="16" s="1"/>
  <c r="H15" i="16" s="1"/>
  <c r="H46" i="14" l="1"/>
  <c r="H26" i="14"/>
  <c r="H29" i="14" s="1"/>
  <c r="J26" i="14"/>
  <c r="J29" i="14" s="1"/>
  <c r="M19" i="11"/>
  <c r="M9" i="11"/>
  <c r="M10" i="11"/>
  <c r="C11" i="11"/>
  <c r="C18" i="11" s="1"/>
  <c r="J117" i="16"/>
  <c r="J90" i="16"/>
  <c r="H90" i="16"/>
  <c r="J80" i="16"/>
  <c r="J146" i="16"/>
  <c r="M14" i="11" l="1"/>
  <c r="M15" i="11"/>
  <c r="M17" i="11"/>
  <c r="M12" i="11"/>
  <c r="H125" i="16" l="1"/>
  <c r="J125" i="16" l="1"/>
  <c r="J46" i="14" l="1"/>
  <c r="G14" i="11" l="1"/>
  <c r="G15" i="11" l="1"/>
  <c r="J23" i="14" l="1"/>
  <c r="J39" i="14" l="1"/>
  <c r="H39" i="14"/>
  <c r="K11" i="11" l="1"/>
  <c r="K18" i="11" s="1"/>
  <c r="I11" i="11"/>
  <c r="I18" i="11" s="1"/>
  <c r="I20" i="11" s="1"/>
  <c r="J50" i="14" l="1"/>
  <c r="G17" i="11"/>
  <c r="K20" i="11"/>
  <c r="K22" i="11" s="1"/>
  <c r="G9" i="11"/>
  <c r="G10" i="11"/>
  <c r="G12" i="11"/>
  <c r="E11" i="11"/>
  <c r="E18" i="11" s="1"/>
  <c r="J53" i="14"/>
  <c r="H53" i="14"/>
  <c r="M11" i="11" l="1"/>
  <c r="M18" i="11" s="1"/>
  <c r="C20" i="11"/>
  <c r="C22" i="11" s="1"/>
  <c r="E20" i="11"/>
  <c r="E22" i="11" s="1"/>
  <c r="G11" i="11"/>
  <c r="G18" i="11" s="1"/>
  <c r="M20" i="11" l="1"/>
  <c r="M22" i="11" s="1"/>
  <c r="G20" i="11"/>
  <c r="G22" i="11" s="1"/>
  <c r="I22" i="11" l="1"/>
  <c r="J12" i="25" l="1"/>
  <c r="J18" i="25" s="1"/>
</calcChain>
</file>

<file path=xl/sharedStrings.xml><?xml version="1.0" encoding="utf-8"?>
<sst xmlns="http://schemas.openxmlformats.org/spreadsheetml/2006/main" count="707" uniqueCount="544">
  <si>
    <t xml:space="preserve">                                      (ลงชื่อ) ……………………………………………………………… กรรมการตามอำนาจ</t>
  </si>
  <si>
    <t>กรุงเทพฯ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</si>
  <si>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</si>
  <si>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</si>
  <si>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</si>
  <si>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</si>
  <si>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</si>
  <si>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สินทรัพย์</t>
  </si>
  <si>
    <t xml:space="preserve">(หน่วย : บาท) 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</si>
  <si>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</si>
  <si>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</si>
  <si>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</si>
  <si>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</si>
  <si>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>ที่ดิน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</si>
  <si>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</si>
  <si>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</si>
  <si>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</si>
  <si>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</si>
  <si>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</si>
  <si>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</si>
  <si>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</si>
  <si>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</si>
  <si>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</si>
  <si>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</si>
  <si>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</si>
  <si>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ต้นทุนทางการเงิน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</si>
  <si>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</si>
  <si>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</si>
  <si>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</si>
  <si>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</si>
  <si>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</si>
  <si>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</si>
  <si>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</si>
  <si>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</si>
  <si>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</si>
  <si>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    รายได้(ค่าใช้จ่าย)ภาษีเงินได้</t>
  </si>
  <si>
    <t xml:space="preserve">8.  สินค้าคงเหลือ 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</si>
  <si>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</si>
  <si>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</si>
  <si>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</si>
  <si>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</si>
  <si>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</si>
  <si>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</si>
  <si>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</si>
  <si>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</si>
  <si>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</si>
  <si>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</si>
  <si>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</si>
  <si>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</si>
  <si>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</si>
  <si>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</si>
  <si>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</si>
  <si>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</si>
  <si>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</si>
  <si>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</si>
  <si>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</si>
  <si>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</si>
  <si>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</si>
  <si>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</si>
  <si>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</si>
  <si>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</si>
  <si>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</si>
  <si>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</si>
  <si>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</si>
  <si>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</si>
  <si>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</si>
  <si>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</si>
  <si>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</si>
  <si>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</si>
  <si>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</si>
  <si>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</si>
  <si>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</si>
  <si>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</si>
  <si>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</si>
  <si>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</si>
  <si>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</si>
  <si>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กำไร(ขาดทุน)เบ็ดเสร็จรวมสำหรับงวด</t>
  </si>
  <si>
    <t>: เลขที่ 662 ถนนพระราม 4 แขวงมหาพฤฒาราม เขตบางรัก จังหวัดกรุงเทพมหานคร</t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</si>
  <si>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</si>
  <si>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</si>
  <si>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</si>
  <si>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2562</t>
  </si>
  <si>
    <t xml:space="preserve">      ค่าบริหารจัดการโรงแรมค้างจ่าย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</si>
  <si>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</si>
  <si>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</si>
  <si>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       มาตรฐานการรายงานทางการเงิน กลุ่มเครื่องมือทางการเงิน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</si>
  <si>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</si>
  <si>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       ฉบับที่ 7</t>
  </si>
  <si>
    <t>การเปิดเผยข้อมูลเครื่องมือทางการเงิน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</si>
  <si>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</si>
  <si>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</si>
  <si>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32</t>
  </si>
  <si>
    <t>การแสดงรายการเครื่องมือทางการเงิน</t>
  </si>
  <si>
    <t xml:space="preserve">            ฉบับที่ 16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</si>
  <si>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</si>
  <si>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</si>
  <si>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 ฉบับที่ 16 เรื่อง สัญญาเช่า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</si>
  <si>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</si>
  <si>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</si>
  <si>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</si>
  <si>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จำนวน 5 ฉบับ ได้แก่ 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</si>
  <si>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</si>
  <si>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 ภูมิศาสตร์ในประเทศไทย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</si>
  <si>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</t>
  </si>
  <si>
    <t>เรื่อง</t>
  </si>
  <si>
    <t xml:space="preserve">          กำไร(ขาดทุน)ก่อนค่าใช้จ่ายภาษีเงินได้</t>
  </si>
  <si>
    <t xml:space="preserve">            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</t>
  </si>
  <si>
    <t xml:space="preserve">            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</t>
  </si>
  <si>
    <t xml:space="preserve">     เครื่องมือทางการเงินด้วยมูลค่ายุติธรรมหรือราคาทุนตัดจำหน่าย     โดยพิจารณาจากประเภทของตราสารทางการเงิน  </t>
  </si>
  <si>
    <t xml:space="preserve">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</si>
  <si>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</si>
  <si>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 </t>
  </si>
  <si>
    <t xml:space="preserve">     ย้อนหลังงบการเงินปีก่อนที่แสดงเปรียบเทียบ ทั้งนี้  บริษัทฯเลือกปฏิบัติตามมาตรฐานการรายงานทางการเงินฉบับ</t>
  </si>
  <si>
    <t xml:space="preserve">     นี้กับสัญญาเช่าที่ก่อนหน้าจัดประเภทเป็นสัญญาเช่าดำเนินงาน โดยการรับรู้หนี้สินตามสัญญาเช่า ณ วันที่ 1 มกราคม </t>
  </si>
  <si>
    <t xml:space="preserve">     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</t>
  </si>
  <si>
    <t xml:space="preserve">     รับรู้ในงบแสดงฐานะการเงินก่อนวันที่นำมาตรฐานการรายงานทางการเงินฉบับนี้มาถือปฏิบัติ</t>
  </si>
  <si>
    <t xml:space="preserve">     งบแสดงฐานะการเงิน</t>
  </si>
  <si>
    <t xml:space="preserve">     สินทรัพย์</t>
  </si>
  <si>
    <t xml:space="preserve">     สินทรัพย์สิทธิการใช้ </t>
  </si>
  <si>
    <t xml:space="preserve">     หนี้สิน</t>
  </si>
  <si>
    <t xml:space="preserve">     หนี้สินตามสัญญาเช่า </t>
  </si>
  <si>
    <t xml:space="preserve">4.  สรุปนโยบายบัญชีที่สำคัญ </t>
  </si>
  <si>
    <t xml:space="preserve">     สิ้นสุดวันที่ 31 ธันวาคม 2562</t>
  </si>
  <si>
    <t>5.  รายละเอียดประกอบงบกระแสเงินสด</t>
  </si>
  <si>
    <t xml:space="preserve">6.  เงินสดและรายการเทียบเท่าเงินสด </t>
  </si>
  <si>
    <t>31 ธันวาคม 2562</t>
  </si>
  <si>
    <t>2563</t>
  </si>
  <si>
    <t>- 15 -</t>
  </si>
  <si>
    <t xml:space="preserve">            ในระหว่างงวดบริษัทฯได้นำมาตรฐานการรายงานทางการเงินและการตีความมาตรฐานการรายงานทางการเงิน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</si>
  <si>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</si>
  <si>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 xml:space="preserve">            บริษัทฯรับรู้ผลกระทบจากการนำมาตรฐานการรายงานทางการเงินฉบับนี้มาปฏิบัติใช้เป็นครั้งแรก โดยไม่ปรับ</t>
  </si>
  <si>
    <t xml:space="preserve">            ทั้งนี้ ผลกระทบของการเปลี่ยนแปลงนโยบายการบัญชีแสดงอยู่ในหมายเหตุประกอบงบการเงินข้อ 3</t>
  </si>
  <si>
    <t>สินทรัพย์ทางการเงินหมุนเวียนอื่น</t>
  </si>
  <si>
    <t>3.  ผลกระทบ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</si>
  <si>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 xml:space="preserve">            บริษัทฯเลือกใช้มาตรการผ่อนปรนชั่วคราวสำหรับทางเลือกเพิ่มเติมทางบัญชีดังต่อไปนี้</t>
  </si>
  <si>
    <t>- 18 -</t>
  </si>
  <si>
    <t>ภาระผูกพันเกี่ยวกับสัญญาเช่าที่เปิดเผย ณ วันที่ 31 ธันวาคม 2562</t>
  </si>
  <si>
    <t xml:space="preserve">หนี้สินตามสัญญาเช่าเพิ่มขึ้นจากการนำมาตรฐานการรายงานทางการเงิน </t>
  </si>
  <si>
    <t>งบการเงิน(บาท)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</si>
  <si>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</si>
  <si>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1.1  ข้อมูลทั่วไปของบริษัทฯ</t>
  </si>
  <si>
    <t xml:space="preserve">     ไม่ปรับย้อนหลังงบการเงินงวดก่อนที่แสดงเปรียบเทียบ ทั้งนี้ การเปลี่ยนแปลงดังกล่าวไม่มีผลกระทบต่อกำไรสะสม</t>
  </si>
  <si>
    <t xml:space="preserve">     ต้นปี 2563</t>
  </si>
  <si>
    <t xml:space="preserve">     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</si>
  <si>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อย่างไรก็ตาม งบแสดงฐานะ 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</si>
  <si>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</si>
  <si>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ประจำปีล่าสุด</t>
  </si>
  <si>
    <t xml:space="preserve">10.  อสังหาริมทรัพย์เพื่อการลงทุน </t>
  </si>
  <si>
    <t>11. ที่ดิน อาคารและอุปกรณ์</t>
  </si>
  <si>
    <t xml:space="preserve">                     (รายได้)ค่าใช้จ่ายที่ไม่ต้องนำมาคำนวณภาษี</t>
  </si>
  <si>
    <t xml:space="preserve">     ค่าเช่าจ่ายล่วงหน้าภายใต้สัญญาเช่าดำเนินงาน</t>
  </si>
  <si>
    <t>16. เจ้าหนี้การค้าและเจ้าหนี้หมุนเวียนอื่น</t>
  </si>
  <si>
    <t xml:space="preserve">17. เงินกู้ยืมระยะยาว </t>
  </si>
  <si>
    <t>18. หนี้สินตามสัญญาเช่า</t>
  </si>
  <si>
    <t>20.  ภาระผูกพันและหนี้สินที่อาจจะเกิดขึ้น</t>
  </si>
  <si>
    <t xml:space="preserve">      20.2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</si>
  <si>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ล้านบาท และบริษัทฯ  ได้จ่ายค่าเช่าล่วงหน้าอีก จำนวน 71.65 ล้านบาท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</si>
  <si>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</si>
  <si>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</si>
  <si>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12. สินทรัพย์สิทธิการใช้</t>
  </si>
  <si>
    <t>13. สินทรัพย์ไม่มีตัวตนอื่น</t>
  </si>
  <si>
    <t>14. สินทรัพย์ภาษีเงินได้รอการตัดบัญชี / ค่าใช้จ่ายภาษีเงินได้</t>
  </si>
  <si>
    <t>19.  ประมาณการหนี้สินไม่หมุนเวียนสำหรับผลประโยชน์พนักงาน</t>
  </si>
  <si>
    <t xml:space="preserve">            อย่างไรก็ตาม ฝ่ายบริหารของบริษัทฯ จะติดตามความคืบหน้าของสถานการณ์ดังกล่าวอย่างต่อเนื่องและจะประเมิน</t>
  </si>
  <si>
    <t xml:space="preserve">            ผลกระทบทางการเงินเกี่ยวกับมูลค่าของสินทรัพย์     ประมาณการหนี้สินและหนี้สินที่อาจจะเกิดขึ้นอย่างสม่ำเสมอ </t>
  </si>
  <si>
    <t xml:space="preserve">            แพร่ระบาดของไวรัสดังกล่าว</t>
  </si>
  <si>
    <t xml:space="preserve">            อนึ่ง   ระดับความรุนแรงของผลกระทบขึ้นอยู่กับมาตรการควบคุมการแพร่กระจายของภาครัฐและระยะเวลาในการ</t>
  </si>
  <si>
    <t xml:space="preserve">            งบการเงินระหว่างกาลนี้จัดทำขึ้นในรูปแบบย่อและตามมาตรฐานการบัญชี ฉบับที่ 34 เรื่อง การรายงานทางการเงิน</t>
  </si>
  <si>
    <t xml:space="preserve">     ระหว่างกาล    ภายใต้พระราชบัญญัติวิชาชีพบัญชี พ.ศ. 2547 และตามข้อกำหนดของคณะกรรมการกำกับหลักทรัพย์และ</t>
  </si>
  <si>
    <t xml:space="preserve">     พ.ศ. 2535</t>
  </si>
  <si>
    <t xml:space="preserve">     ตลาดหลักทรัพย์  ว่าด้วยการจัดทำและนำเสนอรายงานทางการเงินภายใต้พระราชบัญญัติหลักทรัพย์และตลาดหลักทรัพย์ 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</si>
  <si>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</si>
  <si>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       ตามที่กล่าวในหมายเหตุประกอบงบการเงินข้อ  2.2   บริษัทฯ ได้นำมาตรฐานการรายงานทางการเงิน  ฉบับที่ 16 </t>
  </si>
  <si>
    <t xml:space="preserve">     มาถือปฏิบัติในระหว่างงวด    โดยกิจการได้เลือกปรับผลกระทบจากการเปลี่ยนแปลงนโยบายการบัญชีดังกล่าว   และ </t>
  </si>
  <si>
    <t xml:space="preserve">            รายการปรับปรุงข้างต้นมีรายละเอียดโดยสรุปดังต่อไปนี้</t>
  </si>
  <si>
    <t xml:space="preserve">            ณ วันที่ 31 ธันวาคม 2562 ซึ่งเปิดเผยตามมาตรฐานการบัญชี ฉบับที่ 17 แสดงได้ดังนี้</t>
  </si>
  <si>
    <t xml:space="preserve">            ฉบับที่ 16 มาถือปฏิบัติครั้งแรก</t>
  </si>
  <si>
    <t xml:space="preserve">     มูลค่าสุทธิทางบัญชี :-</t>
  </si>
  <si>
    <t xml:space="preserve">     ราคาทุน :-</t>
  </si>
  <si>
    <t xml:space="preserve">     มูลค่ายุติธรรม</t>
  </si>
  <si>
    <t>ณ วันที่ 31 ธันวาคม 2562</t>
  </si>
  <si>
    <t>ณ วันที่ 1 มกราคม 2562</t>
  </si>
  <si>
    <t xml:space="preserve">     2563    ด้วยมูลค่าปัจจุบันของการจ่ายชำระตามสัญญาเช่าที่เหลืออยู่คิดลดด้วยอัตราดอกเบี้ยการกู้ยืม     ส่วนเพิ่มของ</t>
  </si>
  <si>
    <t xml:space="preserve">           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</t>
  </si>
  <si>
    <t xml:space="preserve">     กระทบจากสถานการณ์การแพร่ระบาดของโรคติดเชื้อไวรัสโคโรนา 2019 (COVID-19)</t>
  </si>
  <si>
    <t xml:space="preserve">     เติมทางบัญชีเพื่อรองรับผลกระทบจากสถานการณ์การแพร่ระบาดของโรคติดเชื้อไวรัสโคโรนา 2019 (COVID-19)</t>
  </si>
  <si>
    <t xml:space="preserve">            สภาวิชาชีพบัญชีได้ประกาศใช้แนวปฏิบัติทางการบัญชี  เรื่อง  มาตรการผ่อนปรนชั่วคราวสำหรับทางเลือกเพิ่ม</t>
  </si>
  <si>
    <t xml:space="preserve">     โดยมีวัตถุประสงค์เพื่อลดผลกระทบในบางเรื่องจากการปฏิบัติตามมาตรฐานการรายงานทางการเงินบางฉบับ  และ</t>
  </si>
  <si>
    <t xml:space="preserve">        เครดิตที่คาดว่าจะเกิดขึ้น</t>
  </si>
  <si>
    <t xml:space="preserve">        ขาดทุนด้านเครดิตที่คาดว่าจะเกิดขึ้น         ในกรณีที่บริษัทฯใช้วิธีการอย่างง่ายในการวัดมูลค่าของผลขาดทุนด้าน</t>
  </si>
  <si>
    <t xml:space="preserve">     -  เลือกที่จะไม่ต้องนำข้อมูลที่มีการคาดการณ์ไปในอนาคต  (Forward-looking information)  มาใช้วัดมูลค่าของผล</t>
  </si>
  <si>
    <t xml:space="preserve">        เรื่อง  การด้อยค่าของสินทรัพย์</t>
  </si>
  <si>
    <t xml:space="preserve">     -  เลือกที่จะไม่นำสถานการณ์  COVID-19     มาถือเป็นข้อบ่งชี้ของการด้อยค่า ตามมาตรฐานการบัญชี  ฉบับที่  36 </t>
  </si>
  <si>
    <t xml:space="preserve">            -  การรับรู้รายการผลขาดทุนด้านเครดิต    บริษัทฯ   รับรู้ผลขาดทุนด้านเครดิตที่คาดว่าจะเกิดขึ้นต่อสินทรัพย์ทาง</t>
  </si>
  <si>
    <t xml:space="preserve">               ปรับปรุงกำไรสะสม ณ วันที่ 1 มกราคม 2563</t>
  </si>
  <si>
    <t xml:space="preserve">               ในการพิจารณาค่าเผื่อผลขาดทุนที่คาดว่าจะเกิดขึ้นตลอดอายุสำหรับลูกหนี้การค้า       โดยผู้บริหารของบริษัทฯ </t>
  </si>
  <si>
    <t xml:space="preserve">               การเงินโดยไม่จำเป็นต้องรอให้เหตุการณ์ที่มีการด้อยค่าด้านเครดิตเกิดขึ้นก่อน    บริษัทฯ จะใช้วิธีการอย่างง่าย</t>
  </si>
  <si>
    <t xml:space="preserve">               พิจารณาแล้วว่า         การรับรู้รายการผลขาดทุนด้านเครดิตข้างต้นไม่มีผลกระทบอย่างเป็นสาระสำคัญให้มีการ</t>
  </si>
  <si>
    <t xml:space="preserve">     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</t>
  </si>
  <si>
    <t xml:space="preserve">     การบัญชีฉบับที่ 17</t>
  </si>
  <si>
    <t xml:space="preserve">     ล่าสุด เพื่อให้ข้อมูลนั้นเป็นปัจจุบัน  ดังนั้น  งบการเงินระหว่างกาลจึงเน้นการให้ข้อมูลเกี่ยวกับกิจกรรมเหตุการณ์ </t>
  </si>
  <si>
    <t xml:space="preserve">      2562  มีดังนี้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</si>
  <si>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</si>
  <si>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</si>
  <si>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</si>
  <si>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เงินมัดจำรับ</t>
  </si>
  <si>
    <t xml:space="preserve">      อื่น ๆ</t>
  </si>
  <si>
    <t>สินทรัพย์สิทธิการใช้ตามสัญญาเช่า</t>
  </si>
  <si>
    <t>เงินจ่ายล่วงหน้าตามสัญญาเช่า</t>
  </si>
  <si>
    <t>หัก  ค่าตัดจำหน่ายสินทรัพย์สิทธิการเช่าในระหว่างงวด</t>
  </si>
  <si>
    <t>สุทธิ</t>
  </si>
  <si>
    <t>อัตราร้อยละ 2 ของรายได้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</si>
  <si>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</si>
  <si>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</si>
  <si>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 xml:space="preserve">            รายละเอียดเกี่ยวกับสินทรัพย์ที่เช่าตามสัญญาเช่า มีดังนี้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</si>
  <si>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</si>
  <si>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</si>
  <si>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</si>
  <si>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</si>
  <si>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</si>
  <si>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</si>
  <si>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 xml:space="preserve">      ดังนี้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</si>
  <si>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</si>
  <si>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 ปีละ 4.36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</si>
  <si>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จึงไม่</t>
  </si>
  <si>
    <t xml:space="preserve">      ไว้ในงบแสดงฐานะการเงินโดยมีรายละเอียดดังนี้</t>
  </si>
  <si>
    <t xml:space="preserve">            สินทรัพย์และหนี้สินภาษีเงินได้รอการตัดบัญชีภายหลังจากการนำมาหักกลบกันตามความเหมาะสมได้แสดงรวม</t>
  </si>
  <si>
    <t>ภาษีเงินได้งวดปัจจุบัน :</t>
  </si>
  <si>
    <t>ภาษีเงินได้รอการตัดบัญชี :</t>
  </si>
  <si>
    <t>รายได้(ค่าใช้จ่าย)ภาษีเงินได้ที่แสดงอยู่ในงบกำไรขาดทุนเบ็ดเสร็จ</t>
  </si>
  <si>
    <t xml:space="preserve">      ภาษีเงินได้นิติบุคคลสำหรับงวด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</si>
  <si>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</si>
  <si>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</si>
  <si>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</si>
  <si>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</si>
  <si>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</si>
  <si>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</si>
  <si>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 ค่าเผื่อการลดมูลค่าของสินทรัพย์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</si>
  <si>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</t>
    </r>
  </si>
  <si>
    <t>ประมาณการหนี้สินไม่หมุนเวียนสำหรับผลประโยชน์พนักงาน</t>
  </si>
  <si>
    <t>ต้นทุนบริการปัจจุบัน และดอกเบี้ย</t>
  </si>
  <si>
    <t>ต้นทุนบริการในอดีต</t>
  </si>
  <si>
    <t xml:space="preserve">       ณ วันต้นงวด</t>
  </si>
  <si>
    <t>ผล(กำไร)ขาดทุนจากการประมาณการตามหลักคณิตศาสตร์</t>
  </si>
  <si>
    <t xml:space="preserve">       ประกันภัย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</si>
  <si>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</si>
  <si>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</si>
  <si>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</si>
  <si>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</si>
  <si>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</si>
  <si>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>เงินกู้ยืมระยะยาว</t>
  </si>
  <si>
    <t>หัก  ส่วนของเงินกู้ยืมระยะยาวที่ถึงกำหนดชำระภายใน 1 ปี</t>
  </si>
  <si>
    <t>- 14 -</t>
  </si>
  <si>
    <t>- 16 -</t>
  </si>
  <si>
    <t xml:space="preserve">     ในรูปแบบเช่นเดียวกับงบการเงินประจำปี  ดังนั้น  การใช้งบการเงินระหว่างกาลนี้ควรใช้ควบคู่ไปกับงบการเงิน</t>
  </si>
  <si>
    <t xml:space="preserve">     บัญชีที่เริ่มในหรือหลังวันที่   1   มกราคม  2563    มาถือปฏิบัติ  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</si>
  <si>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</si>
  <si>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     เป็นการอธิบายให้ชัดเจนเกี่ยวกับวิธีปฏิบัติทางการบัญชี และการให้แนวปฏิบัติทางการบัญชีกับผู้ใช้มาตรฐานการนำ</t>
  </si>
  <si>
    <t xml:space="preserve">     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  </t>
  </si>
  <si>
    <t xml:space="preserve">     อย่างไรก็ตาม  มาตรฐานการรายงานทางการเงินฉบับใหม่ซึ่งได้มีการเปลี่ยนแปลงหลักการสำคัญสามารถสรุปได้ดังนี้</t>
  </si>
  <si>
    <t xml:space="preserve">            มาตรฐานการรายงานทางการเงิน กลุ่มเครื่องมือทางการเงิน ประกอบด้วย มาตรฐานและการตีความมาตรฐาน </t>
  </si>
  <si>
    <t xml:space="preserve">     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</t>
  </si>
  <si>
    <t xml:space="preserve">     ถึงวันที่ 31 ธันวาคม 2563 </t>
  </si>
  <si>
    <t xml:space="preserve">     การจัดทำงบการเงินของบริษัทฯ    ที่มีรอบระยะเวลารายงานสิ้นสุดภายในช่วงเวลาระหว่างวันที่  1  มกราคม  2563 </t>
  </si>
  <si>
    <t xml:space="preserve">       กำไรที่ยังไม่เกิดขึ้นจากการปรับมูลค่าของเงินลงทุน</t>
  </si>
  <si>
    <t xml:space="preserve">               กำไร(ขาดทุน)ทางบัญชีก่อนภาษีเงินได้นิติบุคคล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</si>
  <si>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</si>
  <si>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และวันที่ 31 ธันวาคม 2562 มีดังนี้ </t>
  </si>
  <si>
    <t xml:space="preserve">      และวันที่ 31 ธันวาคม 2562 สรุปได้ดังนี้</t>
  </si>
  <si>
    <t xml:space="preserve">            เมื่อวันที่ 30  เมษายน 2563  บริษัทฯ ได้ปิดโรงแรมสาขาเขาใหญ่เป็นการชั่วคราวและได้เลิกจ้างพนักงานพร้อม</t>
  </si>
  <si>
    <t xml:space="preserve">          กำไร(ขาดทุน)ขั้นต้น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</si>
  <si>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</si>
  <si>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1.2  การแพร่ระบาดของโรคติดเชื้อไวรัสโคโรนา 2019</t>
  </si>
  <si>
    <t xml:space="preserve">               ต้นทุนในอดีต</t>
  </si>
  <si>
    <t xml:space="preserve">      ค่าใช้จ่ายผลประโยชน์พนักงานที่รับรู้ในงบกำไรขาดทุนเบ็ดเสร็จ</t>
  </si>
  <si>
    <t xml:space="preserve">               ค่าใช้จ่าย :-</t>
  </si>
  <si>
    <t xml:space="preserve">               กำไรขาดทุนเบ็ดเสร็จอื่น :-</t>
  </si>
  <si>
    <t>พนักงานลาออก</t>
  </si>
  <si>
    <t xml:space="preserve">     แสดงได้ดังนี้  </t>
  </si>
  <si>
    <t>1 มกราคม 2563</t>
  </si>
  <si>
    <t>ผลกระทบจากมาตรฐานการรายงานทางการเงินฉบับที่ 16</t>
  </si>
  <si>
    <t>25. เงินปันผล</t>
  </si>
  <si>
    <t>กู้เพิ่มในงวด</t>
  </si>
  <si>
    <t xml:space="preserve">      แห่งหนึ่งโดยมีรายละเอียด ดังนี้ </t>
  </si>
  <si>
    <t>กิจการโรงแรม</t>
  </si>
  <si>
    <t>เขาใหญ่</t>
  </si>
  <si>
    <t>อื่นๆ</t>
  </si>
  <si>
    <t>26. การอนุมัติงบการเงินระหว่างกาล</t>
  </si>
  <si>
    <t xml:space="preserve">21.  การเปิดเผยข้อมูลเกี่ยวกับเครื่องมือทางการเงิน </t>
  </si>
  <si>
    <t>งบการเงิน (ล้านบาท)</t>
  </si>
  <si>
    <t>อัตราดอกเบี้ยคงที่</t>
  </si>
  <si>
    <t>อัตราดอกเบี้ย</t>
  </si>
  <si>
    <t>(ร้อยละต่อปี)</t>
  </si>
  <si>
    <t>มากกว่า 1 ปี</t>
  </si>
  <si>
    <t>ถึงสิ้นสุด</t>
  </si>
  <si>
    <t>ระยะเวลา</t>
  </si>
  <si>
    <t>อัตราดอกเบี้ยลอยตัว</t>
  </si>
  <si>
    <t>1 ปีถึง 5 ปี</t>
  </si>
  <si>
    <t xml:space="preserve">มากกว่า </t>
  </si>
  <si>
    <t>หนี้สินทางการเงิน</t>
  </si>
  <si>
    <t>เงินกู้ยืมระยะยาวจาก</t>
  </si>
  <si>
    <t xml:space="preserve">     สถาบันการเงิน</t>
  </si>
  <si>
    <t>MLR - 1.50</t>
  </si>
  <si>
    <t>ไม่มีอัตรา</t>
  </si>
  <si>
    <t>ดอกเบี้ย</t>
  </si>
  <si>
    <t>สินทรัพย์ทางการเงิน</t>
  </si>
  <si>
    <t>เงินสดและรายการเทียบเท่าเงินสด</t>
  </si>
  <si>
    <t xml:space="preserve"> - เงินลงทุนในตราสารทุน</t>
  </si>
  <si>
    <t xml:space="preserve">    และกองทุนรวม</t>
  </si>
  <si>
    <t>สินทรัพย์ทางการเงินไม่หมุนเวียน</t>
  </si>
  <si>
    <t xml:space="preserve"> - เงินฝากธนาคารที่ติด</t>
  </si>
  <si>
    <t xml:space="preserve">    ภาระผูกพัน</t>
  </si>
  <si>
    <t xml:space="preserve">      21.1  นโยบายการบริหารความเสี่ยงทางการเงิน</t>
  </si>
  <si>
    <t xml:space="preserve">               21.1.1 การบริหารจัดการทุน</t>
  </si>
  <si>
    <t xml:space="preserve">               21.1.2 ความเสี่ยงเกี่ยวกับอัตราดอกเบี้ย</t>
  </si>
  <si>
    <t>มูลค่ายุติธรรมผ่าน</t>
  </si>
  <si>
    <t>กำไรหรือขาดทุน</t>
  </si>
  <si>
    <t>ราคาทุน</t>
  </si>
  <si>
    <t>ตัดจำหน่าย</t>
  </si>
  <si>
    <t>มูลค่ายุติธรรม</t>
  </si>
  <si>
    <t>มูลค่าตามบัญชี</t>
  </si>
  <si>
    <t>1 ปี</t>
  </si>
  <si>
    <t xml:space="preserve">ภายใน </t>
  </si>
  <si>
    <t>-17 -</t>
  </si>
  <si>
    <t>- 19 -</t>
  </si>
  <si>
    <t>- 20 -</t>
  </si>
  <si>
    <t>0.38 - 0.75</t>
  </si>
  <si>
    <t xml:space="preserve">        กำไรทางภาษีที่จะเกิดขึ้นในอนาคตเพื่อที่จะใช้ประโยชน์จากสินทรัพย์ภาษีเงินได้รอการตัดบัญชี</t>
  </si>
  <si>
    <t>9.  สินทรัพย์ทางการเงินหมุนเวียนอื่น / เงินลงทุนชั่วคราว ( 31 ธันวาคม 2562 )</t>
  </si>
  <si>
    <t xml:space="preserve">            มูลค่ายุติธรรมรับรู้ผ่านกำไรขาดทุน</t>
  </si>
  <si>
    <t>15. เงินฝากธนาคารที่ติดภาระผูกพัน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</si>
  <si>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</si>
  <si>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</si>
  <si>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   รายได้ทางการเงิน</t>
  </si>
  <si>
    <t xml:space="preserve">            มาตรฐานการรายงานทางการเงิน  ฉบับที่  16  ใช้แทนมาตรฐานการบัญชี ฉบับที่ 17 เรื่อง สัญญาเช่า  และการ</t>
  </si>
  <si>
    <t xml:space="preserve">     แสดงรายการและการเปิดเผยข้อมูลของสัญญาเช่า และกำหนดให้ผู้เช่ารับรู้สินทรัพย์และหนี้สินสำหรับสัญญาเช่า</t>
  </si>
  <si>
    <t xml:space="preserve">     ทุกรายการที่มีระยะเวลาในการเช่ามากกว่า 12 เดือน เว้นแต่สินทรัพย์อ้างอิงนั้นมีมูลค่าต่ำ</t>
  </si>
  <si>
    <t xml:space="preserve">     ตีความมาตรฐานบัญชีที่เกี่ยวข้อง      มาตรฐานฉบับนี้ได้กำหนดหลักการของการรับรู้รายการ   การวัดมูลค่า   การ</t>
  </si>
  <si>
    <t xml:space="preserve">            การบัญชีสำหรับผู้ให้เช่าไม่มีการเปลี่ยนแปลงอย่างมีสาระสำคัญจากมาตรฐานการบัญชี   ฉบับที่  17   ผู้ให้เช่ายัง</t>
  </si>
  <si>
    <t xml:space="preserve">     บริษัทฯ    ณ    วันที่นำมาปฏิบัติใช้ครั้งแรกและรับรู้สินทรัพย์สิทธิการใช้เป็นรายสัญญาในจำนวนเท่ากับหนี้สินตาม</t>
  </si>
  <si>
    <t>ผลกำไร(ขาดทุน)จากการวัดมูลค่าใหม่ของผลประโยชน์พนักงาน</t>
  </si>
  <si>
    <t xml:space="preserve">     ที่กำหนดไว้</t>
  </si>
  <si>
    <t xml:space="preserve">       ล้านบาท และจำนวน 3.71 ล้านบาท ตามลำดับ ไปค้ำประกันการออกหนังสือค้ำประกันการใช้ไฟฟ้าของธนาคารต่อ</t>
  </si>
  <si>
    <t xml:space="preserve">      การไฟฟ้านครหลวง  และค้ำประกันธุรกรรมการชำระจากลูกหนี้ที่มีกับธนาคารตามหมายเหตุข้อ 20.1</t>
  </si>
  <si>
    <t xml:space="preserve">             -  วงเงิน   580  ล้านบาท   อัตราดอกเบี้ยร้อยละ   MLR - 1.5  ต่อปี   กำหนดให้จ่ายชำระเงินต้น  จำนวน  42  งวด</t>
  </si>
  <si>
    <t xml:space="preserve">      ภายใน 13 ปี   ในเดือนมีนาคม   2563   บริษัทฯ  ได้ทำสัญญาแก้ไขเพิ่มเติมกับธนาคารเพื่อขอพักชำระหนี้ตั้งแต่เดือน</t>
  </si>
  <si>
    <t xml:space="preserve">      มีนาคม  2563  ถึงเดือนกุมภาพันธ์  2564  โดยขอพักการจ่ายเงินต้นและเปลี่ยนแปลงเงื่อนไขการจ่ายใหม่ให้เริ่มชำระ</t>
  </si>
  <si>
    <t xml:space="preserve">      หนี้ที่เหลือในเดือนมีนาคม 2564 เป็นต้นไป ซึ่งจำนวนเงินต้นในแต่ละงวดเป็นไปตามที่ระบุไว้ในสัญญาแก้ไขเพิ่มเติม</t>
  </si>
  <si>
    <t xml:space="preserve">       นโยบายในการกำหนดราคา</t>
  </si>
  <si>
    <t xml:space="preserve">     ฉบับปรับปรุง (ปรับปรุง 2562) และฉบับใหม่จำนวนหลายฉบับซึ่งมีผลบังคับใช้สำหรับงบการเงินที่มีรอบระยะเวลา</t>
  </si>
  <si>
    <t xml:space="preserve">     จากการเปลี่ยนแปลงนโยบายการบัญชี เนื่องจากการนำมาตรฐานการรายงานทางการเงิน ฉบับที่  16   มาถือปฏิบัติ</t>
  </si>
  <si>
    <t xml:space="preserve">           จำนวนเงินของรายการปรับปรุงที่มีผลกระทบต่อรายการในงบแสดงฐานะการเงิน ณ วันที่ 1 มกราคม 2563 และ</t>
  </si>
  <si>
    <t>หัก: ดอกเบี้ยจ่ายรอการตัดบัญชี</t>
  </si>
  <si>
    <t xml:space="preserve">      ได้บันทึกภาระการรื้อถอนดังกล่าว</t>
  </si>
  <si>
    <r>
      <t xml:space="preserve">            </t>
    </r>
    <r>
      <rPr>
        <sz val="15"/>
        <rFont val="Angsana New"/>
        <family val="1"/>
      </rPr>
      <t>ภาษีเงินได้ที่เกี่ยวข้องกับกำไร(ขาดทุน)เบ็ดเสร็จอื่น แสดงได้ดังนี้</t>
    </r>
  </si>
  <si>
    <t xml:space="preserve">                     รายได้(ค่าใช้จ่าย)ภาษีเงินได้รอการตัดบัญชี</t>
  </si>
  <si>
    <t xml:space="preserve">               รายได้(ค่าใช้จ่าย)ภาษีเงินได้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</si>
  <si>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</si>
  <si>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 xml:space="preserve">      ธันวาคม 2567</t>
  </si>
  <si>
    <t xml:space="preserve">      3  เดือน   เริ่มงวดแรกตั้งแต่เดือนมีนาคม  2564   ด้วยจำนวนเงินที่แตกต่างกัน    โดยต้องชำระให้เสร็จสิ้นภายในเดือน</t>
  </si>
  <si>
    <t>ค่าใช้จ่ายในการบริหาร</t>
  </si>
  <si>
    <t>กำไร(ขาดทุน)จากการวัดมูลค่าใหม่ของผลประโยชน์พนักงาน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</si>
  <si>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</si>
  <si>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</si>
  <si>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(หน่วย : ล้านบาท)</t>
  </si>
  <si>
    <t xml:space="preserve">              กำไร(ขาดทุน)จากการวัดมูลค่าเงินลงทุน</t>
  </si>
  <si>
    <t xml:space="preserve">                   ที่วัดมูลค่ายุติธรรมผ่านกำไรหรือขาดทุน</t>
  </si>
  <si>
    <t>เงินกู้ยืมระยะยาวจากสถาบันการเงิน</t>
  </si>
  <si>
    <t>- 21 -</t>
  </si>
  <si>
    <t xml:space="preserve">                                                               (ลงชื่อ) …………………………………………………………………...… กรรมการตามอำนาจ</t>
  </si>
  <si>
    <t xml:space="preserve">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</si>
  <si>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สินทรัพย์สิทธิการใช้</t>
  </si>
  <si>
    <t xml:space="preserve">                                        (ลงชื่อ) …....…….......……………………………………………………… กรรมการตามอำนาจ</t>
  </si>
  <si>
    <t xml:space="preserve">                                                     (ลงชื่อ) ……………………………………………………………….… กรรมการตามอำนาจ</t>
  </si>
  <si>
    <t xml:space="preserve">                                                                  ( นายวีระศักดิ์  ศิริวงศ์รังสรร ,     นางสุวรรณา  พุทธประสาท   ) </t>
  </si>
  <si>
    <t xml:space="preserve">     จ่ายเงินชดเชย จำนวน 6.40 ล้านบาท</t>
  </si>
  <si>
    <t>สำหรับงวดเก้าเดือน  สิ้นสุดวันที่  30  กันยายน  2563</t>
  </si>
  <si>
    <t xml:space="preserve">             ณ วันที่ 30  กันยายน 2562 รายการที่ไม่เป็นตัวเงินที่มีสาระสำคัญคือที่ดิน อาคารและอุปกรณ์ที่เพิ่มขึ้นเกิดจาก</t>
  </si>
  <si>
    <t>30 กันยายน 2563</t>
  </si>
  <si>
    <t>ณ วันที่ 30 กันยายน 2563</t>
  </si>
  <si>
    <t xml:space="preserve">            รายการเคลื่อนไหวทางบัญชีอย่างย่อ สำหรับงวดเก้าเดือน สิ้นสุดวันที่ 30 กันยายน 2563 และวันที่ 31 ธันวาคม 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</si>
  <si>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ค่าใช้จ่าย)ภาษีเงินได้สำหรับงวดเก้าเดือน สิ้นสุดวันที่ 30 กันยายน 2563 และ 2562 สรุปได้ดังนี้</t>
    </r>
  </si>
  <si>
    <t xml:space="preserve">      สำหรับงวดเก้าเดือน สิ้นสุดวันที่ 30 กันยายน 2563 และ 2562 แสดงได้ดังนี้</t>
  </si>
  <si>
    <t xml:space="preserve">              ณ  วันที่  30  กันยายน  2563  และวันที่  31  ธันวาคม  2562  บริษัทฯ ได้นำเงินฝากประจำธนาคาร จำนวน 3.72 </t>
  </si>
  <si>
    <t xml:space="preserve">              ณ วันที่ 30 กันยายน 2563 และวันที่ 31 ธันวาคม 2562  บริษัทฯ มีเงินกู้ยืมระยะยาวกับธนาคารในประเทศไทย</t>
  </si>
  <si>
    <t xml:space="preserve">            หนี้สินตามสัญญาเช่า ณ วันที่ 30 กันยายน 2563 และวันที่ 31 ธันวาคม 2562  มีรายละเอียด ดังนี้</t>
  </si>
  <si>
    <t xml:space="preserve">            ค่าใช้จ่ายเกี่ยวกับสัญญาเช่าที่รับรู้ในส่วนของกำไรหรือขาดทุนสำหรับงวดเก้าเดือน สิ้นสุดวันที่ 30 กันยายน 2563</t>
  </si>
  <si>
    <t xml:space="preserve">               งบแสดงฐานะการเงิน ณ วันที่ 30 กันยายน 2563 และวันที่ 31 ธันวาคม 2562</t>
  </si>
  <si>
    <t xml:space="preserve">      สำหรับงวดเก้าเดือน สิ้นสุดวันที่ 30 กันยายน 2563 และ 2562</t>
  </si>
  <si>
    <t xml:space="preserve">      20.3  ณ  วันที่  30 กันยายน 2563 และวันที่  31 ธันวาคม 2562    บริษัทฯ  มีภาระผูกพันที่ต้องจ่ายในอนาคตเกี่ยวกับ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</si>
  <si>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</si>
  <si>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</si>
  <si>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>โอนเข้า</t>
  </si>
  <si>
    <t xml:space="preserve">          กำไรจากการขายเงินลงทุน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</si>
  <si>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</t>
  </si>
  <si>
    <t xml:space="preserve">  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</si>
  <si>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     การก่อหนี้ จำนวน  0.25 ล้านบาท </t>
  </si>
  <si>
    <t xml:space="preserve">               ค่าตัดจำหน่ายสำหรับงวด 9 เดือน สิ้นสุดวันที่ 30 กันยายน 2563 จำนวน  7.42  ล้านบาท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</si>
  <si>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30 กันยายน 2563 และ 2562 สรุปได้ดังนี้</t>
    </r>
  </si>
  <si>
    <t xml:space="preserve">             -  วงเงิน  100 ล้านบาท   บริษัทฯ  ได้ทำสัญญาเงินกู้ในเดือนเมษายน 2563  โดยได้รับเงินกู้  ณ  วันที่  30  กันยายน </t>
  </si>
  <si>
    <t xml:space="preserve">      2563   จำนวน  40  ล้านบาท  ดอกเบี้ยร้อยละ  MLR - 1.5 ต่อปี  (ร้อยละ MLR ณ วันกู้ 5.375)  กำหนดชำระคืนเป็นราย  </t>
  </si>
  <si>
    <t xml:space="preserve">               เช่าทรัพย์สินและบริการอื่น จำนวน 11.34  ล้านบาท และ 11.02 ล้านบาท ตามลำดับ</t>
  </si>
  <si>
    <t xml:space="preserve">     ค่าเสื่อมราคาสะสม :-</t>
  </si>
  <si>
    <t>ณ วันที่ 1 มกราคม 2563</t>
  </si>
  <si>
    <t xml:space="preserve">               มูลค่าตามบัญชีของสินทรัพย์สิทธิการใช้  ณ วันที่ 30 กันยายน 2563 แสดงได้ดังนี้</t>
  </si>
  <si>
    <t>ลูกหนี้บัตรเครดิตและลูกหนี้โครงการรัฐบาล</t>
  </si>
  <si>
    <t>และส่วนปรับปรุงที่ดิน</t>
  </si>
  <si>
    <t>อาคารและอุปกรณ์</t>
  </si>
  <si>
    <t>โรงแรมเขาใหญ่</t>
  </si>
  <si>
    <t xml:space="preserve">               (ลงชื่อ) …....…….......……………………………………………………… กรรมการตามอำนาจ</t>
  </si>
  <si>
    <t xml:space="preserve">                             ( นายวีระศักดิ์  ศิริวงศ์รังสรร ,     นางสุวรรณา  พุทธประสาท   ) </t>
  </si>
  <si>
    <t>หัก  ค่าเผื่อหนี้ผลขาดทุนด้านเครดิตที่คาดว่าจะเกิดขึ้น</t>
  </si>
  <si>
    <t xml:space="preserve">       ( 2562 : ค่าเผื่อหนี้สงสัยจะสูญ )</t>
  </si>
  <si>
    <t>บวก(หัก)   ค่าเผื่อการปรับมูลค่ากำไรขาดทุนจากการวัด</t>
  </si>
  <si>
    <t xml:space="preserve">                   มูลค่าสินทรัพย์ทางการเงิน</t>
  </si>
  <si>
    <t xml:space="preserve">     เพื่อให้เกิดความชัดเจนในวิธีปฏิบัติทางบัญชีในช่วงเวลาที่ยังมีความไม่แน่นอนเกี่ยวกับสถานการณ์ดังกล่าว    แนว</t>
  </si>
  <si>
    <t xml:space="preserve">         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</si>
  <si>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 ซึ่งจะมีผลบังคับใช้สำหรับงบการเงินที่มีรอบระยะเวลาบัญชีที่เริ่มในหรือหลังวันที่  1 มกราคม  2564 </t>
  </si>
  <si>
    <t xml:space="preserve">     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</t>
  </si>
  <si>
    <t xml:space="preserve">     แนวปฏิบัติทางบัญชีกับผู้ใช้มาตรฐาน เช่น การปรับปรุงการอ้างอิงกรอบแนวคิดในมาตรฐานการรายงานทางการเงิน </t>
  </si>
  <si>
    <t xml:space="preserve">     -  เลือกที่จะไม่นำข้อมูลที่เกี่ยวกับสถานการณ์  "COVID 19"    มาเป็นข้อมูลในการประมาณการความเพียงพอของ</t>
  </si>
  <si>
    <t xml:space="preserve">            บริษัทฯ รับรู้หนี้สินตามสัญญาเช่าสำหรับสัญญาเช่าที่เคยจัดประเภทเป็นสัญญาเช่าดำเนินงานด้วยมูลค่าปัจจุบันของเงิน</t>
  </si>
  <si>
    <t xml:space="preserve">     จ่ายชำระตามสัญญาเช่าที่เหลืออยู่คิดลดด้วยอัตราดอกเบี้ยเงินกู้ยืมส่วนเพิ่มของบริษัท    ณ   วันที่  1  มกราคม 2563 สำหรับ</t>
  </si>
  <si>
    <t xml:space="preserve">     มูลค่าตามบัญชีเดิมก่อนวันที่นำมาตรฐานการรายงานทางการเงิน ฉบับที่ 16 มาถือปฏิบัติครั้งแรก </t>
  </si>
  <si>
    <t xml:space="preserve">     สัญญาเช่าที่เคยจัดประเภทเป็นสัญญาเช่าเงินทุน      บริษัทฯ รับรู้มูลค่าตามบัญชีของสินทรัพย์และหนี้สินตามสัญญาเช่าด้วย</t>
  </si>
  <si>
    <t xml:space="preserve">            การกระทบยอดระหว่างหนี้สินตามสัญญาเช่า ณ วันที่ 1 มกราคม 2563 และภาระผูกพันเกี่ยวกับสัญญาเช่าดำเนินงาน </t>
  </si>
  <si>
    <t xml:space="preserve">            เมื่อวันที่  1  กันยายน  2563   บริษัทฯ ได้ทำสัญญาให้เช่าโรงแรมสาขาเขาใหญ่กับผู้เช่ารายหนึ่งระยะเวลาเช่า  3  ปี  </t>
  </si>
  <si>
    <t xml:space="preserve">     รายงวดจำนวน 12 งวด ด้วยจำนวนเงินที่แตกต่างกัน ณ วันที่ทำสัญญาบริษัทฯ จึงได้บันทึกโอนที่ดิน อาคารและอุปกรณ์</t>
  </si>
  <si>
    <t xml:space="preserve">     โรงแรมสาขาเขาใหญ่ซึ่งมีมูลค่าตามบัญชีสุทธิ 78.53 ล้านบาท มาเป็นอสังหาริมทรัพย์เพื่อการลงทุนจากเดิมที่เคยแสดง</t>
  </si>
  <si>
    <t xml:space="preserve">     ไว้ในที่ดิน อาคารและอุปกรณ์ ตามหมายเหตุ 11</t>
  </si>
  <si>
    <t xml:space="preserve">            ณ วันที่ 30 กันยายน 2563 และวันที่ 31 ธันวาคม 2562 ที่ดินซึ่งมีมูลค่าตามบัญชีจำนวน 44.77 ล้านบาท และ 40.50 </t>
  </si>
  <si>
    <t xml:space="preserve">      ขาดทุนติดต่อกันมาหลายปี และในเดือนเมษายน 2563 บริษัทฯ ได้หยุดประกอบกิจการและมีนโยบายที่จะให้เช่า</t>
  </si>
  <si>
    <t xml:space="preserve">      หรือขายกิจการ เมื่อวันที่ 1 กันยายน 2563 บริษัทฯ ได้ทำสัญญาให้เช่ากับผู้เช่ารายหนึ่ง ดังนั้น บริษัทฯ จึงได้บันทึก</t>
  </si>
  <si>
    <t xml:space="preserve">      ตามหมายเหตุ 10</t>
  </si>
  <si>
    <t xml:space="preserve">      โอนที่ดิน  อาคารและอุปกรณ์ซึ่งมีมูลค่าตามบัญชี จำนวน 78.53 ล้านบาท ไปเป็น "อสังหาริมทรัพย์เพื่อการลงทุน" </t>
  </si>
  <si>
    <t>มูลค่าสุทธิตามบัญชี ณ วันต้นงวด</t>
  </si>
  <si>
    <t>ซื้อเพิ่มระหว่างงวด - ราคาทุน</t>
  </si>
  <si>
    <t>ตัดจำหน่ายระหว่างงวด - ราคาทุน</t>
  </si>
  <si>
    <t>โอนเป็นอสังหาริมทรัพย์เพื่อการลงทุน-สุทธิ</t>
  </si>
  <si>
    <t>ค่าเสื่อมราคาสำหรับงวด</t>
  </si>
  <si>
    <t xml:space="preserve">ตัดจำหน่ายระหว่างงวด </t>
  </si>
  <si>
    <t>ค่าเผื่อการด้อยค่าระหว่างงวด</t>
  </si>
  <si>
    <t>มูลค่าสุทธิตามบัญชี ณ วันสิ้นงวด</t>
  </si>
  <si>
    <t xml:space="preserve">            - โรงแรมแมนดาริน (กรุงเทพ) ซึ่งตั้งอยู่บนที่ดินเช่ากับผู้ให้เช่า 2 ราย ตามหมายเหตุ 12</t>
  </si>
  <si>
    <t xml:space="preserve">            - โรงแรมแมนดาริน (เขาใหญ่) ซึ่งตั้งอยู่บนที่ดินของบริษัทฯ โดยโรงแรมสาขาเขาใหญ่มีผลการ ดำเนินงาน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</si>
  <si>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 จำนวน  2  สัญญา</t>
  </si>
  <si>
    <t xml:space="preserve">               สัญญาฉบับที่ 1   เมื่อวันที่ 4 มิถุนายน 2553 บริษัทฯ ได้ทำสัญญาเช่าที่ดินซึ่งเป็นที่ตั้งของโรงแรมส่วนหลัง  </t>
  </si>
  <si>
    <t xml:space="preserve">      แบ่งเป็น  6   ช่วงช่วงละ  5  ปี    อัตราค่าเช่าแต่ละช่วงเป็นจำนวนเงินที่แตกต่างกันตามที่ระบุในสัญญา     เดือนละ </t>
  </si>
  <si>
    <t xml:space="preserve">               สัญญาฉบับที่ 2  ซึ่งเป็นที่ตั้งของโรงแรมส่วนหน้า  เมื่อวันที่ 14 ตุลาคม 2551 บริษัทฯ ได้ทำสัญญาเช่าที่ดิน</t>
  </si>
  <si>
    <t xml:space="preserve">               สัญญาทั้ง 2  ฉบับดังกล่าว  มีเงื่อนไขว่าเมื่อสิ้นสุดสัญญาบริษัทฯ ต้องรื้อถอนสิ่งปลูกสร้างออกจากที่ดินเช่า </t>
  </si>
  <si>
    <t xml:space="preserve">      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</si>
  <si>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         ในประเทศสองแห่ง ออกหนังสือค้ำประกันการใช้ไฟฟ้าต่อการไฟฟ้านครหลวง      และค้ำประกันร้านค้ารับ</t>
  </si>
  <si>
    <t xml:space="preserve">               บริษัทฯ ตามหมายเหตุข้อ 15</t>
  </si>
  <si>
    <t xml:space="preserve">               บัตรเครดิตบริการ   (K-Payment   Gateway)  จำนวนรวม  2.72  ล้านบาท  ค้ำประกันโดยเงินฝากประจำของ</t>
  </si>
  <si>
    <t xml:space="preserve">     ที่ติดภาระผูกพัน เจ้าหนี้การค้าและเจ้าหนี้หมุนเวียนอื่น หนี้สินตามสัญญาเช่า และเงินกู้ยืมระยะยาว บริษัทฯ มีความเสี่ยงที่เกี่ยวข้อง</t>
  </si>
  <si>
    <t xml:space="preserve">     กับเครื่องมือทางการเงินดังกล่าว และมีนโยบายการบริหารความเสี่ยงดังนี้</t>
  </si>
  <si>
    <t xml:space="preserve">               โครงสร้างของทุนที่เหมาะสม</t>
  </si>
  <si>
    <t xml:space="preserve">               สามัญใหม่</t>
  </si>
  <si>
    <t xml:space="preserve">                           ความเสี่ยงเกี่ยวกับอัตราดอกเบี้ย     เกิดจากการเปลี่ยนแปลงของอัตราดอกเบี้ยในตลาด     ซึ่งมีผลกระทบต่อผลการ</t>
  </si>
  <si>
    <t xml:space="preserve">               วันที่ครบกำหนด  สำหรับหนี้สินทางการเงิน ดังนี้</t>
  </si>
  <si>
    <t xml:space="preserve">               ดำเนินงานและกระแสเงินสด    หนี้สินทางการเงินที่มีสาระสำคัญสามารถจัดประเภทอัตราดอกเบี้ย    และสามารถแยกตาม</t>
  </si>
  <si>
    <t xml:space="preserve">                           ในการดำรงไว้หรือปรับโครงสร้างของทุน   บริษัทฯ  อาจปรับนโยบายการจ่ายเงินปันผลให้กับผู้ถือหุ้นหรือออกหุ้น</t>
  </si>
  <si>
    <t xml:space="preserve">                           วัตถุประสงค์ของบริษัทฯ  ในการบริหารจัดการทุนของบริษัทฯ นั้น  เพื่อดำรงไว้ซึ่งความสามารถในการดำเนินงาน</t>
  </si>
  <si>
    <t xml:space="preserve">               อย่างต่อเนื่องของบริษัทฯ    เพื่อสร้างผลตอบแทนต่อผู้ถือหุ้นและเป็นประโยชน์ต่อผู้ที่มีส่วนได้เสียอื่นและเพื่อดำรงไว้  ซึ่ง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</si>
  <si>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 “การเปิดเผยข้อมูล</t>
  </si>
  <si>
    <t xml:space="preserve">     เครื่องมือทางการเงิน”  ประกอบด้วย   เงินสดและรายการเทียบเท่าเงินสด  ลูกหนี้การค้าและลูกหนี้หมุนเวียนอื่น  เงินฝากธนาคาร</t>
  </si>
  <si>
    <t xml:space="preserve">      มิถุนายน 2563</t>
  </si>
  <si>
    <t xml:space="preserve">      บริษัทฯ  ได้มีมติเห็นชอบให้จ่ายเงินปันผลระหว่างกาลจากผลกำไรประจำปี  2562   ในอัตราหุ้นละ  0.47  บาท  </t>
  </si>
  <si>
    <t xml:space="preserve">                ตามรายงานการประชุมคณะกรรมการครั้งที่ 2/2563 เมื่อวันที่ 16 เมษายน 2563 ที่ประชุมคณะกรรมการ</t>
  </si>
  <si>
    <t xml:space="preserve">      เป็นจำนวน 12.65 ล้านบาท และได้นำมติดังกล่าวให้ที่ประชุมผู้ถือหุ้นประจำปี 2563  รับทราบแล้วเมื่อวันที่ 24 </t>
  </si>
  <si>
    <t xml:space="preserve">      วันที่ 12 พฤศจิกายน 2563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</si>
  <si>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 เมื่อ</t>
  </si>
  <si>
    <t xml:space="preserve">   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</si>
  <si>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(ลงชื่อ) ……..…………………………………………………………… กรรมการตามอำนาจ</t>
  </si>
  <si>
    <t xml:space="preserve">                  เมื่อวันที่  30  เมษายน  2563     บริษัทฯ  ได้ปิดโรงแรมสาขาเขาใหญ่เป็นการชั่วคราวจากผลประกอบการที่ขาดทุนติดต่อกัน    และประกอบกับผลกระทบจากสถานการณ์</t>
  </si>
  <si>
    <t xml:space="preserve">      สินค้าคงเหลือ</t>
  </si>
  <si>
    <t xml:space="preserve">      ที่ดิน อาคารและอุปกรณ์</t>
  </si>
  <si>
    <t xml:space="preserve">      ค่าเช่าจ่ายล่วงหน้าตามสัญญาเช่าดำเนินงาน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</si>
  <si>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</si>
  <si>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</si>
  <si>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</si>
  <si>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รวมสินทรัพย์</t>
  </si>
  <si>
    <t xml:space="preserve">                      (ลงชื่อ) …....…….......……………………………………………………… กรรมการตามอำนาจ</t>
  </si>
  <si>
    <t xml:space="preserve">                                      ( นายวีระศักดิ์  ศิริวงศ์รังสรร ,     นางสุวรรณา  พุทธประสาท   ) </t>
  </si>
  <si>
    <t xml:space="preserve">      สินทรัพย์ทางการเงิน</t>
  </si>
  <si>
    <t xml:space="preserve">      รวมสินทรัพย์ทางการเงิน</t>
  </si>
  <si>
    <t xml:space="preserve">      หนี้สินทางการเงิน</t>
  </si>
  <si>
    <t xml:space="preserve">      รวมหนี้สินทางการเงิน</t>
  </si>
  <si>
    <t xml:space="preserve">      มีดังต่อไปนี้</t>
  </si>
  <si>
    <t xml:space="preserve">      21.2  มูลค่ายุติธรรมของเครื่องมือทางการเงิน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</si>
  <si>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30  กันยายน  2563 </t>
  </si>
  <si>
    <t xml:space="preserve">               บริษัทฯ จัดให้มีกองทุนสำรองเลี้ยงชีพ โดยจัดตั้งเป็นกองทุนสำรองเสี้ยงชีพตามพระราชบัญญัติกองทุนสำรอง</t>
  </si>
  <si>
    <t xml:space="preserve">      เลี้ยงชีพ พ.ศ. 2530  สำหรับพนักงานของบริษัทฯ ตามระเบียบของกองทุนสมาชิกต้องจ่ายเงินสะสมเป็น รายเดือนเข้า</t>
  </si>
  <si>
    <t>23. เงินกองทุนสำรองเลี้ยงชีพที่จดทะเบียนแล้ว</t>
  </si>
  <si>
    <t xml:space="preserve">24. ข้อมูลเกี่ยวกับการดำเนินงานจำแนกตามส่วนงาน </t>
  </si>
  <si>
    <t>22. รายการบัญชีกับกิจการที่เกี่ยวข้องกัน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</si>
  <si>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</si>
  <si>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 สินทรัพย์  หนี้สิน  รายได้และค่าใช้จ่ายของบริษัท   ส่วนหนึ่งเกิดจากรายการบัญชี</t>
  </si>
  <si>
    <t xml:space="preserve">      ที่เกี่ยวข้องกัน  ดังนั้นงบการเงินได้รวมผลของรายการดังกล่าว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</si>
  <si>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 กับกิจการที่เกี่ยวข้องกันเช่นเดียวกับที่คิดกับลูกค้ารายอื่น</t>
  </si>
  <si>
    <t xml:space="preserve">      และวันที่ 31 ธันวาคม 2562 มีดังนี้</t>
  </si>
  <si>
    <t xml:space="preserve">               ยอดคงเหลือกับบุคคลและกิจการที่เกี่ยวข้องกัน   ซึ่งแสดงในงบแสดงฐานะการเงิน ณ วันที่ 30 กันยายน 2563 </t>
  </si>
  <si>
    <t xml:space="preserve">      สำหรับงวดเก้าเดือน สิ้นสุดวันที่ 30 กันยายน 2563 และ 2562 มีดังนี้ </t>
  </si>
  <si>
    <t xml:space="preserve">               รายได้และค่าใช้จ่ายกับกิจการและบุคคลที่เกี่ยวข้องกัน    ที่มีสาระสำคัญรวมอยู่ในงบกำไรขาดทุนเบ็ดเสร็จ </t>
  </si>
  <si>
    <t xml:space="preserve">      แอนด์ เฮ้าส์ จำกัด</t>
  </si>
  <si>
    <t xml:space="preserve">      จำนวนเงิน 0.94 ล้านบาท และ 1.02 ล้านบาท ตามลำดับ</t>
  </si>
  <si>
    <t xml:space="preserve">               สำหรับงวดเก้าเดือน  สิ้นสุดวันที่  30  กันยายน  2563  และ  2562  บริษัทฯ  ได้จ่ายเงินสมทบเข้ากองทุนฯ  เป็น</t>
  </si>
  <si>
    <t xml:space="preserve">      กองทุนในอัตราร้อยละ  3  ของเงินเดือนกองทุนสำรองเลี้ยงชีพนี้บริหาร   โดยบริษัทหลักทรัพย์จัดการกองทุน  แลนด์ </t>
  </si>
  <si>
    <t xml:space="preserve">               ข้อมูลส่วนงานดำเนินงานที่นำเสนอนี้สอดคล้องกับรายงานภายในของบริษัทฯ    ที่ผู้มีอำนาจตัดสินใจสูงสุดด้าน</t>
  </si>
  <si>
    <t xml:space="preserve">      การดำเนินงาน    ได้รับและสอบทานอย่างสม่ำเสมอ       เพื่อใช้ในการตัดสินใจในการจัดสรรทรัพยากรให้กับส่วนงาน</t>
  </si>
  <si>
    <t xml:space="preserve">      ผู้จัดการของบริษัทฯ </t>
  </si>
  <si>
    <t xml:space="preserve">                  (ลงชื่อ) …....…….......……………………………………………………… กรรมการตามอำนาจ</t>
  </si>
  <si>
    <t xml:space="preserve">                                  ( นายวีระศักดิ์  ศิริวงศ์รังสรร ,     นางสุวรรณา  พุทธประสาท   ) </t>
  </si>
  <si>
    <t xml:space="preserve">               บริษัทฯ มีนโยบายการกำหนดราคา ดังนี้</t>
  </si>
  <si>
    <t xml:space="preserve"> - 23 -</t>
  </si>
  <si>
    <t>- 22 -</t>
  </si>
  <si>
    <t xml:space="preserve">     เริ่มตั้งแต่วันที่  1 กันยายน 2563 ถึงวันที่  31 สิงหาคม 2566 อัตราค่าเช่าปีละ 4 ล้านบาท   โดยมีเงื่อนไขให้จ่ายชำระเป็น</t>
  </si>
  <si>
    <t xml:space="preserve">            ณ วันที่ 31 ธันวาคม 2562  บริษัทฯ มีที่ดิน อาคารและอุปกรณ์ ซึ่งใช้ประกอบกิจการโรงแรม 2 แห่ง คือ</t>
  </si>
  <si>
    <t xml:space="preserve">      ค่าเช่ารับล่วงหน้า</t>
  </si>
  <si>
    <t xml:space="preserve">               จำกัด ระยะเวลาเริ่มตั้งแต่วันที่ 1 ตุลาคม 2562 ถึงวันที่ 30 กันยายน 2563 กำหนดค่าตอบแทนในอัตราร้อยละ 2</t>
  </si>
  <si>
    <t xml:space="preserve">               จนถึงวันที่ 30 กันยายน 2564</t>
  </si>
  <si>
    <t xml:space="preserve">      20.1  ณ  วันที่  30 กันยายน 2563  และวันที่  31 ธันวาคม 2562   บริษัทฯ มีหนี้สินที่อาจเกิดขึ้นจากการให้ธนาคาร</t>
  </si>
  <si>
    <t xml:space="preserve">               ของรายได้  และเมื่อวันที่  28 กันยายน 2562   บริษัทฯ  ได้ต่อสัญญาโดยมีระยะเวลาตั้งแต่วันที่  1 ตุลาคม 2563 </t>
  </si>
  <si>
    <t>: ประกอบธุรกิจประเภทโรงแรมและรีสอร์ท</t>
  </si>
  <si>
    <t xml:space="preserve">     คำนิยามของธุรกิจ คำนิยามของความมีสาระสำคัญ และการปฏิรูปอัตราดอกเบี้อ้างอิง</t>
  </si>
  <si>
    <t xml:space="preserve">            มูลค่ายุติธรรมดังกล่าวเป็นราคาประเมิณโดยผู้ประเมิณราคาอิสระ ซึ่งได้ประเมินไว้ในปี 2562</t>
  </si>
  <si>
    <t xml:space="preserve">          ต้นทุนในการจัดจำหน่ายและค่าใช้จ่ายในการบริหาร</t>
  </si>
  <si>
    <t xml:space="preserve">            ความไม่แน่นอนและผลกระทบต่อสภาพแวดล้อมของการดำเนินธุรกิจ    ทั้งนี้  บริษัทฯ  มีการปิดสาขา   (เขาใหญ่)</t>
  </si>
  <si>
    <t xml:space="preserve">            การชะลอตัวของเศรษฐกิจ และมีผลกระทบต่อธุรกิจและอุตสาหกรรมส่วนใหญ่   สถานการณ์ดังกล่าวอาจนำมาซึ่ง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</si>
  <si>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</si>
  <si>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       หลังวันที่ 1 มกราคม 2564</t>
  </si>
  <si>
    <t xml:space="preserve">            ปัจจุบันฝ่ายบริหารของบริษัทฯ  อยู่ระหว่างการประเมินผลกระทบที่อาจมีต่องบการเงินในปีที่เริ่มนำมาตรฐาน</t>
  </si>
  <si>
    <t xml:space="preserve">     กลุ่มดังกล่าวมาถือปฏิบัติ</t>
  </si>
  <si>
    <t xml:space="preserve">      250,000.00 บาท -  402,627.50 บาท  และบริษัทฯ ได้จ่ายค่าเช่าล่วงหน้าตามสัญญาอีก จำนวน 50 ล้านบาท</t>
  </si>
  <si>
    <t>ซื้อเพิ่มระหว่างงวด-ราคาทุน</t>
  </si>
  <si>
    <t>ค่าตัดจำหน่ายสำหรับงวด</t>
  </si>
  <si>
    <t xml:space="preserve">               การเพิ่มขึ้นและลดลงของภาระผูกพันผลประโยชน์พนักงาน สำหรับงวดเก้าเดือน สิ้นสุดวันที่ 30 กันยายน 2563 </t>
  </si>
  <si>
    <t xml:space="preserve">      และประเมินผลการดำเนินงานของส่วนงาน ทั้งนี้ ผู้มีอำนาจตัดสินใจสูงสุดด้านการดำเนินงานของบริษัทฯ คือกรรมการ</t>
  </si>
  <si>
    <t>(19%)</t>
  </si>
  <si>
    <t>18%</t>
  </si>
  <si>
    <t xml:space="preserve">     ล้านบาท ตามลำดับ บริษัทฯ ได้นำไปค้ำประกันเงินกู้ยืมระยะยาวจากสถาบันการเงิน ตามหมายเหตุ 17</t>
  </si>
  <si>
    <t xml:space="preserve">                เงินกู้ยืมดังกล่าวค้ำประกันโดยที่ดินของบริษัทฯ ตามหมายเหตุข้อ 10</t>
  </si>
  <si>
    <t xml:space="preserve">      การแพร่ระบาดของโรคติดเชื้อไวรัสโคโรนา 2019 และได้เลิกจ้างพนักงาน 59 คน โดยบริษัทฯ ได้จ่ายเงินชดเชยให้พนักงาน จำนวนเงิน 6.40 ล้านบาท ในไตรมาส 3/2563 บริษัทฯ </t>
  </si>
  <si>
    <t xml:space="preserve">      ได้ให้เช่าแทนการดำเนินงานเอง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</si>
</sst>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.00_);[Blue]\(#,##0.00\)"/>
    <numFmt numFmtId="190" formatCode="[$-1070000]d/m/yy;@"/>
    <numFmt numFmtId="191" formatCode="_-* #,##0.00_-;\-* #,##0.00_-;_-* \-??_-;_-@_-"/>
    <numFmt numFmtId="192" formatCode="#,##0.00_);\(#,##0.00\)"/>
    <numFmt numFmtId="193" formatCode="\(0.00\)%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05">
    <xf numFmtId="0" fontId="0" fillId="0" borderId="0" xfId="0"/>
    <xf numFmtId="39" fontId="3" fillId="0" borderId="0" xfId="0" applyNumberFormat="1" applyFont="1"/>
    <xf numFmtId="188" fontId="3" fillId="0" borderId="0" xfId="3" applyNumberFormat="1" applyFont="1" applyFill="1" applyAlignment="1"/>
    <xf numFmtId="188" fontId="3" fillId="0" borderId="0" xfId="3" applyNumberFormat="1" applyFont="1" applyFill="1"/>
    <xf numFmtId="39" fontId="3" fillId="0" borderId="0" xfId="0" applyNumberFormat="1" applyFont="1" applyFill="1"/>
    <xf numFmtId="40" fontId="3" fillId="0" borderId="0" xfId="0" applyNumberFormat="1" applyFont="1" applyFill="1"/>
    <xf numFmtId="39" fontId="3" fillId="0" borderId="0" xfId="3" applyNumberFormat="1" applyFont="1" applyFill="1"/>
    <xf numFmtId="40" fontId="3" fillId="0" borderId="0" xfId="3" applyNumberFormat="1" applyFont="1" applyFill="1" applyAlignment="1"/>
    <xf numFmtId="40" fontId="3" fillId="0" borderId="0" xfId="0" applyNumberFormat="1" applyFont="1" applyFill="1" applyAlignment="1"/>
    <xf numFmtId="0" fontId="6" fillId="0" borderId="0" xfId="0" applyFont="1"/>
    <xf numFmtId="40" fontId="9" fillId="0" borderId="0" xfId="0" applyNumberFormat="1" applyFont="1" applyFill="1" applyAlignment="1"/>
    <xf numFmtId="40" fontId="9" fillId="0" borderId="0" xfId="0" applyNumberFormat="1" applyFont="1" applyFill="1"/>
    <xf numFmtId="40" fontId="3" fillId="0" borderId="0" xfId="8" applyNumberFormat="1" applyFont="1" applyFill="1" applyAlignment="1" applyProtection="1"/>
    <xf numFmtId="40" fontId="3" fillId="0" borderId="0" xfId="8" applyNumberFormat="1" applyFont="1" applyFill="1" applyAlignment="1"/>
    <xf numFmtId="40" fontId="9" fillId="0" borderId="0" xfId="8" applyNumberFormat="1" applyFont="1" applyFill="1" applyAlignment="1" applyProtection="1"/>
    <xf numFmtId="40" fontId="9" fillId="0" borderId="0" xfId="8" applyNumberFormat="1" applyFont="1" applyFill="1" applyAlignment="1"/>
    <xf numFmtId="40" fontId="8" fillId="0" borderId="0" xfId="0" applyNumberFormat="1" applyFont="1" applyFill="1" applyAlignment="1"/>
    <xf numFmtId="39" fontId="3" fillId="0" borderId="0" xfId="0" quotePrefix="1" applyNumberFormat="1" applyFont="1" applyFill="1" applyAlignment="1"/>
    <xf numFmtId="39" fontId="3" fillId="0" borderId="0" xfId="3" applyNumberFormat="1" applyFont="1" applyFill="1" applyBorder="1" applyAlignment="1"/>
    <xf numFmtId="39" fontId="3" fillId="0" borderId="0" xfId="3" applyNumberFormat="1" applyFont="1" applyFill="1"/>
    <xf numFmtId="39" fontId="6" fillId="0" borderId="0" xfId="3" applyNumberFormat="1" applyFont="1" applyFill="1"/>
    <xf numFmtId="39" fontId="3" fillId="0" borderId="0" xfId="3" applyNumberFormat="1" applyFont="1" applyFill="1" applyBorder="1"/>
    <xf numFmtId="39" fontId="3" fillId="0" borderId="0" xfId="3" applyNumberFormat="1" applyFont="1" applyFill="1" applyAlignment="1">
      <alignment horizontal="left"/>
    </xf>
    <xf numFmtId="189" fontId="6" fillId="0" borderId="0" xfId="0" applyNumberFormat="1" applyFont="1" applyFill="1"/>
    <xf numFmtId="189" fontId="3" fillId="0" borderId="0" xfId="0" applyNumberFormat="1" applyFont="1" applyFill="1"/>
    <xf numFmtId="189" fontId="3" fillId="0" borderId="0" xfId="14" applyNumberFormat="1" applyFont="1" applyFill="1"/>
    <xf numFmtId="39" fontId="3" fillId="0" borderId="0" xfId="12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/>
    <xf numFmtId="39" fontId="3" fillId="0" borderId="0" xfId="7" applyNumberFormat="1" applyFont="1" applyFill="1" applyBorder="1" applyAlignment="1" applyProtection="1"/>
    <xf numFmtId="39" fontId="3" fillId="0" borderId="0" xfId="7" applyNumberFormat="1" applyFont="1" applyFill="1" applyBorder="1" applyAlignment="1"/>
    <xf numFmtId="39" fontId="3" fillId="0" borderId="0" xfId="7" applyNumberFormat="1" applyFont="1" applyFill="1" applyAlignment="1"/>
    <xf numFmtId="0" fontId="3" fillId="0" borderId="0" xfId="0" applyFont="1" applyFill="1"/>
    <xf numFmtId="188" fontId="9" fillId="0" borderId="0" xfId="0" applyNumberFormat="1" applyFont="1" applyFill="1"/>
    <xf numFmtId="39" fontId="3" fillId="0" borderId="0" xfId="0" applyNumberFormat="1" applyFont="1" applyFill="1"/>
    <xf numFmtId="39" fontId="6" fillId="0" borderId="0" xfId="7" applyNumberFormat="1" applyFont="1" applyFill="1" applyAlignment="1" applyProtection="1"/>
    <xf numFmtId="40" fontId="6" fillId="0" borderId="0" xfId="8" applyNumberFormat="1" applyFont="1" applyFill="1" applyAlignment="1" applyProtection="1"/>
    <xf numFmtId="40" fontId="3" fillId="0" borderId="0" xfId="8" applyNumberFormat="1" applyFont="1" applyFill="1" applyAlignment="1" applyProtection="1"/>
    <xf numFmtId="40" fontId="8" fillId="0" borderId="0" xfId="8" applyNumberFormat="1" applyFont="1" applyFill="1" applyAlignment="1"/>
    <xf numFmtId="40" fontId="8" fillId="0" borderId="0" xfId="8" applyNumberFormat="1" applyFont="1" applyFill="1" applyAlignment="1">
      <alignment horizontal="right"/>
    </xf>
    <xf numFmtId="40" fontId="8" fillId="0" borderId="0" xfId="0" applyNumberFormat="1" applyFont="1" applyFill="1" applyAlignment="1">
      <alignment horizontal="center"/>
    </xf>
    <xf numFmtId="40" fontId="8" fillId="0" borderId="4" xfId="0" applyNumberFormat="1" applyFont="1" applyFill="1" applyBorder="1" applyAlignment="1">
      <alignment horizontal="center"/>
    </xf>
    <xf numFmtId="40" fontId="8" fillId="0" borderId="3" xfId="0" applyNumberFormat="1" applyFont="1" applyFill="1" applyBorder="1" applyAlignment="1">
      <alignment horizontal="center"/>
    </xf>
    <xf numFmtId="39" fontId="6" fillId="0" borderId="0" xfId="3" applyNumberFormat="1" applyFont="1" applyFill="1" applyAlignment="1"/>
    <xf numFmtId="39" fontId="6" fillId="0" borderId="0" xfId="0" applyNumberFormat="1" applyFont="1" applyFill="1" applyBorder="1" applyAlignment="1">
      <alignment horizontal="right"/>
    </xf>
    <xf numFmtId="39" fontId="6" fillId="0" borderId="0" xfId="0" applyNumberFormat="1" applyFont="1" applyFill="1" applyBorder="1" applyAlignment="1"/>
    <xf numFmtId="39" fontId="14" fillId="0" borderId="0" xfId="3" applyNumberFormat="1" applyFont="1" applyFill="1" applyAlignment="1">
      <alignment horizontal="left"/>
    </xf>
    <xf numFmtId="39" fontId="3" fillId="0" borderId="0" xfId="7" applyNumberFormat="1" applyFont="1" applyFill="1" applyAlignment="1" applyProtection="1"/>
    <xf numFmtId="188" fontId="3" fillId="0" borderId="0" xfId="49" quotePrefix="1" applyNumberFormat="1" applyFont="1" applyFill="1" applyAlignment="1"/>
    <xf numFmtId="188" fontId="3" fillId="0" borderId="0" xfId="49" quotePrefix="1" applyNumberFormat="1" applyFont="1" applyFill="1" applyAlignment="1">
      <alignment horizontal="center"/>
    </xf>
    <xf numFmtId="188" fontId="3" fillId="0" borderId="0" xfId="0" quotePrefix="1" applyNumberFormat="1" applyFont="1" applyFill="1" applyAlignment="1"/>
    <xf numFmtId="188" fontId="3" fillId="0" borderId="0" xfId="49" quotePrefix="1" applyNumberFormat="1" applyFont="1" applyFill="1" applyBorder="1" applyAlignment="1"/>
    <xf numFmtId="39" fontId="16" fillId="0" borderId="0" xfId="0" quotePrefix="1" applyNumberFormat="1" applyFont="1" applyFill="1" applyBorder="1" applyAlignment="1">
      <alignment horizontal="left"/>
    </xf>
    <xf numFmtId="0" fontId="18" fillId="0" borderId="0" xfId="0" applyFont="1" applyFill="1" applyAlignment="1"/>
    <xf numFmtId="0" fontId="3" fillId="0" borderId="0" xfId="50" applyFont="1" applyFill="1"/>
    <xf numFmtId="39" fontId="3" fillId="0" borderId="0" xfId="11" applyNumberFormat="1" applyFont="1" applyFill="1"/>
    <xf numFmtId="39" fontId="3" fillId="0" borderId="0" xfId="7" applyNumberFormat="1" applyFont="1" applyFill="1"/>
    <xf numFmtId="39" fontId="3" fillId="0" borderId="0" xfId="7" quotePrefix="1" applyNumberFormat="1" applyFont="1" applyFill="1" applyAlignment="1" applyProtection="1"/>
    <xf numFmtId="39" fontId="3" fillId="0" borderId="0" xfId="0" applyNumberFormat="1" applyFont="1" applyFill="1" applyBorder="1" applyAlignment="1"/>
    <xf numFmtId="0" fontId="6" fillId="0" borderId="0" xfId="12" applyFont="1" applyFill="1"/>
    <xf numFmtId="189" fontId="3" fillId="0" borderId="0" xfId="7" applyNumberFormat="1" applyFont="1" applyFill="1" applyAlignment="1" applyProtection="1"/>
    <xf numFmtId="189" fontId="3" fillId="0" borderId="0" xfId="7" applyNumberFormat="1" applyFont="1" applyFill="1" applyAlignment="1" applyProtection="1">
      <alignment horizontal="center"/>
    </xf>
    <xf numFmtId="17" fontId="12" fillId="0" borderId="0" xfId="0" quotePrefix="1" applyNumberFormat="1" applyFont="1" applyFill="1" applyAlignment="1"/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/>
    <xf numFmtId="39" fontId="6" fillId="0" borderId="0" xfId="7" quotePrefix="1" applyNumberFormat="1" applyFont="1" applyFill="1" applyBorder="1" applyAlignment="1">
      <alignment horizontal="center"/>
    </xf>
    <xf numFmtId="39" fontId="3" fillId="0" borderId="0" xfId="7" applyFont="1" applyFill="1"/>
    <xf numFmtId="39" fontId="12" fillId="0" borderId="0" xfId="58" applyNumberFormat="1" applyFont="1" applyFill="1"/>
    <xf numFmtId="189" fontId="3" fillId="0" borderId="0" xfId="0" quotePrefix="1" applyNumberFormat="1" applyFont="1" applyFill="1" applyAlignment="1">
      <alignment horizontal="center"/>
    </xf>
    <xf numFmtId="0" fontId="3" fillId="0" borderId="0" xfId="12" applyFont="1" applyFill="1"/>
    <xf numFmtId="39" fontId="6" fillId="0" borderId="0" xfId="7" applyNumberFormat="1" applyFont="1" applyFill="1" applyAlignment="1" applyProtection="1">
      <alignment horizontal="left"/>
    </xf>
    <xf numFmtId="39" fontId="3" fillId="0" borderId="0" xfId="7" applyNumberFormat="1" applyFont="1" applyFill="1" applyAlignment="1" applyProtection="1">
      <alignment horizontal="left"/>
    </xf>
    <xf numFmtId="39" fontId="3" fillId="0" borderId="0" xfId="12" applyNumberFormat="1" applyFont="1" applyFill="1"/>
    <xf numFmtId="39" fontId="3" fillId="0" borderId="0" xfId="4" applyNumberFormat="1" applyFont="1" applyFill="1"/>
    <xf numFmtId="39" fontId="6" fillId="0" borderId="0" xfId="7" applyNumberFormat="1" applyFont="1" applyFill="1" applyBorder="1" applyAlignment="1" applyProtection="1"/>
    <xf numFmtId="187" fontId="3" fillId="0" borderId="0" xfId="1" applyNumberFormat="1" applyFont="1" applyFill="1"/>
    <xf numFmtId="39" fontId="6" fillId="0" borderId="0" xfId="3" quotePrefix="1" applyNumberFormat="1" applyFont="1" applyFill="1" applyAlignment="1"/>
    <xf numFmtId="188" fontId="3" fillId="0" borderId="2" xfId="49" quotePrefix="1" applyNumberFormat="1" applyFont="1" applyFill="1" applyBorder="1" applyAlignment="1"/>
    <xf numFmtId="189" fontId="6" fillId="0" borderId="0" xfId="7" applyNumberFormat="1" applyFont="1" applyFill="1" applyAlignment="1" applyProtection="1"/>
    <xf numFmtId="189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10" fillId="0" borderId="0" xfId="0" applyFont="1" applyFill="1"/>
    <xf numFmtId="0" fontId="6" fillId="0" borderId="0" xfId="0" applyFont="1" applyFill="1" applyBorder="1" applyAlignment="1"/>
    <xf numFmtId="0" fontId="3" fillId="0" borderId="0" xfId="133" applyFont="1" applyFill="1" applyAlignment="1">
      <alignment horizontal="left" vertical="center"/>
    </xf>
    <xf numFmtId="39" fontId="16" fillId="0" borderId="0" xfId="133" applyNumberFormat="1" applyFont="1" applyFill="1" applyAlignment="1">
      <alignment horizontal="center"/>
    </xf>
    <xf numFmtId="39" fontId="18" fillId="0" borderId="0" xfId="0" applyNumberFormat="1" applyFont="1" applyFill="1" applyAlignment="1"/>
    <xf numFmtId="39" fontId="12" fillId="0" borderId="0" xfId="0" applyNumberFormat="1" applyFont="1" applyFill="1" applyAlignment="1"/>
    <xf numFmtId="39" fontId="6" fillId="0" borderId="0" xfId="134" applyNumberFormat="1" applyFont="1" applyFill="1" applyAlignment="1">
      <alignment horizontal="left"/>
    </xf>
    <xf numFmtId="39" fontId="3" fillId="0" borderId="0" xfId="134" applyNumberFormat="1" applyFont="1" applyFill="1" applyAlignment="1">
      <alignment horizontal="center"/>
    </xf>
    <xf numFmtId="39" fontId="3" fillId="0" borderId="0" xfId="134" applyNumberFormat="1" applyFont="1" applyFill="1" applyAlignment="1">
      <alignment horizontal="left"/>
    </xf>
    <xf numFmtId="39" fontId="3" fillId="0" borderId="0" xfId="1" applyNumberFormat="1" applyFont="1" applyFill="1"/>
    <xf numFmtId="39" fontId="3" fillId="0" borderId="0" xfId="134" applyNumberFormat="1" applyFont="1" applyFill="1"/>
    <xf numFmtId="0" fontId="3" fillId="0" borderId="0" xfId="134" quotePrefix="1" applyNumberFormat="1" applyFont="1" applyFill="1" applyAlignment="1">
      <alignment horizontal="left"/>
    </xf>
    <xf numFmtId="39" fontId="6" fillId="0" borderId="0" xfId="7" applyNumberFormat="1" applyFont="1" applyFill="1"/>
    <xf numFmtId="39" fontId="6" fillId="0" borderId="0" xfId="7" applyNumberFormat="1" applyFont="1" applyFill="1" applyAlignment="1">
      <alignment horizontal="right"/>
    </xf>
    <xf numFmtId="39" fontId="6" fillId="0" borderId="0" xfId="7" quotePrefix="1" applyNumberFormat="1" applyFont="1" applyFill="1" applyAlignment="1">
      <alignment horizontal="center"/>
    </xf>
    <xf numFmtId="39" fontId="6" fillId="0" borderId="0" xfId="7" applyNumberFormat="1" applyFont="1" applyFill="1" applyAlignment="1">
      <alignment horizontal="center"/>
    </xf>
    <xf numFmtId="39" fontId="12" fillId="0" borderId="0" xfId="2" applyNumberFormat="1" applyFont="1" applyFill="1" applyBorder="1" applyAlignment="1" applyProtection="1"/>
    <xf numFmtId="39" fontId="14" fillId="0" borderId="0" xfId="0" quotePrefix="1" applyNumberFormat="1" applyFont="1" applyFill="1" applyBorder="1" applyAlignment="1">
      <alignment horizontal="center"/>
    </xf>
    <xf numFmtId="39" fontId="6" fillId="0" borderId="0" xfId="0" applyNumberFormat="1" applyFont="1" applyFill="1" applyBorder="1" applyAlignment="1">
      <alignment vertical="center" wrapText="1"/>
    </xf>
    <xf numFmtId="39" fontId="6" fillId="0" borderId="0" xfId="0" applyNumberFormat="1" applyFont="1" applyFill="1" applyBorder="1" applyAlignment="1">
      <alignment vertical="center"/>
    </xf>
    <xf numFmtId="39" fontId="6" fillId="0" borderId="0" xfId="3" applyNumberFormat="1" applyFont="1" applyFill="1" applyBorder="1"/>
    <xf numFmtId="39" fontId="6" fillId="0" borderId="1" xfId="3" applyNumberFormat="1" applyFont="1" applyFill="1" applyBorder="1" applyAlignment="1"/>
    <xf numFmtId="39" fontId="6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87" fontId="3" fillId="0" borderId="0" xfId="0" applyNumberFormat="1" applyFont="1"/>
    <xf numFmtId="39" fontId="3" fillId="0" borderId="0" xfId="3" applyNumberFormat="1" applyFont="1" applyFill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39" fontId="6" fillId="0" borderId="1" xfId="7" applyNumberFormat="1" applyFont="1" applyFill="1" applyBorder="1" applyAlignment="1" applyProtection="1">
      <alignment horizontal="center"/>
    </xf>
    <xf numFmtId="39" fontId="6" fillId="0" borderId="0" xfId="3" applyNumberFormat="1" applyFont="1" applyFill="1" applyAlignment="1">
      <alignment horizontal="right"/>
    </xf>
    <xf numFmtId="39" fontId="6" fillId="0" borderId="1" xfId="3" applyNumberFormat="1" applyFont="1" applyFill="1" applyBorder="1"/>
    <xf numFmtId="0" fontId="6" fillId="0" borderId="0" xfId="0" applyFont="1" applyFill="1"/>
    <xf numFmtId="40" fontId="3" fillId="0" borderId="0" xfId="0" applyNumberFormat="1" applyFont="1" applyFill="1" applyBorder="1" applyAlignment="1"/>
    <xf numFmtId="40" fontId="3" fillId="0" borderId="0" xfId="0" applyNumberFormat="1" applyFont="1" applyFill="1" applyBorder="1"/>
    <xf numFmtId="40" fontId="6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/>
    <xf numFmtId="40" fontId="6" fillId="0" borderId="0" xfId="0" applyNumberFormat="1" applyFont="1" applyFill="1" applyBorder="1" applyAlignment="1"/>
    <xf numFmtId="39" fontId="3" fillId="0" borderId="0" xfId="3" applyNumberFormat="1" applyFont="1" applyFill="1" applyAlignment="1"/>
    <xf numFmtId="39" fontId="6" fillId="0" borderId="3" xfId="3" applyNumberFormat="1" applyFont="1" applyFill="1" applyBorder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3" xfId="3" applyNumberFormat="1" applyFont="1" applyFill="1" applyBorder="1" applyAlignment="1"/>
    <xf numFmtId="39" fontId="6" fillId="0" borderId="0" xfId="7" applyNumberFormat="1" applyFont="1" applyFill="1" applyBorder="1" applyAlignment="1" applyProtection="1">
      <alignment horizontal="center"/>
    </xf>
    <xf numFmtId="40" fontId="3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188" fontId="3" fillId="0" borderId="0" xfId="7" applyNumberFormat="1" applyFont="1" applyFill="1" applyAlignment="1"/>
    <xf numFmtId="188" fontId="3" fillId="0" borderId="1" xfId="7" applyNumberFormat="1" applyFont="1" applyFill="1" applyBorder="1" applyAlignment="1"/>
    <xf numFmtId="188" fontId="6" fillId="0" borderId="0" xfId="7" applyNumberFormat="1" applyFont="1" applyFill="1" applyAlignment="1" applyProtection="1"/>
    <xf numFmtId="188" fontId="3" fillId="0" borderId="0" xfId="7" applyNumberFormat="1" applyFont="1" applyFill="1" applyAlignment="1" applyProtection="1"/>
    <xf numFmtId="188" fontId="3" fillId="0" borderId="0" xfId="0" applyNumberFormat="1" applyFont="1" applyFill="1" applyBorder="1" applyAlignment="1"/>
    <xf numFmtId="188" fontId="3" fillId="0" borderId="0" xfId="0" applyNumberFormat="1" applyFont="1" applyFill="1" applyAlignment="1"/>
    <xf numFmtId="188" fontId="6" fillId="0" borderId="0" xfId="7" applyNumberFormat="1" applyFont="1" applyFill="1" applyAlignment="1"/>
    <xf numFmtId="188" fontId="6" fillId="0" borderId="0" xfId="0" applyNumberFormat="1" applyFont="1" applyFill="1" applyBorder="1" applyAlignment="1"/>
    <xf numFmtId="188" fontId="6" fillId="0" borderId="0" xfId="0" applyNumberFormat="1" applyFont="1" applyFill="1" applyBorder="1" applyAlignment="1">
      <alignment horizontal="right"/>
    </xf>
    <xf numFmtId="188" fontId="6" fillId="0" borderId="1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/>
    <xf numFmtId="188" fontId="3" fillId="0" borderId="0" xfId="0" applyNumberFormat="1" applyFont="1" applyFill="1"/>
    <xf numFmtId="188" fontId="3" fillId="0" borderId="0" xfId="7" applyNumberFormat="1" applyFont="1" applyFill="1" applyBorder="1" applyAlignment="1"/>
    <xf numFmtId="188" fontId="3" fillId="0" borderId="0" xfId="1" applyNumberFormat="1" applyFont="1" applyFill="1"/>
    <xf numFmtId="188" fontId="6" fillId="0" borderId="0" xfId="7" applyNumberFormat="1" applyFont="1" applyFill="1"/>
    <xf numFmtId="188" fontId="3" fillId="0" borderId="0" xfId="7" applyNumberFormat="1" applyFont="1" applyFill="1"/>
    <xf numFmtId="188" fontId="3" fillId="0" borderId="0" xfId="3" applyNumberFormat="1" applyFont="1" applyFill="1" applyBorder="1" applyAlignment="1"/>
    <xf numFmtId="188" fontId="6" fillId="0" borderId="0" xfId="3" applyNumberFormat="1" applyFont="1" applyFill="1"/>
    <xf numFmtId="188" fontId="6" fillId="0" borderId="0" xfId="3" applyNumberFormat="1" applyFont="1" applyFill="1" applyAlignment="1"/>
    <xf numFmtId="188" fontId="6" fillId="0" borderId="0" xfId="0" quotePrefix="1" applyNumberFormat="1" applyFont="1" applyFill="1" applyAlignment="1">
      <alignment horizontal="center"/>
    </xf>
    <xf numFmtId="188" fontId="6" fillId="0" borderId="0" xfId="7" quotePrefix="1" applyNumberFormat="1" applyFont="1" applyFill="1" applyBorder="1" applyAlignment="1">
      <alignment horizontal="center"/>
    </xf>
    <xf numFmtId="188" fontId="3" fillId="0" borderId="0" xfId="5" applyNumberFormat="1" applyFont="1" applyFill="1"/>
    <xf numFmtId="188" fontId="3" fillId="0" borderId="2" xfId="3" applyNumberFormat="1" applyFont="1" applyFill="1" applyBorder="1" applyAlignment="1"/>
    <xf numFmtId="188" fontId="3" fillId="0" borderId="0" xfId="49" applyNumberFormat="1" applyFont="1" applyFill="1"/>
    <xf numFmtId="188" fontId="12" fillId="0" borderId="0" xfId="2" applyNumberFormat="1" applyFont="1" applyFill="1" applyBorder="1" applyAlignment="1" applyProtection="1"/>
    <xf numFmtId="188" fontId="3" fillId="0" borderId="0" xfId="3" applyNumberFormat="1" applyFont="1" applyFill="1" applyBorder="1"/>
    <xf numFmtId="188" fontId="3" fillId="0" borderId="0" xfId="8" applyNumberFormat="1" applyFont="1" applyFill="1" applyAlignment="1" applyProtection="1"/>
    <xf numFmtId="188" fontId="3" fillId="0" borderId="1" xfId="0" applyNumberFormat="1" applyFont="1" applyFill="1" applyBorder="1"/>
    <xf numFmtId="188" fontId="3" fillId="0" borderId="0" xfId="8" applyNumberFormat="1" applyFont="1" applyFill="1" applyAlignment="1" applyProtection="1">
      <alignment horizontal="left"/>
    </xf>
    <xf numFmtId="188" fontId="3" fillId="0" borderId="2" xfId="0" applyNumberFormat="1" applyFont="1" applyFill="1" applyBorder="1"/>
    <xf numFmtId="188" fontId="6" fillId="0" borderId="0" xfId="49" applyNumberFormat="1" applyFont="1" applyFill="1"/>
    <xf numFmtId="188" fontId="6" fillId="0" borderId="0" xfId="8" applyNumberFormat="1" applyFont="1" applyFill="1" applyAlignment="1" applyProtection="1"/>
    <xf numFmtId="188" fontId="3" fillId="0" borderId="0" xfId="0" applyNumberFormat="1" applyFont="1" applyFill="1" applyAlignment="1">
      <alignment horizontal="right"/>
    </xf>
    <xf numFmtId="188" fontId="3" fillId="0" borderId="0" xfId="109" quotePrefix="1" applyNumberFormat="1" applyFont="1" applyFill="1" applyAlignment="1">
      <alignment horizontal="right"/>
    </xf>
    <xf numFmtId="188" fontId="3" fillId="0" borderId="0" xfId="3" applyNumberFormat="1" applyFont="1" applyFill="1" applyBorder="1" applyAlignment="1">
      <alignment horizontal="right"/>
    </xf>
    <xf numFmtId="188" fontId="3" fillId="0" borderId="0" xfId="111" applyNumberFormat="1" applyFont="1" applyFill="1" applyBorder="1" applyAlignment="1">
      <alignment horizontal="right"/>
    </xf>
    <xf numFmtId="188" fontId="3" fillId="0" borderId="0" xfId="3" applyNumberFormat="1" applyFont="1" applyFill="1" applyAlignment="1">
      <alignment horizontal="right"/>
    </xf>
    <xf numFmtId="188" fontId="3" fillId="0" borderId="2" xfId="3" applyNumberFormat="1" applyFont="1" applyFill="1" applyBorder="1" applyAlignment="1">
      <alignment horizontal="right"/>
    </xf>
    <xf numFmtId="188" fontId="3" fillId="0" borderId="0" xfId="0" quotePrefix="1" applyNumberFormat="1" applyFont="1" applyFill="1" applyAlignment="1">
      <alignment horizontal="right"/>
    </xf>
    <xf numFmtId="188" fontId="3" fillId="0" borderId="1" xfId="115" applyNumberFormat="1" applyFont="1" applyFill="1" applyBorder="1" applyAlignment="1">
      <alignment horizontal="right"/>
    </xf>
    <xf numFmtId="188" fontId="3" fillId="0" borderId="0" xfId="0" quotePrefix="1" applyNumberFormat="1" applyFont="1" applyFill="1" applyAlignment="1">
      <alignment horizontal="center"/>
    </xf>
    <xf numFmtId="188" fontId="3" fillId="0" borderId="0" xfId="119" applyNumberFormat="1" applyFont="1" applyFill="1" applyBorder="1"/>
    <xf numFmtId="188" fontId="3" fillId="0" borderId="2" xfId="3" applyNumberFormat="1" applyFont="1" applyFill="1" applyBorder="1"/>
    <xf numFmtId="188" fontId="3" fillId="0" borderId="0" xfId="13" applyNumberFormat="1" applyFont="1" applyFill="1" applyBorder="1" applyAlignment="1">
      <alignment horizontal="center"/>
    </xf>
    <xf numFmtId="188" fontId="3" fillId="0" borderId="0" xfId="1" applyNumberFormat="1" applyFont="1" applyFill="1" applyAlignment="1"/>
    <xf numFmtId="188" fontId="3" fillId="0" borderId="0" xfId="79" applyNumberFormat="1" applyFont="1" applyFill="1" applyAlignment="1"/>
    <xf numFmtId="188" fontId="6" fillId="0" borderId="0" xfId="0" applyNumberFormat="1" applyFont="1" applyFill="1"/>
    <xf numFmtId="188" fontId="3" fillId="0" borderId="2" xfId="49" applyNumberFormat="1" applyFont="1" applyFill="1" applyBorder="1"/>
    <xf numFmtId="188" fontId="3" fillId="0" borderId="0" xfId="49" applyNumberFormat="1" applyFont="1" applyFill="1" applyBorder="1"/>
    <xf numFmtId="188" fontId="3" fillId="0" borderId="0" xfId="0" quotePrefix="1" applyNumberFormat="1" applyFont="1" applyFill="1"/>
    <xf numFmtId="188" fontId="6" fillId="0" borderId="0" xfId="0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1" quotePrefix="1" applyNumberFormat="1" applyFont="1" applyFill="1" applyBorder="1" applyAlignment="1">
      <alignment horizontal="center"/>
    </xf>
    <xf numFmtId="188" fontId="3" fillId="0" borderId="0" xfId="3" applyNumberFormat="1" applyFont="1" applyFill="1" applyAlignment="1">
      <alignment horizontal="left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Alignment="1"/>
    <xf numFmtId="188" fontId="3" fillId="0" borderId="0" xfId="127" applyNumberFormat="1" applyFont="1" applyFill="1" applyAlignment="1"/>
    <xf numFmtId="188" fontId="3" fillId="0" borderId="1" xfId="3" applyNumberFormat="1" applyFont="1" applyFill="1" applyBorder="1" applyAlignment="1"/>
    <xf numFmtId="188" fontId="3" fillId="0" borderId="1" xfId="127" applyNumberFormat="1" applyFont="1" applyFill="1" applyBorder="1" applyAlignment="1"/>
    <xf numFmtId="188" fontId="3" fillId="0" borderId="0" xfId="127" applyNumberFormat="1" applyFont="1" applyFill="1" applyBorder="1" applyAlignment="1"/>
    <xf numFmtId="188" fontId="3" fillId="0" borderId="6" xfId="3" applyNumberFormat="1" applyFont="1" applyFill="1" applyBorder="1" applyAlignment="1"/>
    <xf numFmtId="188" fontId="6" fillId="0" borderId="0" xfId="7" applyNumberFormat="1" applyFont="1" applyFill="1" applyBorder="1" applyAlignment="1"/>
    <xf numFmtId="188" fontId="6" fillId="0" borderId="0" xfId="7" applyNumberFormat="1" applyFont="1" applyFill="1" applyBorder="1" applyAlignment="1">
      <alignment horizontal="right"/>
    </xf>
    <xf numFmtId="188" fontId="3" fillId="0" borderId="2" xfId="7" applyNumberFormat="1" applyFont="1" applyFill="1" applyBorder="1" applyAlignment="1"/>
    <xf numFmtId="188" fontId="3" fillId="0" borderId="0" xfId="12" applyNumberFormat="1" applyFont="1" applyFill="1" applyAlignment="1"/>
    <xf numFmtId="188" fontId="3" fillId="0" borderId="0" xfId="7" quotePrefix="1" applyNumberFormat="1" applyFont="1" applyFill="1" applyAlignment="1" applyProtection="1"/>
    <xf numFmtId="188" fontId="6" fillId="0" borderId="3" xfId="7" applyNumberFormat="1" applyFont="1" applyFill="1" applyBorder="1" applyAlignment="1">
      <alignment horizontal="center"/>
    </xf>
    <xf numFmtId="188" fontId="6" fillId="0" borderId="3" xfId="5" applyNumberFormat="1" applyFont="1" applyFill="1" applyBorder="1" applyAlignment="1">
      <alignment horizontal="center"/>
    </xf>
    <xf numFmtId="188" fontId="6" fillId="0" borderId="3" xfId="0" applyNumberFormat="1" applyFont="1" applyFill="1" applyBorder="1" applyAlignment="1">
      <alignment horizontal="center"/>
    </xf>
    <xf numFmtId="188" fontId="6" fillId="0" borderId="3" xfId="7" quotePrefix="1" applyNumberFormat="1" applyFont="1" applyFill="1" applyBorder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1" xfId="5" applyNumberFormat="1" applyFont="1" applyFill="1" applyBorder="1" applyAlignment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6" fillId="0" borderId="1" xfId="7" quotePrefix="1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 applyProtection="1"/>
    <xf numFmtId="188" fontId="3" fillId="0" borderId="0" xfId="7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188" fontId="3" fillId="0" borderId="0" xfId="7" quotePrefix="1" applyNumberFormat="1" applyFont="1" applyFill="1" applyBorder="1" applyAlignment="1">
      <alignment horizontal="center"/>
    </xf>
    <xf numFmtId="188" fontId="3" fillId="0" borderId="3" xfId="7" applyNumberFormat="1" applyFont="1" applyFill="1" applyBorder="1" applyAlignment="1"/>
    <xf numFmtId="188" fontId="3" fillId="0" borderId="3" xfId="0" applyNumberFormat="1" applyFont="1" applyFill="1" applyBorder="1" applyAlignment="1"/>
    <xf numFmtId="188" fontId="3" fillId="0" borderId="4" xfId="7" applyNumberFormat="1" applyFont="1" applyFill="1" applyBorder="1" applyAlignment="1"/>
    <xf numFmtId="188" fontId="3" fillId="0" borderId="4" xfId="0" applyNumberFormat="1" applyFont="1" applyFill="1" applyBorder="1" applyAlignment="1"/>
    <xf numFmtId="188" fontId="3" fillId="0" borderId="6" xfId="7" applyNumberFormat="1" applyFont="1" applyFill="1" applyBorder="1" applyAlignment="1"/>
    <xf numFmtId="188" fontId="3" fillId="0" borderId="5" xfId="7" applyNumberFormat="1" applyFont="1" applyFill="1" applyBorder="1" applyAlignment="1"/>
    <xf numFmtId="188" fontId="3" fillId="0" borderId="5" xfId="0" applyNumberFormat="1" applyFont="1" applyFill="1" applyBorder="1" applyAlignment="1"/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9" fontId="6" fillId="0" borderId="0" xfId="7" applyNumberFormat="1" applyFont="1" applyFill="1" applyAlignment="1" applyProtection="1">
      <alignment horizontal="center"/>
    </xf>
    <xf numFmtId="188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39" fontId="6" fillId="0" borderId="1" xfId="3" applyNumberFormat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39" fontId="6" fillId="0" borderId="1" xfId="3" applyNumberFormat="1" applyFont="1" applyFill="1" applyBorder="1" applyAlignment="1">
      <alignment horizontal="center"/>
    </xf>
    <xf numFmtId="39" fontId="3" fillId="0" borderId="0" xfId="3" quotePrefix="1" applyNumberFormat="1" applyFont="1" applyFill="1" applyAlignment="1">
      <alignment horizontal="center"/>
    </xf>
    <xf numFmtId="40" fontId="3" fillId="0" borderId="0" xfId="0" quotePrefix="1" applyNumberFormat="1" applyFont="1" applyFill="1" applyAlignment="1">
      <alignment horizontal="center"/>
    </xf>
    <xf numFmtId="39" fontId="13" fillId="0" borderId="0" xfId="7" applyNumberFormat="1" applyFont="1" applyFill="1" applyAlignment="1">
      <alignment horizontal="right"/>
    </xf>
    <xf numFmtId="39" fontId="0" fillId="0" borderId="0" xfId="0" applyNumberFormat="1" applyFill="1"/>
    <xf numFmtId="188" fontId="3" fillId="0" borderId="0" xfId="135" applyNumberFormat="1" applyFont="1" applyFill="1"/>
    <xf numFmtId="0" fontId="0" fillId="0" borderId="0" xfId="0" applyFill="1"/>
    <xf numFmtId="192" fontId="3" fillId="0" borderId="0" xfId="0" applyNumberFormat="1" applyFont="1" applyFill="1"/>
    <xf numFmtId="192" fontId="3" fillId="0" borderId="0" xfId="1" applyNumberFormat="1" applyFont="1" applyFill="1"/>
    <xf numFmtId="192" fontId="3" fillId="0" borderId="3" xfId="134" applyNumberFormat="1" applyFont="1" applyFill="1" applyBorder="1"/>
    <xf numFmtId="192" fontId="3" fillId="0" borderId="6" xfId="134" applyNumberFormat="1" applyFont="1" applyFill="1" applyBorder="1"/>
    <xf numFmtId="192" fontId="3" fillId="0" borderId="0" xfId="7" applyNumberFormat="1" applyFont="1" applyFill="1" applyAlignment="1" applyProtection="1"/>
    <xf numFmtId="192" fontId="3" fillId="0" borderId="0" xfId="7" applyNumberFormat="1" applyFont="1" applyFill="1" applyAlignment="1"/>
    <xf numFmtId="192" fontId="3" fillId="0" borderId="2" xfId="7" applyNumberFormat="1" applyFont="1" applyFill="1" applyBorder="1" applyAlignment="1" applyProtection="1"/>
    <xf numFmtId="192" fontId="3" fillId="0" borderId="0" xfId="7" applyNumberFormat="1" applyFont="1" applyFill="1" applyBorder="1" applyAlignment="1" applyProtection="1"/>
    <xf numFmtId="192" fontId="3" fillId="0" borderId="0" xfId="7" applyNumberFormat="1" applyFont="1" applyFill="1" applyBorder="1" applyAlignment="1"/>
    <xf numFmtId="192" fontId="3" fillId="0" borderId="0" xfId="0" applyNumberFormat="1" applyFont="1" applyFill="1" applyAlignment="1"/>
    <xf numFmtId="192" fontId="3" fillId="0" borderId="2" xfId="7" applyNumberFormat="1" applyFont="1" applyFill="1" applyBorder="1" applyAlignment="1"/>
    <xf numFmtId="192" fontId="3" fillId="0" borderId="0" xfId="7" applyNumberFormat="1" applyFont="1" applyFill="1"/>
    <xf numFmtId="192" fontId="3" fillId="0" borderId="0" xfId="9" applyNumberFormat="1" applyFont="1" applyFill="1"/>
    <xf numFmtId="192" fontId="3" fillId="0" borderId="0" xfId="4" applyNumberFormat="1" applyFont="1" applyFill="1"/>
    <xf numFmtId="192" fontId="3" fillId="0" borderId="2" xfId="9" applyNumberFormat="1" applyFont="1" applyFill="1" applyBorder="1"/>
    <xf numFmtId="192" fontId="3" fillId="0" borderId="2" xfId="4" applyNumberFormat="1" applyFont="1" applyFill="1" applyBorder="1"/>
    <xf numFmtId="192" fontId="3" fillId="0" borderId="3" xfId="7" applyNumberFormat="1" applyFont="1" applyFill="1" applyBorder="1" applyAlignment="1" applyProtection="1"/>
    <xf numFmtId="188" fontId="3" fillId="0" borderId="0" xfId="1" quotePrefix="1" applyNumberFormat="1" applyFont="1" applyFill="1" applyAlignment="1">
      <alignment horizontal="right"/>
    </xf>
    <xf numFmtId="188" fontId="3" fillId="0" borderId="0" xfId="3" quotePrefix="1" applyNumberFormat="1" applyFont="1" applyFill="1" applyAlignment="1">
      <alignment horizontal="right"/>
    </xf>
    <xf numFmtId="188" fontId="3" fillId="0" borderId="1" xfId="1" quotePrefix="1" applyNumberFormat="1" applyFont="1" applyFill="1" applyBorder="1" applyAlignment="1">
      <alignment horizontal="right"/>
    </xf>
    <xf numFmtId="188" fontId="3" fillId="0" borderId="0" xfId="1" quotePrefix="1" applyNumberFormat="1" applyFont="1" applyFill="1" applyBorder="1" applyAlignment="1">
      <alignment horizontal="right"/>
    </xf>
    <xf numFmtId="188" fontId="3" fillId="0" borderId="0" xfId="3" quotePrefix="1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88" fontId="3" fillId="0" borderId="2" xfId="3" quotePrefix="1" applyNumberFormat="1" applyFont="1" applyFill="1" applyBorder="1" applyAlignment="1">
      <alignment horizontal="right"/>
    </xf>
    <xf numFmtId="192" fontId="3" fillId="0" borderId="0" xfId="3" applyNumberFormat="1" applyFont="1" applyFill="1" applyBorder="1"/>
    <xf numFmtId="192" fontId="3" fillId="0" borderId="0" xfId="3" applyNumberFormat="1" applyFont="1" applyFill="1" applyBorder="1" applyAlignment="1"/>
    <xf numFmtId="192" fontId="3" fillId="0" borderId="0" xfId="3" applyNumberFormat="1" applyFont="1" applyFill="1"/>
    <xf numFmtId="192" fontId="3" fillId="0" borderId="0" xfId="3" applyNumberFormat="1" applyFont="1" applyFill="1" applyAlignment="1"/>
    <xf numFmtId="0" fontId="9" fillId="0" borderId="0" xfId="0" applyFont="1" applyFill="1"/>
    <xf numFmtId="192" fontId="3" fillId="0" borderId="1" xfId="3" applyNumberFormat="1" applyFont="1" applyFill="1" applyBorder="1" applyAlignment="1"/>
    <xf numFmtId="192" fontId="6" fillId="0" borderId="2" xfId="3" applyNumberFormat="1" applyFont="1" applyFill="1" applyBorder="1" applyAlignment="1"/>
    <xf numFmtId="192" fontId="3" fillId="0" borderId="0" xfId="3" applyNumberFormat="1" applyFont="1" applyFill="1" applyAlignment="1">
      <alignment wrapText="1"/>
    </xf>
    <xf numFmtId="40" fontId="6" fillId="0" borderId="0" xfId="0" applyNumberFormat="1" applyFont="1" applyFill="1" applyAlignment="1">
      <alignment horizontal="center"/>
    </xf>
    <xf numFmtId="40" fontId="6" fillId="0" borderId="0" xfId="0" applyNumberFormat="1" applyFont="1" applyFill="1" applyBorder="1"/>
    <xf numFmtId="40" fontId="6" fillId="0" borderId="0" xfId="0" applyNumberFormat="1" applyFont="1" applyFill="1" applyBorder="1" applyAlignment="1">
      <alignment vertical="center"/>
    </xf>
    <xf numFmtId="40" fontId="6" fillId="0" borderId="3" xfId="0" applyNumberFormat="1" applyFont="1" applyFill="1" applyBorder="1"/>
    <xf numFmtId="40" fontId="6" fillId="0" borderId="4" xfId="0" applyNumberFormat="1" applyFont="1" applyFill="1" applyBorder="1" applyAlignment="1">
      <alignment horizontal="center"/>
    </xf>
    <xf numFmtId="40" fontId="6" fillId="0" borderId="3" xfId="0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 vertical="center"/>
    </xf>
    <xf numFmtId="40" fontId="6" fillId="0" borderId="0" xfId="0" applyNumberFormat="1" applyFont="1" applyFill="1" applyAlignment="1"/>
    <xf numFmtId="188" fontId="3" fillId="0" borderId="0" xfId="130" applyNumberFormat="1" applyFont="1" applyFill="1"/>
    <xf numFmtId="192" fontId="6" fillId="0" borderId="0" xfId="3" applyNumberFormat="1" applyFont="1" applyFill="1" applyBorder="1" applyAlignment="1"/>
    <xf numFmtId="192" fontId="6" fillId="0" borderId="0" xfId="3" applyNumberFormat="1" applyFont="1" applyFill="1" applyBorder="1" applyAlignment="1">
      <alignment horizontal="right"/>
    </xf>
    <xf numFmtId="192" fontId="6" fillId="0" borderId="0" xfId="3" quotePrefix="1" applyNumberFormat="1" applyFont="1" applyFill="1" applyAlignment="1"/>
    <xf numFmtId="192" fontId="6" fillId="0" borderId="0" xfId="3" applyNumberFormat="1" applyFont="1" applyFill="1" applyAlignment="1"/>
    <xf numFmtId="192" fontId="6" fillId="0" borderId="0" xfId="3" quotePrefix="1" applyNumberFormat="1" applyFont="1" applyFill="1" applyBorder="1" applyAlignment="1"/>
    <xf numFmtId="192" fontId="6" fillId="0" borderId="0" xfId="3" applyNumberFormat="1" applyFont="1" applyFill="1" applyAlignment="1">
      <alignment horizontal="center"/>
    </xf>
    <xf numFmtId="192" fontId="6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Alignment="1">
      <alignment horizontal="center"/>
    </xf>
    <xf numFmtId="192" fontId="3" fillId="0" borderId="0" xfId="49" applyNumberFormat="1" applyFont="1" applyFill="1"/>
    <xf numFmtId="9" fontId="3" fillId="0" borderId="1" xfId="13" applyFont="1" applyFill="1" applyBorder="1" applyAlignment="1">
      <alignment horizontal="center"/>
    </xf>
    <xf numFmtId="193" fontId="3" fillId="0" borderId="0" xfId="13" quotePrefix="1" applyNumberFormat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9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center"/>
    </xf>
    <xf numFmtId="39" fontId="6" fillId="0" borderId="0" xfId="0" quotePrefix="1" applyNumberFormat="1" applyFont="1" applyFill="1" applyBorder="1" applyAlignment="1">
      <alignment horizontal="center" vertical="center"/>
    </xf>
    <xf numFmtId="39" fontId="6" fillId="0" borderId="1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Border="1" applyAlignment="1">
      <alignment horizontal="center" vertical="center" wrapText="1"/>
    </xf>
    <xf numFmtId="39" fontId="6" fillId="0" borderId="1" xfId="0" applyNumberFormat="1" applyFont="1" applyFill="1" applyBorder="1" applyAlignment="1">
      <alignment horizontal="center" vertical="center" wrapText="1"/>
    </xf>
    <xf numFmtId="188" fontId="3" fillId="0" borderId="0" xfId="0" quotePrefix="1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center"/>
    </xf>
    <xf numFmtId="188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6" fillId="0" borderId="4" xfId="3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vertical="center"/>
    </xf>
    <xf numFmtId="39" fontId="3" fillId="0" borderId="0" xfId="3" quotePrefix="1" applyNumberFormat="1" applyFont="1" applyFill="1" applyAlignment="1">
      <alignment horizontal="center"/>
    </xf>
    <xf numFmtId="40" fontId="8" fillId="0" borderId="4" xfId="0" quotePrefix="1" applyNumberFormat="1" applyFont="1" applyFill="1" applyBorder="1" applyAlignment="1">
      <alignment horizontal="center"/>
    </xf>
    <xf numFmtId="40" fontId="8" fillId="0" borderId="1" xfId="8" applyNumberFormat="1" applyFont="1" applyFill="1" applyBorder="1" applyAlignment="1">
      <alignment horizontal="center"/>
    </xf>
    <xf numFmtId="40" fontId="3" fillId="0" borderId="0" xfId="0" quotePrefix="1" applyNumberFormat="1" applyFont="1" applyFill="1" applyAlignment="1">
      <alignment horizontal="center"/>
    </xf>
    <xf numFmtId="40" fontId="6" fillId="0" borderId="4" xfId="0" applyNumberFormat="1" applyFont="1" applyFill="1" applyBorder="1" applyAlignment="1">
      <alignment horizontal="center"/>
    </xf>
    <xf numFmtId="40" fontId="6" fillId="0" borderId="3" xfId="0" applyNumberFormat="1" applyFont="1" applyFill="1" applyBorder="1" applyAlignment="1">
      <alignment horizontal="center" vertical="center"/>
    </xf>
    <xf numFmtId="40" fontId="6" fillId="0" borderId="1" xfId="0" applyNumberFormat="1" applyFont="1" applyFill="1" applyBorder="1" applyAlignment="1">
      <alignment horizontal="center" vertical="center"/>
    </xf>
    <xf numFmtId="40" fontId="6" fillId="0" borderId="4" xfId="0" quotePrefix="1" applyNumberFormat="1" applyFont="1" applyFill="1" applyBorder="1" applyAlignment="1">
      <alignment horizontal="center"/>
    </xf>
  </cellXfs>
  <cellStyles count="137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omma 9" xfId="136"/>
    <cellStyle name="Currency1 28" xfId="10"/>
    <cellStyle name="Normal" xfId="0" builtinId="0"/>
    <cellStyle name="Normal 10" xfId="135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Normal_C779A0245" xfId="133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 3 2" xfId="134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1"/>
  <sheetViews>
    <sheetView topLeftCell="A117" zoomScale="92" zoomScaleNormal="92" zoomScaleSheetLayoutView="115" workbookViewId="0">
      <selection activeCell="A129" sqref="A129"/>
    </sheetView>
  </sheetViews>
  <sheetFormatPr defaultColWidth="9.140625" defaultRowHeight="21.75" x14ac:dyDescent="0.45"/>
  <cols>
    <col min="1" max="1" width="9.140625" style="72" customWidth="1"/>
    <col min="2" max="2" width="11.85546875" style="72" customWidth="1"/>
    <col min="3" max="3" width="9.140625" style="72" customWidth="1"/>
    <col min="4" max="4" width="9" style="72" customWidth="1"/>
    <col min="5" max="6" width="9.140625" style="72" customWidth="1"/>
    <col min="7" max="7" width="6.140625" style="72" customWidth="1"/>
    <col min="8" max="8" width="15.7109375" style="72" customWidth="1"/>
    <col min="9" max="9" width="1.5703125" style="72" customWidth="1"/>
    <col min="10" max="10" width="15.7109375" style="26" customWidth="1"/>
    <col min="11" max="11" width="2.42578125" style="72" customWidth="1"/>
    <col min="12" max="16384" width="9.140625" style="72"/>
  </cols>
  <sheetData>
    <row r="1" spans="1:10" s="79" customFormat="1" ht="23.25" customHeight="1" x14ac:dyDescent="0.45">
      <c r="A1" s="282" t="s">
        <v>3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s="79" customFormat="1" ht="23.25" customHeight="1" x14ac:dyDescent="0.45">
      <c r="A2" s="282" t="s">
        <v>50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s="79" customFormat="1" ht="23.25" customHeight="1" x14ac:dyDescent="0.45">
      <c r="A3" s="283" t="s">
        <v>376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10" s="79" customFormat="1" ht="23.25" customHeight="1" x14ac:dyDescent="0.45">
      <c r="A4" s="283" t="s">
        <v>51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0" s="24" customFormat="1" ht="23.25" customHeight="1" x14ac:dyDescent="0.45">
      <c r="A5" s="215"/>
      <c r="B5" s="215"/>
      <c r="C5" s="215"/>
      <c r="D5" s="215"/>
      <c r="E5" s="215"/>
      <c r="F5" s="215"/>
      <c r="G5" s="215"/>
      <c r="J5" s="80"/>
    </row>
    <row r="6" spans="1:10" s="24" customFormat="1" ht="23.25" customHeight="1" x14ac:dyDescent="0.45">
      <c r="A6" s="59" t="s">
        <v>52</v>
      </c>
      <c r="B6" s="215"/>
      <c r="C6" s="215"/>
      <c r="D6" s="215"/>
      <c r="E6" s="215"/>
      <c r="F6" s="215"/>
      <c r="G6" s="215"/>
      <c r="J6" s="80"/>
    </row>
    <row r="7" spans="1:10" s="24" customFormat="1" ht="23.25" customHeight="1" x14ac:dyDescent="0.45">
      <c r="A7" s="59" t="s">
        <v>140</v>
      </c>
      <c r="B7" s="215"/>
      <c r="C7" s="215"/>
      <c r="D7" s="215"/>
      <c r="E7" s="215"/>
      <c r="F7" s="215"/>
      <c r="G7" s="215"/>
      <c r="J7" s="80"/>
    </row>
    <row r="8" spans="1:10" s="24" customFormat="1" ht="23.25" customHeight="1" x14ac:dyDescent="0.45">
      <c r="A8" s="69" t="s">
        <v>53</v>
      </c>
      <c r="B8" s="215"/>
      <c r="C8" s="60" t="s">
        <v>54</v>
      </c>
      <c r="F8" s="60"/>
      <c r="G8" s="60"/>
      <c r="H8" s="60"/>
      <c r="I8" s="78"/>
      <c r="J8" s="78"/>
    </row>
    <row r="9" spans="1:10" s="24" customFormat="1" ht="23.25" customHeight="1" x14ac:dyDescent="0.45">
      <c r="A9" s="215"/>
      <c r="B9" s="215"/>
      <c r="C9" s="60" t="s">
        <v>55</v>
      </c>
      <c r="F9" s="60"/>
      <c r="G9" s="60"/>
      <c r="H9" s="60"/>
      <c r="I9" s="78"/>
      <c r="J9" s="78"/>
    </row>
    <row r="10" spans="1:10" s="24" customFormat="1" ht="23.25" customHeight="1" x14ac:dyDescent="0.45">
      <c r="A10" s="69" t="s">
        <v>56</v>
      </c>
      <c r="B10" s="215"/>
      <c r="C10" s="61"/>
      <c r="F10" s="61"/>
      <c r="G10" s="61"/>
      <c r="J10" s="80"/>
    </row>
    <row r="11" spans="1:10" s="24" customFormat="1" ht="23.25" customHeight="1" x14ac:dyDescent="0.45">
      <c r="A11" s="69" t="s">
        <v>57</v>
      </c>
      <c r="B11" s="215"/>
      <c r="C11" s="60" t="s">
        <v>77</v>
      </c>
      <c r="F11" s="61"/>
      <c r="G11" s="61"/>
      <c r="J11" s="80"/>
    </row>
    <row r="12" spans="1:10" s="24" customFormat="1" ht="23.25" customHeight="1" x14ac:dyDescent="0.45">
      <c r="A12" s="69" t="s">
        <v>58</v>
      </c>
      <c r="B12" s="215"/>
      <c r="F12" s="61"/>
      <c r="G12" s="61"/>
      <c r="J12" s="80"/>
    </row>
    <row r="13" spans="1:10" s="24" customFormat="1" ht="23.25" customHeight="1" x14ac:dyDescent="0.45">
      <c r="A13" s="69" t="s">
        <v>59</v>
      </c>
      <c r="B13" s="215"/>
      <c r="C13" s="60" t="s">
        <v>60</v>
      </c>
      <c r="F13" s="61"/>
      <c r="G13" s="61"/>
      <c r="J13" s="80"/>
    </row>
    <row r="14" spans="1:10" s="24" customFormat="1" ht="23.25" customHeight="1" x14ac:dyDescent="0.45">
      <c r="A14" s="69" t="s">
        <v>61</v>
      </c>
      <c r="B14" s="215"/>
      <c r="C14" s="60" t="s">
        <v>523</v>
      </c>
      <c r="F14" s="61"/>
      <c r="G14" s="61"/>
      <c r="J14" s="80"/>
    </row>
    <row r="15" spans="1:10" s="24" customFormat="1" ht="23.25" customHeight="1" x14ac:dyDescent="0.45">
      <c r="A15" s="59" t="s">
        <v>272</v>
      </c>
      <c r="B15" s="215"/>
      <c r="C15" s="215"/>
      <c r="D15" s="60"/>
      <c r="F15" s="61"/>
      <c r="G15" s="61"/>
      <c r="J15" s="80"/>
    </row>
    <row r="16" spans="1:10" s="24" customFormat="1" ht="23.25" customHeight="1" x14ac:dyDescent="0.45">
      <c r="A16" s="69" t="s">
        <v>106</v>
      </c>
      <c r="B16" s="215"/>
      <c r="C16" s="215"/>
      <c r="D16" s="60"/>
      <c r="F16" s="61"/>
      <c r="G16" s="61"/>
      <c r="J16" s="80"/>
    </row>
    <row r="17" spans="1:10" s="24" customFormat="1" ht="23.25" customHeight="1" x14ac:dyDescent="0.45">
      <c r="A17" s="69" t="s">
        <v>528</v>
      </c>
      <c r="B17" s="215"/>
      <c r="C17" s="215"/>
      <c r="D17" s="60"/>
      <c r="F17" s="61"/>
      <c r="G17" s="61"/>
      <c r="J17" s="80"/>
    </row>
    <row r="18" spans="1:10" s="24" customFormat="1" ht="23.25" customHeight="1" x14ac:dyDescent="0.45">
      <c r="A18" s="69" t="s">
        <v>527</v>
      </c>
      <c r="B18" s="215"/>
      <c r="C18" s="215"/>
      <c r="D18" s="60"/>
      <c r="F18" s="61"/>
      <c r="G18" s="61"/>
      <c r="J18" s="80"/>
    </row>
    <row r="19" spans="1:10" s="24" customFormat="1" ht="23.25" customHeight="1" x14ac:dyDescent="0.45">
      <c r="A19" s="69" t="s">
        <v>163</v>
      </c>
      <c r="B19" s="215"/>
      <c r="C19" s="215"/>
      <c r="D19" s="60"/>
      <c r="F19" s="61"/>
      <c r="G19" s="61"/>
      <c r="J19" s="80"/>
    </row>
    <row r="20" spans="1:10" s="24" customFormat="1" ht="23.25" customHeight="1" x14ac:dyDescent="0.45">
      <c r="A20" s="69" t="s">
        <v>164</v>
      </c>
      <c r="B20" s="215"/>
      <c r="C20" s="215"/>
      <c r="D20" s="60"/>
      <c r="F20" s="61"/>
      <c r="G20" s="61"/>
      <c r="J20" s="80"/>
    </row>
    <row r="21" spans="1:10" s="24" customFormat="1" ht="23.25" customHeight="1" x14ac:dyDescent="0.45">
      <c r="A21" s="69" t="s">
        <v>166</v>
      </c>
      <c r="B21" s="215"/>
      <c r="C21" s="215"/>
      <c r="D21" s="60"/>
      <c r="F21" s="61"/>
      <c r="G21" s="61"/>
      <c r="J21" s="80"/>
    </row>
    <row r="22" spans="1:10" s="24" customFormat="1" ht="23.25" customHeight="1" x14ac:dyDescent="0.45">
      <c r="A22" s="69" t="s">
        <v>165</v>
      </c>
      <c r="B22" s="215"/>
      <c r="C22" s="215"/>
      <c r="D22" s="60"/>
      <c r="F22" s="61"/>
      <c r="G22" s="61"/>
      <c r="J22" s="80"/>
    </row>
    <row r="23" spans="1:10" s="24" customFormat="1" ht="23.25" customHeight="1" x14ac:dyDescent="0.45">
      <c r="A23" s="69"/>
      <c r="B23" s="215"/>
      <c r="C23" s="215"/>
      <c r="D23" s="60"/>
      <c r="F23" s="61"/>
      <c r="G23" s="61"/>
      <c r="J23" s="80"/>
    </row>
    <row r="24" spans="1:10" s="24" customFormat="1" ht="23.25" customHeight="1" x14ac:dyDescent="0.45">
      <c r="A24" s="59" t="s">
        <v>62</v>
      </c>
      <c r="B24" s="215"/>
      <c r="C24" s="215"/>
      <c r="D24" s="60"/>
      <c r="F24" s="61"/>
      <c r="G24" s="61"/>
      <c r="J24" s="80"/>
    </row>
    <row r="25" spans="1:10" s="24" customFormat="1" ht="23.25" customHeight="1" x14ac:dyDescent="0.45">
      <c r="A25" s="59" t="s">
        <v>63</v>
      </c>
      <c r="B25" s="23"/>
      <c r="C25" s="23"/>
      <c r="D25" s="23"/>
    </row>
    <row r="26" spans="1:10" s="24" customFormat="1" ht="23.25" customHeight="1" x14ac:dyDescent="0.45">
      <c r="A26" s="69" t="s">
        <v>167</v>
      </c>
    </row>
    <row r="27" spans="1:10" s="24" customFormat="1" ht="23.25" customHeight="1" x14ac:dyDescent="0.45">
      <c r="A27" s="69" t="s">
        <v>168</v>
      </c>
    </row>
    <row r="28" spans="1:10" s="24" customFormat="1" ht="23.25" customHeight="1" x14ac:dyDescent="0.45">
      <c r="A28" s="69" t="s">
        <v>170</v>
      </c>
    </row>
    <row r="29" spans="1:10" s="24" customFormat="1" ht="23.25" customHeight="1" x14ac:dyDescent="0.45">
      <c r="A29" s="69" t="s">
        <v>169</v>
      </c>
    </row>
    <row r="30" spans="1:10" s="24" customFormat="1" ht="23.25" customHeight="1" x14ac:dyDescent="0.45">
      <c r="A30" s="69" t="s">
        <v>171</v>
      </c>
    </row>
    <row r="31" spans="1:10" s="24" customFormat="1" ht="23.25" customHeight="1" x14ac:dyDescent="0.45">
      <c r="A31" s="69" t="s">
        <v>529</v>
      </c>
    </row>
    <row r="32" spans="1:10" s="24" customFormat="1" ht="23.25" customHeight="1" x14ac:dyDescent="0.45">
      <c r="A32" s="69"/>
    </row>
    <row r="33" spans="1:13" ht="23.25" customHeight="1" x14ac:dyDescent="0.45">
      <c r="A33" s="34"/>
      <c r="B33" s="34" t="s">
        <v>48</v>
      </c>
      <c r="C33" s="98"/>
      <c r="E33" s="34"/>
      <c r="F33" s="34"/>
      <c r="G33" s="56"/>
      <c r="H33" s="34"/>
      <c r="K33" s="56"/>
      <c r="L33" s="56"/>
      <c r="M33" s="34"/>
    </row>
    <row r="34" spans="1:13" ht="23.25" customHeight="1" x14ac:dyDescent="0.45">
      <c r="A34" s="34"/>
      <c r="B34" s="34" t="s">
        <v>98</v>
      </c>
      <c r="C34" s="98"/>
      <c r="E34" s="34"/>
      <c r="F34" s="34"/>
      <c r="G34" s="56"/>
      <c r="H34" s="34"/>
      <c r="K34" s="56"/>
      <c r="L34" s="56"/>
      <c r="M34" s="34"/>
    </row>
    <row r="35" spans="1:13" ht="23.25" customHeight="1" x14ac:dyDescent="0.45">
      <c r="A35" s="34"/>
      <c r="B35" s="56"/>
      <c r="C35" s="56"/>
      <c r="D35" s="56"/>
      <c r="E35" s="56"/>
      <c r="F35" s="56"/>
      <c r="G35" s="56"/>
      <c r="H35" s="34"/>
      <c r="K35" s="56"/>
      <c r="L35" s="56"/>
      <c r="M35" s="34"/>
    </row>
    <row r="36" spans="1:13" ht="26.1" customHeight="1" x14ac:dyDescent="0.45">
      <c r="A36" s="280" t="s">
        <v>65</v>
      </c>
      <c r="B36" s="281"/>
      <c r="C36" s="281"/>
      <c r="D36" s="281"/>
      <c r="E36" s="281"/>
      <c r="F36" s="281"/>
      <c r="G36" s="281"/>
      <c r="H36" s="281"/>
      <c r="I36" s="281"/>
      <c r="J36" s="281"/>
      <c r="K36" s="56"/>
      <c r="L36" s="56"/>
      <c r="M36" s="34"/>
    </row>
    <row r="37" spans="1:13" ht="26.1" customHeight="1" x14ac:dyDescent="0.45">
      <c r="A37" s="213"/>
      <c r="B37" s="214"/>
      <c r="C37" s="214"/>
      <c r="D37" s="214"/>
      <c r="E37" s="214"/>
      <c r="F37" s="214"/>
      <c r="G37" s="214"/>
      <c r="H37" s="214"/>
      <c r="I37" s="214"/>
      <c r="J37" s="214"/>
      <c r="K37" s="56"/>
      <c r="L37" s="56"/>
      <c r="M37" s="34"/>
    </row>
    <row r="38" spans="1:13" s="24" customFormat="1" ht="26.1" customHeight="1" x14ac:dyDescent="0.45">
      <c r="A38" s="69" t="s">
        <v>143</v>
      </c>
      <c r="B38" s="25"/>
      <c r="C38" s="25"/>
    </row>
    <row r="39" spans="1:13" s="32" customFormat="1" ht="26.1" customHeight="1" x14ac:dyDescent="0.45">
      <c r="A39" s="69" t="s">
        <v>200</v>
      </c>
    </row>
    <row r="40" spans="1:13" s="32" customFormat="1" ht="26.1" customHeight="1" x14ac:dyDescent="0.45">
      <c r="A40" s="69" t="s">
        <v>144</v>
      </c>
    </row>
    <row r="41" spans="1:13" s="32" customFormat="1" ht="26.1" customHeight="1" x14ac:dyDescent="0.45">
      <c r="A41" s="32" t="s">
        <v>145</v>
      </c>
    </row>
    <row r="42" spans="1:13" s="32" customFormat="1" ht="26.1" customHeight="1" x14ac:dyDescent="0.45">
      <c r="A42" s="32" t="s">
        <v>254</v>
      </c>
    </row>
    <row r="43" spans="1:13" s="32" customFormat="1" ht="26.1" customHeight="1" x14ac:dyDescent="0.45">
      <c r="A43" s="32" t="s">
        <v>146</v>
      </c>
    </row>
    <row r="44" spans="1:13" s="34" customFormat="1" ht="26.1" customHeight="1" x14ac:dyDescent="0.45">
      <c r="A44" s="59" t="s">
        <v>139</v>
      </c>
    </row>
    <row r="45" spans="1:13" s="34" customFormat="1" ht="26.1" customHeight="1" x14ac:dyDescent="0.45">
      <c r="A45" s="81" t="s">
        <v>128</v>
      </c>
    </row>
    <row r="46" spans="1:13" s="34" customFormat="1" ht="26.1" customHeight="1" x14ac:dyDescent="0.45">
      <c r="A46" s="28" t="s">
        <v>349</v>
      </c>
    </row>
    <row r="47" spans="1:13" s="34" customFormat="1" ht="26.1" customHeight="1" x14ac:dyDescent="0.45">
      <c r="A47" s="28" t="s">
        <v>255</v>
      </c>
    </row>
    <row r="48" spans="1:13" s="34" customFormat="1" ht="26.1" customHeight="1" x14ac:dyDescent="0.45">
      <c r="A48" s="28" t="s">
        <v>256</v>
      </c>
    </row>
    <row r="49" spans="1:10" s="34" customFormat="1" ht="26.1" customHeight="1" x14ac:dyDescent="0.45">
      <c r="A49" s="28" t="s">
        <v>257</v>
      </c>
    </row>
    <row r="50" spans="1:10" s="34" customFormat="1" ht="26.1" customHeight="1" x14ac:dyDescent="0.45">
      <c r="A50" s="82" t="s">
        <v>258</v>
      </c>
    </row>
    <row r="51" spans="1:10" s="34" customFormat="1" ht="26.1" customHeight="1" x14ac:dyDescent="0.45">
      <c r="A51" s="82" t="s">
        <v>259</v>
      </c>
    </row>
    <row r="52" spans="1:10" s="34" customFormat="1" ht="26.1" customHeight="1" x14ac:dyDescent="0.45">
      <c r="A52" s="83" t="s">
        <v>85</v>
      </c>
    </row>
    <row r="53" spans="1:10" s="34" customFormat="1" ht="26.1" customHeight="1" x14ac:dyDescent="0.45">
      <c r="A53" s="81" t="s">
        <v>260</v>
      </c>
    </row>
    <row r="54" spans="1:10" s="34" customFormat="1" ht="26.1" customHeight="1" x14ac:dyDescent="0.45">
      <c r="A54" s="28" t="s">
        <v>100</v>
      </c>
    </row>
    <row r="55" spans="1:10" s="34" customFormat="1" ht="26.1" customHeight="1" x14ac:dyDescent="0.45">
      <c r="A55" s="83" t="s">
        <v>86</v>
      </c>
      <c r="E55" s="99" t="s">
        <v>104</v>
      </c>
    </row>
    <row r="56" spans="1:10" s="34" customFormat="1" ht="26.1" customHeight="1" x14ac:dyDescent="0.45">
      <c r="A56" s="81" t="s">
        <v>87</v>
      </c>
      <c r="D56" s="17" t="s">
        <v>88</v>
      </c>
    </row>
    <row r="57" spans="1:10" s="34" customFormat="1" ht="26.1" customHeight="1" x14ac:dyDescent="0.45">
      <c r="A57" s="81" t="s">
        <v>89</v>
      </c>
      <c r="D57" s="32" t="s">
        <v>90</v>
      </c>
    </row>
    <row r="58" spans="1:10" s="34" customFormat="1" ht="26.1" customHeight="1" x14ac:dyDescent="0.45">
      <c r="A58" s="83" t="s">
        <v>83</v>
      </c>
    </row>
    <row r="59" spans="1:10" s="34" customFormat="1" ht="26.1" customHeight="1" x14ac:dyDescent="0.45">
      <c r="A59" s="81" t="s">
        <v>91</v>
      </c>
      <c r="D59" s="32" t="s">
        <v>92</v>
      </c>
      <c r="E59" s="32"/>
    </row>
    <row r="60" spans="1:10" s="34" customFormat="1" ht="26.1" customHeight="1" x14ac:dyDescent="0.45">
      <c r="A60" s="83" t="s">
        <v>84</v>
      </c>
      <c r="F60" s="52"/>
    </row>
    <row r="61" spans="1:10" s="34" customFormat="1" ht="26.1" customHeight="1" x14ac:dyDescent="0.45">
      <c r="A61" s="81" t="s">
        <v>93</v>
      </c>
      <c r="D61" s="32" t="s">
        <v>129</v>
      </c>
      <c r="E61" s="32"/>
    </row>
    <row r="62" spans="1:10" s="34" customFormat="1" ht="26.1" customHeight="1" x14ac:dyDescent="0.45">
      <c r="A62" s="81" t="s">
        <v>94</v>
      </c>
      <c r="D62" s="32" t="s">
        <v>95</v>
      </c>
      <c r="E62" s="32"/>
    </row>
    <row r="63" spans="1:10" s="24" customFormat="1" ht="26.1" customHeight="1" x14ac:dyDescent="0.45">
      <c r="A63" s="54"/>
      <c r="B63" s="54"/>
      <c r="C63" s="54"/>
      <c r="D63" s="54"/>
      <c r="E63" s="54"/>
      <c r="F63" s="54"/>
      <c r="J63" s="55"/>
    </row>
    <row r="64" spans="1:10" s="24" customFormat="1" ht="26.1" customHeight="1" x14ac:dyDescent="0.45">
      <c r="A64" s="54"/>
      <c r="B64" s="54"/>
      <c r="C64" s="54"/>
      <c r="D64" s="54"/>
      <c r="E64" s="54"/>
      <c r="F64" s="54"/>
      <c r="J64" s="55"/>
    </row>
    <row r="65" spans="1:13" ht="26.1" customHeight="1" x14ac:dyDescent="0.45">
      <c r="A65" s="34"/>
      <c r="B65" s="34" t="s">
        <v>48</v>
      </c>
      <c r="C65" s="98"/>
      <c r="E65" s="34"/>
      <c r="F65" s="34"/>
      <c r="G65" s="56"/>
      <c r="H65" s="34"/>
      <c r="K65" s="56"/>
      <c r="L65" s="56"/>
      <c r="M65" s="34"/>
    </row>
    <row r="66" spans="1:13" ht="26.1" customHeight="1" x14ac:dyDescent="0.45">
      <c r="A66" s="34"/>
      <c r="B66" s="34" t="s">
        <v>98</v>
      </c>
      <c r="C66" s="98"/>
      <c r="E66" s="34"/>
      <c r="F66" s="34"/>
      <c r="G66" s="56"/>
      <c r="H66" s="34"/>
      <c r="K66" s="56"/>
      <c r="L66" s="56"/>
      <c r="M66" s="34"/>
    </row>
    <row r="67" spans="1:13" ht="26.1" customHeight="1" x14ac:dyDescent="0.45">
      <c r="A67" s="34"/>
      <c r="B67" s="34"/>
      <c r="C67" s="98"/>
      <c r="E67" s="34"/>
      <c r="F67" s="34"/>
      <c r="G67" s="56"/>
      <c r="H67" s="34"/>
      <c r="K67" s="56"/>
      <c r="L67" s="56"/>
      <c r="M67" s="34"/>
    </row>
    <row r="68" spans="1:13" ht="24.75" customHeight="1" x14ac:dyDescent="0.45">
      <c r="A68" s="280" t="s">
        <v>66</v>
      </c>
      <c r="B68" s="281"/>
      <c r="C68" s="281"/>
      <c r="D68" s="281"/>
      <c r="E68" s="281"/>
      <c r="F68" s="281"/>
      <c r="G68" s="281"/>
      <c r="H68" s="281"/>
      <c r="I68" s="281"/>
      <c r="J68" s="281"/>
      <c r="K68" s="56"/>
      <c r="L68" s="56"/>
      <c r="M68" s="34"/>
    </row>
    <row r="69" spans="1:13" ht="24.75" customHeight="1" x14ac:dyDescent="0.45">
      <c r="A69" s="213"/>
      <c r="B69" s="214"/>
      <c r="C69" s="214"/>
      <c r="D69" s="214"/>
      <c r="E69" s="214"/>
      <c r="F69" s="214"/>
      <c r="G69" s="214"/>
      <c r="H69" s="214"/>
      <c r="I69" s="214"/>
      <c r="J69" s="214"/>
      <c r="K69" s="56"/>
      <c r="L69" s="56"/>
      <c r="M69" s="34"/>
    </row>
    <row r="70" spans="1:13" s="24" customFormat="1" ht="24.75" customHeight="1" x14ac:dyDescent="0.45">
      <c r="A70" s="54" t="s">
        <v>107</v>
      </c>
      <c r="B70" s="54"/>
      <c r="C70" s="54"/>
      <c r="D70" s="54"/>
      <c r="E70" s="54"/>
      <c r="F70" s="54"/>
      <c r="J70" s="55"/>
    </row>
    <row r="71" spans="1:13" s="24" customFormat="1" ht="24.75" customHeight="1" x14ac:dyDescent="0.45">
      <c r="A71" s="54" t="s">
        <v>108</v>
      </c>
      <c r="B71" s="54"/>
      <c r="C71" s="54"/>
      <c r="D71" s="54"/>
      <c r="E71" s="54"/>
      <c r="F71" s="54"/>
      <c r="J71" s="55"/>
    </row>
    <row r="72" spans="1:13" s="24" customFormat="1" ht="24.75" customHeight="1" x14ac:dyDescent="0.45">
      <c r="A72" s="54" t="s">
        <v>109</v>
      </c>
      <c r="B72" s="54"/>
      <c r="C72" s="54"/>
      <c r="D72" s="54"/>
      <c r="E72" s="54"/>
      <c r="F72" s="54"/>
      <c r="J72" s="55"/>
    </row>
    <row r="73" spans="1:13" s="24" customFormat="1" ht="24.75" customHeight="1" x14ac:dyDescent="0.45">
      <c r="A73" s="54" t="s">
        <v>110</v>
      </c>
      <c r="B73" s="54"/>
      <c r="C73" s="54"/>
      <c r="D73" s="54"/>
      <c r="E73" s="54"/>
      <c r="F73" s="54"/>
      <c r="J73" s="55"/>
    </row>
    <row r="74" spans="1:13" s="24" customFormat="1" ht="24.75" customHeight="1" x14ac:dyDescent="0.45">
      <c r="A74" s="54" t="s">
        <v>111</v>
      </c>
      <c r="B74" s="54"/>
      <c r="C74" s="54"/>
      <c r="D74" s="54"/>
      <c r="E74" s="54"/>
      <c r="F74" s="54"/>
      <c r="J74" s="55"/>
    </row>
    <row r="75" spans="1:13" ht="24.75" customHeight="1" x14ac:dyDescent="0.45">
      <c r="A75" s="82" t="s">
        <v>193</v>
      </c>
      <c r="B75" s="214"/>
      <c r="C75" s="214"/>
      <c r="D75" s="214"/>
      <c r="E75" s="214"/>
      <c r="F75" s="214"/>
      <c r="G75" s="214"/>
      <c r="H75" s="214"/>
      <c r="I75" s="214"/>
      <c r="J75" s="214"/>
      <c r="K75" s="56"/>
      <c r="L75" s="56"/>
      <c r="M75" s="34"/>
    </row>
    <row r="76" spans="1:13" ht="24.75" customHeight="1" x14ac:dyDescent="0.45">
      <c r="A76" s="54" t="s">
        <v>196</v>
      </c>
      <c r="B76" s="214"/>
      <c r="C76" s="214"/>
      <c r="D76" s="214"/>
      <c r="E76" s="214"/>
      <c r="F76" s="214"/>
      <c r="G76" s="214"/>
      <c r="H76" s="214"/>
      <c r="I76" s="214"/>
      <c r="J76" s="214"/>
      <c r="K76" s="56"/>
      <c r="L76" s="56"/>
      <c r="M76" s="34"/>
    </row>
    <row r="77" spans="1:13" ht="24.75" customHeight="1" x14ac:dyDescent="0.45">
      <c r="A77" s="54" t="s">
        <v>195</v>
      </c>
      <c r="B77" s="214"/>
      <c r="C77" s="214"/>
      <c r="D77" s="214"/>
      <c r="E77" s="214"/>
      <c r="F77" s="214"/>
      <c r="G77" s="214"/>
      <c r="H77" s="214"/>
      <c r="I77" s="214"/>
      <c r="J77" s="214"/>
      <c r="K77" s="56"/>
      <c r="L77" s="56"/>
      <c r="M77" s="34"/>
    </row>
    <row r="78" spans="1:13" ht="24.75" customHeight="1" x14ac:dyDescent="0.45">
      <c r="A78" s="54" t="s">
        <v>197</v>
      </c>
      <c r="B78" s="214"/>
      <c r="C78" s="214"/>
      <c r="D78" s="214"/>
      <c r="E78" s="214"/>
      <c r="F78" s="214"/>
      <c r="G78" s="214"/>
      <c r="H78" s="214"/>
      <c r="I78" s="214"/>
      <c r="J78" s="214"/>
      <c r="K78" s="56"/>
      <c r="L78" s="56"/>
      <c r="M78" s="34"/>
    </row>
    <row r="79" spans="1:13" ht="24.75" customHeight="1" x14ac:dyDescent="0.45">
      <c r="A79" s="54" t="s">
        <v>194</v>
      </c>
      <c r="B79" s="214"/>
      <c r="C79" s="214"/>
      <c r="D79" s="214"/>
      <c r="E79" s="214"/>
      <c r="F79" s="214"/>
      <c r="G79" s="214"/>
      <c r="H79" s="214"/>
      <c r="I79" s="214"/>
      <c r="J79" s="214"/>
      <c r="K79" s="56"/>
      <c r="L79" s="56"/>
      <c r="M79" s="34"/>
    </row>
    <row r="80" spans="1:13" s="24" customFormat="1" ht="24.75" customHeight="1" x14ac:dyDescent="0.45">
      <c r="A80" s="59" t="s">
        <v>96</v>
      </c>
      <c r="B80" s="54"/>
      <c r="C80" s="54"/>
      <c r="D80" s="32"/>
      <c r="E80" s="54"/>
      <c r="I80" s="84"/>
      <c r="J80" s="85"/>
    </row>
    <row r="81" spans="1:10" s="24" customFormat="1" ht="24.75" customHeight="1" x14ac:dyDescent="0.45">
      <c r="A81" s="54" t="s">
        <v>334</v>
      </c>
      <c r="B81" s="54"/>
      <c r="C81" s="54"/>
      <c r="D81" s="54"/>
      <c r="E81" s="54"/>
      <c r="F81" s="54"/>
      <c r="J81" s="55"/>
    </row>
    <row r="82" spans="1:10" s="24" customFormat="1" ht="24.75" customHeight="1" x14ac:dyDescent="0.45">
      <c r="A82" s="54" t="s">
        <v>337</v>
      </c>
      <c r="B82" s="66"/>
      <c r="C82" s="34"/>
      <c r="D82" s="67"/>
      <c r="E82" s="27"/>
    </row>
    <row r="83" spans="1:10" s="24" customFormat="1" ht="24.75" customHeight="1" x14ac:dyDescent="0.45">
      <c r="A83" s="54" t="s">
        <v>335</v>
      </c>
      <c r="B83" s="66"/>
      <c r="C83" s="34"/>
      <c r="D83" s="67"/>
      <c r="E83" s="27"/>
    </row>
    <row r="84" spans="1:10" s="24" customFormat="1" ht="24.75" customHeight="1" x14ac:dyDescent="0.45">
      <c r="A84" s="54" t="s">
        <v>336</v>
      </c>
      <c r="B84" s="68"/>
      <c r="C84" s="68"/>
      <c r="D84" s="68"/>
      <c r="E84" s="68"/>
      <c r="F84" s="68"/>
      <c r="G84" s="68"/>
      <c r="H84" s="68"/>
      <c r="I84" s="68"/>
    </row>
    <row r="85" spans="1:10" s="34" customFormat="1" ht="24.75" customHeight="1" x14ac:dyDescent="0.45">
      <c r="A85" s="28" t="s">
        <v>338</v>
      </c>
    </row>
    <row r="86" spans="1:10" s="34" customFormat="1" ht="24.75" customHeight="1" x14ac:dyDescent="0.45">
      <c r="A86" s="28" t="s">
        <v>198</v>
      </c>
    </row>
    <row r="87" spans="1:10" s="34" customFormat="1" ht="24.75" customHeight="1" x14ac:dyDescent="0.45">
      <c r="A87" s="28" t="s">
        <v>199</v>
      </c>
    </row>
    <row r="88" spans="1:10" s="34" customFormat="1" ht="24.75" customHeight="1" x14ac:dyDescent="0.45">
      <c r="A88" s="28" t="s">
        <v>130</v>
      </c>
    </row>
    <row r="89" spans="1:10" s="34" customFormat="1" ht="24.75" customHeight="1" x14ac:dyDescent="0.45">
      <c r="A89" s="28" t="s">
        <v>112</v>
      </c>
    </row>
    <row r="90" spans="1:10" s="34" customFormat="1" ht="24.75" customHeight="1" x14ac:dyDescent="0.45">
      <c r="A90" s="28" t="s">
        <v>113</v>
      </c>
    </row>
    <row r="91" spans="1:10" s="34" customFormat="1" ht="24.75" customHeight="1" x14ac:dyDescent="0.45">
      <c r="A91" s="81" t="s">
        <v>182</v>
      </c>
    </row>
    <row r="92" spans="1:10" s="34" customFormat="1" ht="24.75" customHeight="1" x14ac:dyDescent="0.45">
      <c r="A92" s="28" t="s">
        <v>339</v>
      </c>
    </row>
    <row r="93" spans="1:10" s="34" customFormat="1" ht="24.75" customHeight="1" x14ac:dyDescent="0.45">
      <c r="A93" s="28" t="s">
        <v>114</v>
      </c>
    </row>
    <row r="94" spans="1:10" s="34" customFormat="1" ht="24.75" customHeight="1" x14ac:dyDescent="0.45">
      <c r="A94" s="28" t="s">
        <v>115</v>
      </c>
    </row>
    <row r="95" spans="1:10" s="34" customFormat="1" ht="24.75" customHeight="1" x14ac:dyDescent="0.45">
      <c r="A95" s="28" t="s">
        <v>131</v>
      </c>
    </row>
    <row r="96" spans="1:10" s="34" customFormat="1" ht="24.75" customHeight="1" x14ac:dyDescent="0.45">
      <c r="A96" s="28"/>
    </row>
    <row r="97" spans="1:13" s="34" customFormat="1" ht="24.75" customHeight="1" x14ac:dyDescent="0.45">
      <c r="A97" s="28"/>
    </row>
    <row r="98" spans="1:13" ht="24.75" customHeight="1" x14ac:dyDescent="0.45">
      <c r="A98" s="34"/>
      <c r="B98" s="34" t="s">
        <v>48</v>
      </c>
      <c r="C98" s="98"/>
      <c r="E98" s="34"/>
      <c r="F98" s="34"/>
      <c r="G98" s="56"/>
      <c r="H98" s="34"/>
      <c r="K98" s="56"/>
      <c r="L98" s="56"/>
      <c r="M98" s="34"/>
    </row>
    <row r="99" spans="1:13" ht="24.75" customHeight="1" x14ac:dyDescent="0.45">
      <c r="A99" s="34"/>
      <c r="B99" s="34" t="s">
        <v>98</v>
      </c>
      <c r="C99" s="98"/>
      <c r="E99" s="34"/>
      <c r="F99" s="34"/>
      <c r="G99" s="56"/>
      <c r="H99" s="34"/>
      <c r="K99" s="56"/>
      <c r="L99" s="56"/>
      <c r="M99" s="34"/>
    </row>
    <row r="100" spans="1:13" ht="24.75" customHeight="1" x14ac:dyDescent="0.45">
      <c r="A100" s="34"/>
      <c r="B100" s="34"/>
      <c r="C100" s="98"/>
      <c r="E100" s="34"/>
      <c r="F100" s="34"/>
      <c r="G100" s="56"/>
      <c r="H100" s="34"/>
      <c r="K100" s="56"/>
      <c r="L100" s="56"/>
      <c r="M100" s="34"/>
    </row>
    <row r="101" spans="1:13" ht="24" customHeight="1" x14ac:dyDescent="0.45">
      <c r="A101" s="280" t="s">
        <v>67</v>
      </c>
      <c r="B101" s="281"/>
      <c r="C101" s="281"/>
      <c r="D101" s="281"/>
      <c r="E101" s="281"/>
      <c r="F101" s="281"/>
      <c r="G101" s="281"/>
      <c r="H101" s="281"/>
      <c r="I101" s="281"/>
      <c r="J101" s="281"/>
      <c r="K101" s="56"/>
      <c r="L101" s="56"/>
      <c r="M101" s="34"/>
    </row>
    <row r="102" spans="1:13" ht="24" customHeight="1" x14ac:dyDescent="0.45">
      <c r="A102" s="213"/>
      <c r="B102" s="214"/>
      <c r="C102" s="214"/>
      <c r="D102" s="214"/>
      <c r="E102" s="214"/>
      <c r="F102" s="214"/>
      <c r="G102" s="214"/>
      <c r="H102" s="214"/>
      <c r="I102" s="214"/>
      <c r="J102" s="214"/>
      <c r="K102" s="56"/>
      <c r="L102" s="56"/>
      <c r="M102" s="34"/>
    </row>
    <row r="103" spans="1:13" ht="24" customHeight="1" x14ac:dyDescent="0.45">
      <c r="A103" s="59" t="s">
        <v>394</v>
      </c>
      <c r="B103" s="214"/>
      <c r="C103" s="214"/>
      <c r="D103" s="214"/>
      <c r="E103" s="214"/>
      <c r="F103" s="214"/>
      <c r="G103" s="214"/>
      <c r="H103" s="214"/>
      <c r="I103" s="214"/>
      <c r="J103" s="214"/>
      <c r="K103" s="56"/>
      <c r="L103" s="56"/>
      <c r="M103" s="34"/>
    </row>
    <row r="104" spans="1:13" ht="24" customHeight="1" x14ac:dyDescent="0.45">
      <c r="A104" s="59" t="s">
        <v>530</v>
      </c>
      <c r="B104" s="214"/>
      <c r="C104" s="214"/>
      <c r="D104" s="214"/>
      <c r="E104" s="214"/>
      <c r="F104" s="214"/>
      <c r="G104" s="214"/>
      <c r="H104" s="214"/>
      <c r="I104" s="214"/>
      <c r="J104" s="214"/>
      <c r="K104" s="56"/>
      <c r="L104" s="56"/>
      <c r="M104" s="34"/>
    </row>
    <row r="105" spans="1:13" ht="24" customHeight="1" x14ac:dyDescent="0.45">
      <c r="A105" s="28" t="s">
        <v>416</v>
      </c>
      <c r="B105" s="214"/>
      <c r="C105" s="214"/>
      <c r="D105" s="214"/>
      <c r="E105" s="214"/>
      <c r="F105" s="214"/>
      <c r="G105" s="214"/>
      <c r="H105" s="214"/>
      <c r="I105" s="214"/>
      <c r="J105" s="214"/>
      <c r="K105" s="56"/>
      <c r="L105" s="56"/>
      <c r="M105" s="34"/>
    </row>
    <row r="106" spans="1:13" ht="24" customHeight="1" x14ac:dyDescent="0.45">
      <c r="A106" s="28" t="s">
        <v>417</v>
      </c>
      <c r="B106" s="214"/>
      <c r="C106" s="214"/>
      <c r="D106" s="214"/>
      <c r="E106" s="214"/>
      <c r="F106" s="214"/>
      <c r="G106" s="214"/>
      <c r="H106" s="214"/>
      <c r="I106" s="214"/>
      <c r="J106" s="214"/>
      <c r="K106" s="56"/>
      <c r="L106" s="56"/>
      <c r="M106" s="34"/>
    </row>
    <row r="107" spans="1:13" ht="24" customHeight="1" x14ac:dyDescent="0.45">
      <c r="A107" s="28" t="s">
        <v>395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56"/>
      <c r="L107" s="56"/>
      <c r="M107" s="34"/>
    </row>
    <row r="108" spans="1:13" ht="24" customHeight="1" x14ac:dyDescent="0.45">
      <c r="A108" s="28" t="s">
        <v>418</v>
      </c>
      <c r="B108" s="214"/>
      <c r="C108" s="214"/>
      <c r="D108" s="214"/>
      <c r="E108" s="214"/>
      <c r="F108" s="214"/>
      <c r="G108" s="214"/>
      <c r="H108" s="214"/>
      <c r="I108" s="214"/>
      <c r="J108" s="214"/>
      <c r="K108" s="56"/>
      <c r="L108" s="56"/>
      <c r="M108" s="34"/>
    </row>
    <row r="109" spans="1:13" ht="24" customHeight="1" x14ac:dyDescent="0.45">
      <c r="A109" s="28" t="s">
        <v>419</v>
      </c>
      <c r="B109" s="214"/>
      <c r="C109" s="214"/>
      <c r="D109" s="214"/>
      <c r="E109" s="214"/>
      <c r="F109" s="214"/>
      <c r="G109" s="214"/>
      <c r="H109" s="214"/>
      <c r="I109" s="214"/>
      <c r="J109" s="214"/>
      <c r="K109" s="56"/>
      <c r="L109" s="56"/>
      <c r="M109" s="34"/>
    </row>
    <row r="110" spans="1:13" ht="24" customHeight="1" x14ac:dyDescent="0.45">
      <c r="A110" s="28" t="s">
        <v>524</v>
      </c>
      <c r="B110" s="214"/>
      <c r="C110" s="214"/>
      <c r="D110" s="214"/>
      <c r="E110" s="214"/>
      <c r="F110" s="214"/>
      <c r="G110" s="214"/>
      <c r="H110" s="214"/>
      <c r="I110" s="214"/>
      <c r="J110" s="214"/>
      <c r="K110" s="56"/>
      <c r="L110" s="56"/>
      <c r="M110" s="34"/>
    </row>
    <row r="111" spans="1:13" ht="24" customHeight="1" x14ac:dyDescent="0.45">
      <c r="A111" s="28" t="s">
        <v>531</v>
      </c>
      <c r="B111" s="214"/>
      <c r="C111" s="214"/>
      <c r="D111" s="214"/>
      <c r="E111" s="214"/>
      <c r="F111" s="214"/>
      <c r="G111" s="214"/>
      <c r="H111" s="214"/>
      <c r="I111" s="214"/>
      <c r="J111" s="214"/>
      <c r="K111" s="56"/>
      <c r="L111" s="56"/>
      <c r="M111" s="34"/>
    </row>
    <row r="112" spans="1:13" ht="24" customHeight="1" x14ac:dyDescent="0.45">
      <c r="A112" s="28" t="s">
        <v>532</v>
      </c>
      <c r="B112" s="214"/>
      <c r="C112" s="214"/>
      <c r="D112" s="214"/>
      <c r="E112" s="214"/>
      <c r="F112" s="214"/>
      <c r="G112" s="214"/>
      <c r="H112" s="214"/>
      <c r="I112" s="214"/>
      <c r="J112" s="214"/>
      <c r="K112" s="56"/>
      <c r="L112" s="56"/>
      <c r="M112" s="34"/>
    </row>
    <row r="113" spans="1:13" ht="24" customHeight="1" x14ac:dyDescent="0.45">
      <c r="A113" s="213"/>
      <c r="B113" s="214"/>
      <c r="C113" s="214"/>
      <c r="D113" s="214"/>
      <c r="E113" s="214"/>
      <c r="F113" s="214"/>
      <c r="G113" s="214"/>
      <c r="H113" s="214"/>
      <c r="I113" s="214"/>
      <c r="J113" s="214"/>
      <c r="K113" s="56"/>
      <c r="L113" s="56"/>
      <c r="M113" s="34"/>
    </row>
    <row r="114" spans="1:13" s="34" customFormat="1" ht="24" customHeight="1" x14ac:dyDescent="0.45">
      <c r="A114" s="53" t="s">
        <v>183</v>
      </c>
    </row>
    <row r="115" spans="1:13" s="34" customFormat="1" ht="24" customHeight="1" x14ac:dyDescent="0.45">
      <c r="A115" s="53" t="s">
        <v>184</v>
      </c>
    </row>
    <row r="116" spans="1:13" s="34" customFormat="1" ht="24" customHeight="1" x14ac:dyDescent="0.45">
      <c r="A116" s="28" t="s">
        <v>186</v>
      </c>
    </row>
    <row r="117" spans="1:13" s="34" customFormat="1" ht="24" customHeight="1" x14ac:dyDescent="0.45">
      <c r="A117" s="28" t="s">
        <v>185</v>
      </c>
    </row>
    <row r="118" spans="1:13" s="34" customFormat="1" ht="24" customHeight="1" x14ac:dyDescent="0.45">
      <c r="A118" s="28" t="s">
        <v>187</v>
      </c>
    </row>
    <row r="119" spans="1:13" s="34" customFormat="1" ht="24" customHeight="1" x14ac:dyDescent="0.45">
      <c r="A119" s="28" t="s">
        <v>415</v>
      </c>
    </row>
    <row r="120" spans="1:13" s="34" customFormat="1" ht="24" customHeight="1" x14ac:dyDescent="0.45">
      <c r="A120" s="28" t="s">
        <v>261</v>
      </c>
    </row>
    <row r="121" spans="1:13" s="34" customFormat="1" ht="24" customHeight="1" x14ac:dyDescent="0.45">
      <c r="A121" s="28" t="s">
        <v>263</v>
      </c>
    </row>
    <row r="122" spans="1:13" s="34" customFormat="1" ht="24" customHeight="1" x14ac:dyDescent="0.45">
      <c r="A122" s="28" t="s">
        <v>262</v>
      </c>
    </row>
    <row r="123" spans="1:13" s="34" customFormat="1" ht="24" customHeight="1" x14ac:dyDescent="0.45">
      <c r="A123" s="28" t="s">
        <v>134</v>
      </c>
    </row>
    <row r="124" spans="1:13" s="34" customFormat="1" ht="24" customHeight="1" x14ac:dyDescent="0.45">
      <c r="A124" s="28" t="s">
        <v>192</v>
      </c>
    </row>
    <row r="125" spans="1:13" s="34" customFormat="1" ht="24" customHeight="1" x14ac:dyDescent="0.45">
      <c r="A125" s="28" t="s">
        <v>191</v>
      </c>
    </row>
    <row r="126" spans="1:13" s="34" customFormat="1" ht="24" customHeight="1" x14ac:dyDescent="0.45">
      <c r="A126" s="28" t="s">
        <v>190</v>
      </c>
    </row>
    <row r="127" spans="1:13" s="34" customFormat="1" ht="24" customHeight="1" x14ac:dyDescent="0.45">
      <c r="A127" s="28" t="s">
        <v>189</v>
      </c>
    </row>
    <row r="128" spans="1:13" s="34" customFormat="1" ht="24" customHeight="1" x14ac:dyDescent="0.45">
      <c r="A128" s="28" t="s">
        <v>188</v>
      </c>
    </row>
    <row r="129" spans="1:13" s="34" customFormat="1" ht="24" customHeight="1" x14ac:dyDescent="0.45">
      <c r="A129" s="28" t="s">
        <v>420</v>
      </c>
    </row>
    <row r="130" spans="1:13" s="34" customFormat="1" ht="24" customHeight="1" x14ac:dyDescent="0.45">
      <c r="A130" s="28" t="s">
        <v>327</v>
      </c>
    </row>
    <row r="131" spans="1:13" s="34" customFormat="1" ht="24" customHeight="1" x14ac:dyDescent="0.45">
      <c r="A131" s="62"/>
    </row>
    <row r="132" spans="1:13" ht="24" customHeight="1" x14ac:dyDescent="0.45">
      <c r="A132" s="34"/>
      <c r="B132" s="34" t="s">
        <v>48</v>
      </c>
      <c r="C132" s="98"/>
      <c r="E132" s="34"/>
      <c r="F132" s="34"/>
      <c r="G132" s="56"/>
      <c r="H132" s="34"/>
      <c r="K132" s="56"/>
      <c r="L132" s="56"/>
      <c r="M132" s="34"/>
    </row>
    <row r="133" spans="1:13" ht="24" customHeight="1" x14ac:dyDescent="0.45">
      <c r="A133" s="34"/>
      <c r="B133" s="34" t="s">
        <v>98</v>
      </c>
      <c r="C133" s="98"/>
      <c r="E133" s="34"/>
      <c r="F133" s="34"/>
      <c r="G133" s="56"/>
      <c r="H133" s="34"/>
      <c r="K133" s="56"/>
      <c r="L133" s="56"/>
      <c r="M133" s="34"/>
    </row>
    <row r="134" spans="1:13" ht="24" customHeight="1" x14ac:dyDescent="0.45">
      <c r="J134" s="72"/>
    </row>
    <row r="135" spans="1:13" ht="23.45" customHeight="1" x14ac:dyDescent="0.45">
      <c r="J135" s="72"/>
    </row>
    <row r="136" spans="1:13" ht="23.45" customHeight="1" x14ac:dyDescent="0.45">
      <c r="J136" s="72"/>
    </row>
    <row r="137" spans="1:13" ht="23.45" customHeight="1" x14ac:dyDescent="0.45">
      <c r="J137" s="72"/>
    </row>
    <row r="138" spans="1:13" ht="23.45" customHeight="1" x14ac:dyDescent="0.45">
      <c r="J138" s="72"/>
    </row>
    <row r="139" spans="1:13" ht="23.45" customHeight="1" x14ac:dyDescent="0.45">
      <c r="J139" s="72"/>
    </row>
    <row r="140" spans="1:13" ht="23.45" customHeight="1" x14ac:dyDescent="0.45">
      <c r="J140" s="72"/>
    </row>
    <row r="141" spans="1:13" ht="23.45" customHeight="1" x14ac:dyDescent="0.45">
      <c r="J141" s="72"/>
    </row>
    <row r="142" spans="1:13" ht="23.45" customHeight="1" x14ac:dyDescent="0.45">
      <c r="J142" s="72"/>
    </row>
    <row r="143" spans="1:13" ht="23.45" customHeight="1" x14ac:dyDescent="0.45">
      <c r="J143" s="72"/>
    </row>
    <row r="144" spans="1:13" ht="23.45" customHeight="1" x14ac:dyDescent="0.45">
      <c r="J144" s="72"/>
    </row>
    <row r="145" spans="10:10" ht="27" customHeight="1" x14ac:dyDescent="0.45">
      <c r="J145" s="72"/>
    </row>
    <row r="146" spans="10:10" ht="27" customHeight="1" x14ac:dyDescent="0.45">
      <c r="J146" s="72"/>
    </row>
    <row r="147" spans="10:10" ht="27" customHeight="1" x14ac:dyDescent="0.45">
      <c r="J147" s="72"/>
    </row>
    <row r="148" spans="10:10" ht="27" customHeight="1" x14ac:dyDescent="0.45">
      <c r="J148" s="72"/>
    </row>
    <row r="149" spans="10:10" ht="27" customHeight="1" x14ac:dyDescent="0.45">
      <c r="J149" s="72"/>
    </row>
    <row r="150" spans="10:10" ht="27" customHeight="1" x14ac:dyDescent="0.45">
      <c r="J150" s="72"/>
    </row>
    <row r="151" spans="10:10" ht="27" customHeight="1" x14ac:dyDescent="0.45">
      <c r="J151" s="72"/>
    </row>
    <row r="152" spans="10:10" ht="27" customHeight="1" x14ac:dyDescent="0.45">
      <c r="J152" s="72"/>
    </row>
    <row r="153" spans="10:10" ht="27" customHeight="1" x14ac:dyDescent="0.45">
      <c r="J153" s="72"/>
    </row>
    <row r="154" spans="10:10" ht="27" customHeight="1" x14ac:dyDescent="0.45">
      <c r="J154" s="72"/>
    </row>
    <row r="155" spans="10:10" ht="27" customHeight="1" x14ac:dyDescent="0.45">
      <c r="J155" s="72"/>
    </row>
    <row r="156" spans="10:10" ht="27" customHeight="1" x14ac:dyDescent="0.45">
      <c r="J156" s="72"/>
    </row>
    <row r="157" spans="10:10" ht="27" customHeight="1" x14ac:dyDescent="0.45">
      <c r="J157" s="72"/>
    </row>
    <row r="158" spans="10:10" ht="27" customHeight="1" x14ac:dyDescent="0.45">
      <c r="J158" s="72"/>
    </row>
    <row r="159" spans="10:10" ht="27" customHeight="1" x14ac:dyDescent="0.45">
      <c r="J159" s="72"/>
    </row>
    <row r="160" spans="10:10" ht="27" customHeight="1" x14ac:dyDescent="0.45">
      <c r="J160" s="72"/>
    </row>
    <row r="161" spans="10:10" ht="27" customHeight="1" x14ac:dyDescent="0.45">
      <c r="J161" s="72"/>
    </row>
    <row r="162" spans="10:10" ht="27" customHeight="1" x14ac:dyDescent="0.45">
      <c r="J162" s="72"/>
    </row>
    <row r="163" spans="10:10" ht="27" customHeight="1" x14ac:dyDescent="0.45">
      <c r="J163" s="72"/>
    </row>
    <row r="164" spans="10:10" ht="27" customHeight="1" x14ac:dyDescent="0.45">
      <c r="J164" s="72"/>
    </row>
    <row r="165" spans="10:10" ht="27" customHeight="1" x14ac:dyDescent="0.45">
      <c r="J165" s="72"/>
    </row>
    <row r="166" spans="10:10" ht="27" customHeight="1" x14ac:dyDescent="0.45">
      <c r="J166" s="72"/>
    </row>
    <row r="167" spans="10:10" ht="27" customHeight="1" x14ac:dyDescent="0.45">
      <c r="J167" s="72"/>
    </row>
    <row r="168" spans="10:10" ht="27" customHeight="1" x14ac:dyDescent="0.45">
      <c r="J168" s="72"/>
    </row>
    <row r="169" spans="10:10" ht="27" customHeight="1" x14ac:dyDescent="0.45">
      <c r="J169" s="72"/>
    </row>
    <row r="170" spans="10:10" ht="27" customHeight="1" x14ac:dyDescent="0.45">
      <c r="J170" s="72"/>
    </row>
    <row r="171" spans="10:10" ht="27" customHeight="1" x14ac:dyDescent="0.45">
      <c r="J171" s="72"/>
    </row>
    <row r="172" spans="10:10" ht="27" customHeight="1" x14ac:dyDescent="0.45">
      <c r="J172" s="72"/>
    </row>
    <row r="173" spans="10:10" ht="27" customHeight="1" x14ac:dyDescent="0.45">
      <c r="J173" s="72"/>
    </row>
    <row r="174" spans="10:10" ht="27" customHeight="1" x14ac:dyDescent="0.45">
      <c r="J174" s="72"/>
    </row>
    <row r="175" spans="10:10" ht="27" customHeight="1" x14ac:dyDescent="0.45">
      <c r="J175" s="72"/>
    </row>
    <row r="176" spans="10:10" ht="27" customHeight="1" x14ac:dyDescent="0.45">
      <c r="J176" s="72"/>
    </row>
    <row r="177" spans="10:10" ht="27" customHeight="1" x14ac:dyDescent="0.45">
      <c r="J177" s="72"/>
    </row>
    <row r="178" spans="10:10" ht="27" customHeight="1" x14ac:dyDescent="0.45">
      <c r="J178" s="72"/>
    </row>
    <row r="179" spans="10:10" ht="27" customHeight="1" x14ac:dyDescent="0.45">
      <c r="J179" s="72"/>
    </row>
    <row r="180" spans="10:10" ht="27" customHeight="1" x14ac:dyDescent="0.45">
      <c r="J180" s="72"/>
    </row>
    <row r="181" spans="10:10" ht="27" customHeight="1" x14ac:dyDescent="0.45">
      <c r="J181" s="72"/>
    </row>
    <row r="182" spans="10:10" ht="27" customHeight="1" x14ac:dyDescent="0.45">
      <c r="J182" s="72"/>
    </row>
    <row r="183" spans="10:10" ht="27" customHeight="1" x14ac:dyDescent="0.45">
      <c r="J183" s="72"/>
    </row>
    <row r="184" spans="10:10" ht="27" customHeight="1" x14ac:dyDescent="0.45">
      <c r="J184" s="72"/>
    </row>
    <row r="185" spans="10:10" ht="27" customHeight="1" x14ac:dyDescent="0.45">
      <c r="J185" s="72"/>
    </row>
    <row r="186" spans="10:10" ht="27" customHeight="1" x14ac:dyDescent="0.45">
      <c r="J186" s="72"/>
    </row>
    <row r="187" spans="10:10" ht="27" customHeight="1" x14ac:dyDescent="0.45">
      <c r="J187" s="72"/>
    </row>
    <row r="188" spans="10:10" ht="27" customHeight="1" x14ac:dyDescent="0.45">
      <c r="J188" s="72"/>
    </row>
    <row r="189" spans="10:10" ht="27" customHeight="1" x14ac:dyDescent="0.45">
      <c r="J189" s="72"/>
    </row>
    <row r="190" spans="10:10" ht="27" customHeight="1" x14ac:dyDescent="0.45">
      <c r="J190" s="72"/>
    </row>
    <row r="191" spans="10:10" ht="27" customHeight="1" x14ac:dyDescent="0.45">
      <c r="J191" s="72"/>
    </row>
    <row r="192" spans="10:10" ht="27" customHeight="1" x14ac:dyDescent="0.45">
      <c r="J192" s="72"/>
    </row>
    <row r="193" spans="10:10" ht="27" customHeight="1" x14ac:dyDescent="0.45">
      <c r="J193" s="72"/>
    </row>
    <row r="194" spans="10:10" ht="27" customHeight="1" x14ac:dyDescent="0.45">
      <c r="J194" s="72"/>
    </row>
    <row r="195" spans="10:10" ht="27" customHeight="1" x14ac:dyDescent="0.45">
      <c r="J195" s="72"/>
    </row>
    <row r="196" spans="10:10" ht="27" customHeight="1" x14ac:dyDescent="0.45">
      <c r="J196" s="72"/>
    </row>
    <row r="197" spans="10:10" ht="27" customHeight="1" x14ac:dyDescent="0.45">
      <c r="J197" s="72"/>
    </row>
    <row r="198" spans="10:10" ht="27" customHeight="1" x14ac:dyDescent="0.45">
      <c r="J198" s="72"/>
    </row>
    <row r="199" spans="10:10" ht="27" customHeight="1" x14ac:dyDescent="0.45">
      <c r="J199" s="72"/>
    </row>
    <row r="200" spans="10:10" ht="27" customHeight="1" x14ac:dyDescent="0.45">
      <c r="J200" s="72"/>
    </row>
    <row r="201" spans="10:10" ht="27" customHeight="1" x14ac:dyDescent="0.45">
      <c r="J201" s="72"/>
    </row>
    <row r="202" spans="10:10" ht="27" customHeight="1" x14ac:dyDescent="0.45">
      <c r="J202" s="72"/>
    </row>
    <row r="203" spans="10:10" ht="27" customHeight="1" x14ac:dyDescent="0.45">
      <c r="J203" s="72"/>
    </row>
    <row r="204" spans="10:10" ht="27" customHeight="1" x14ac:dyDescent="0.45">
      <c r="J204" s="72"/>
    </row>
    <row r="205" spans="10:10" ht="27" customHeight="1" x14ac:dyDescent="0.45">
      <c r="J205" s="72"/>
    </row>
    <row r="206" spans="10:10" ht="27" customHeight="1" x14ac:dyDescent="0.45">
      <c r="J206" s="72"/>
    </row>
    <row r="207" spans="10:10" ht="27" customHeight="1" x14ac:dyDescent="0.45">
      <c r="J207" s="72"/>
    </row>
    <row r="208" spans="10:10" ht="27" customHeight="1" x14ac:dyDescent="0.45">
      <c r="J208" s="72"/>
    </row>
    <row r="209" spans="10:10" ht="27" customHeight="1" x14ac:dyDescent="0.45">
      <c r="J209" s="72"/>
    </row>
    <row r="210" spans="10:10" ht="27" customHeight="1" x14ac:dyDescent="0.45">
      <c r="J210" s="72"/>
    </row>
    <row r="211" spans="10:10" ht="27" customHeight="1" x14ac:dyDescent="0.45">
      <c r="J211" s="72"/>
    </row>
    <row r="212" spans="10:10" ht="27" customHeight="1" x14ac:dyDescent="0.45">
      <c r="J212" s="72"/>
    </row>
    <row r="213" spans="10:10" ht="27" customHeight="1" x14ac:dyDescent="0.45">
      <c r="J213" s="72"/>
    </row>
    <row r="214" spans="10:10" ht="27" customHeight="1" x14ac:dyDescent="0.45">
      <c r="J214" s="72"/>
    </row>
    <row r="215" spans="10:10" ht="27" customHeight="1" x14ac:dyDescent="0.45">
      <c r="J215" s="72"/>
    </row>
    <row r="216" spans="10:10" ht="27" customHeight="1" x14ac:dyDescent="0.45">
      <c r="J216" s="72"/>
    </row>
    <row r="217" spans="10:10" ht="27" customHeight="1" x14ac:dyDescent="0.45">
      <c r="J217" s="72"/>
    </row>
    <row r="218" spans="10:10" ht="27" customHeight="1" x14ac:dyDescent="0.45">
      <c r="J218" s="72"/>
    </row>
    <row r="219" spans="10:10" ht="27" customHeight="1" x14ac:dyDescent="0.45">
      <c r="J219" s="72"/>
    </row>
    <row r="220" spans="10:10" ht="27" customHeight="1" x14ac:dyDescent="0.45">
      <c r="J220" s="72"/>
    </row>
    <row r="221" spans="10:10" ht="27" customHeight="1" x14ac:dyDescent="0.45">
      <c r="J221" s="72"/>
    </row>
    <row r="222" spans="10:10" ht="27" customHeight="1" x14ac:dyDescent="0.45">
      <c r="J222" s="72"/>
    </row>
    <row r="223" spans="10:10" ht="27" customHeight="1" x14ac:dyDescent="0.45">
      <c r="J223" s="72"/>
    </row>
    <row r="224" spans="10:10" ht="27" customHeight="1" x14ac:dyDescent="0.45">
      <c r="J224" s="72"/>
    </row>
    <row r="225" spans="10:10" ht="27" customHeight="1" x14ac:dyDescent="0.45">
      <c r="J225" s="72"/>
    </row>
    <row r="226" spans="10:10" ht="27" customHeight="1" x14ac:dyDescent="0.45">
      <c r="J226" s="72"/>
    </row>
    <row r="227" spans="10:10" ht="27" customHeight="1" x14ac:dyDescent="0.45">
      <c r="J227" s="72"/>
    </row>
    <row r="228" spans="10:10" ht="27" customHeight="1" x14ac:dyDescent="0.45">
      <c r="J228" s="72"/>
    </row>
    <row r="229" spans="10:10" ht="27" customHeight="1" x14ac:dyDescent="0.45">
      <c r="J229" s="72"/>
    </row>
    <row r="230" spans="10:10" ht="27" customHeight="1" x14ac:dyDescent="0.45">
      <c r="J230" s="72"/>
    </row>
    <row r="231" spans="10:10" ht="27" customHeight="1" x14ac:dyDescent="0.45">
      <c r="J231" s="72"/>
    </row>
    <row r="232" spans="10:10" ht="27" customHeight="1" x14ac:dyDescent="0.45">
      <c r="J232" s="72"/>
    </row>
    <row r="233" spans="10:10" ht="27" customHeight="1" x14ac:dyDescent="0.45">
      <c r="J233" s="72"/>
    </row>
    <row r="234" spans="10:10" ht="27" customHeight="1" x14ac:dyDescent="0.45">
      <c r="J234" s="72"/>
    </row>
    <row r="235" spans="10:10" ht="27" customHeight="1" x14ac:dyDescent="0.45">
      <c r="J235" s="72"/>
    </row>
    <row r="236" spans="10:10" ht="27" customHeight="1" x14ac:dyDescent="0.45">
      <c r="J236" s="72"/>
    </row>
    <row r="237" spans="10:10" ht="27" customHeight="1" x14ac:dyDescent="0.45">
      <c r="J237" s="72"/>
    </row>
    <row r="238" spans="10:10" ht="27" customHeight="1" x14ac:dyDescent="0.45">
      <c r="J238" s="72"/>
    </row>
    <row r="239" spans="10:10" ht="27" customHeight="1" x14ac:dyDescent="0.45">
      <c r="J239" s="72"/>
    </row>
    <row r="240" spans="10:10" ht="27" customHeight="1" x14ac:dyDescent="0.45">
      <c r="J240" s="72"/>
    </row>
    <row r="241" spans="10:10" ht="27" customHeight="1" x14ac:dyDescent="0.45">
      <c r="J241" s="72"/>
    </row>
    <row r="242" spans="10:10" ht="27" customHeight="1" x14ac:dyDescent="0.45">
      <c r="J242" s="72"/>
    </row>
    <row r="243" spans="10:10" ht="27" customHeight="1" x14ac:dyDescent="0.45">
      <c r="J243" s="72"/>
    </row>
    <row r="244" spans="10:10" ht="27" customHeight="1" x14ac:dyDescent="0.45">
      <c r="J244" s="72"/>
    </row>
    <row r="245" spans="10:10" ht="27" customHeight="1" x14ac:dyDescent="0.45">
      <c r="J245" s="72"/>
    </row>
    <row r="246" spans="10:10" ht="27" customHeight="1" x14ac:dyDescent="0.45">
      <c r="J246" s="72"/>
    </row>
    <row r="247" spans="10:10" ht="27" customHeight="1" x14ac:dyDescent="0.45">
      <c r="J247" s="72"/>
    </row>
    <row r="248" spans="10:10" ht="27" customHeight="1" x14ac:dyDescent="0.45">
      <c r="J248" s="72"/>
    </row>
    <row r="249" spans="10:10" ht="27" customHeight="1" x14ac:dyDescent="0.45">
      <c r="J249" s="72"/>
    </row>
    <row r="250" spans="10:10" ht="27" customHeight="1" x14ac:dyDescent="0.45">
      <c r="J250" s="72"/>
    </row>
    <row r="251" spans="10:10" ht="27" customHeight="1" x14ac:dyDescent="0.45">
      <c r="J251" s="72"/>
    </row>
    <row r="252" spans="10:10" ht="27" customHeight="1" x14ac:dyDescent="0.45">
      <c r="J252" s="72"/>
    </row>
    <row r="253" spans="10:10" ht="27" customHeight="1" x14ac:dyDescent="0.45">
      <c r="J253" s="72"/>
    </row>
    <row r="254" spans="10:10" ht="27" customHeight="1" x14ac:dyDescent="0.45">
      <c r="J254" s="72"/>
    </row>
    <row r="255" spans="10:10" ht="27" customHeight="1" x14ac:dyDescent="0.45">
      <c r="J255" s="72"/>
    </row>
    <row r="256" spans="10:10" ht="27" customHeight="1" x14ac:dyDescent="0.45">
      <c r="J256" s="72"/>
    </row>
    <row r="257" spans="10:10" ht="27" customHeight="1" x14ac:dyDescent="0.45">
      <c r="J257" s="72"/>
    </row>
    <row r="258" spans="10:10" ht="27" customHeight="1" x14ac:dyDescent="0.45">
      <c r="J258" s="72"/>
    </row>
    <row r="259" spans="10:10" ht="27" customHeight="1" x14ac:dyDescent="0.45">
      <c r="J259" s="72"/>
    </row>
    <row r="260" spans="10:10" ht="27" customHeight="1" x14ac:dyDescent="0.45">
      <c r="J260" s="72"/>
    </row>
    <row r="261" spans="10:10" ht="27" customHeight="1" x14ac:dyDescent="0.45">
      <c r="J261" s="72"/>
    </row>
    <row r="262" spans="10:10" ht="27" customHeight="1" x14ac:dyDescent="0.45">
      <c r="J262" s="72"/>
    </row>
    <row r="263" spans="10:10" ht="27" customHeight="1" x14ac:dyDescent="0.45">
      <c r="J263" s="72"/>
    </row>
    <row r="264" spans="10:10" ht="27" customHeight="1" x14ac:dyDescent="0.45">
      <c r="J264" s="72"/>
    </row>
    <row r="265" spans="10:10" ht="27" customHeight="1" x14ac:dyDescent="0.45">
      <c r="J265" s="72"/>
    </row>
    <row r="266" spans="10:10" ht="27" customHeight="1" x14ac:dyDescent="0.45">
      <c r="J266" s="72"/>
    </row>
    <row r="267" spans="10:10" ht="27" customHeight="1" x14ac:dyDescent="0.45">
      <c r="J267" s="72"/>
    </row>
    <row r="268" spans="10:10" ht="27" customHeight="1" x14ac:dyDescent="0.45">
      <c r="J268" s="72"/>
    </row>
    <row r="269" spans="10:10" ht="27" customHeight="1" x14ac:dyDescent="0.45">
      <c r="J269" s="72"/>
    </row>
    <row r="270" spans="10:10" ht="27" customHeight="1" x14ac:dyDescent="0.45">
      <c r="J270" s="72"/>
    </row>
    <row r="271" spans="10:10" ht="27" customHeight="1" x14ac:dyDescent="0.45">
      <c r="J271" s="72"/>
    </row>
    <row r="272" spans="10:10" ht="27" customHeight="1" x14ac:dyDescent="0.45">
      <c r="J272" s="72"/>
    </row>
    <row r="273" spans="10:10" ht="27" customHeight="1" x14ac:dyDescent="0.45">
      <c r="J273" s="72"/>
    </row>
    <row r="274" spans="10:10" ht="27" customHeight="1" x14ac:dyDescent="0.45">
      <c r="J274" s="72"/>
    </row>
    <row r="275" spans="10:10" ht="27" customHeight="1" x14ac:dyDescent="0.45">
      <c r="J275" s="72"/>
    </row>
    <row r="276" spans="10:10" ht="27" customHeight="1" x14ac:dyDescent="0.45">
      <c r="J276" s="72"/>
    </row>
    <row r="277" spans="10:10" ht="27" customHeight="1" x14ac:dyDescent="0.45">
      <c r="J277" s="72"/>
    </row>
    <row r="278" spans="10:10" ht="27" customHeight="1" x14ac:dyDescent="0.45">
      <c r="J278" s="72"/>
    </row>
    <row r="279" spans="10:10" ht="27" customHeight="1" x14ac:dyDescent="0.45">
      <c r="J279" s="72"/>
    </row>
    <row r="280" spans="10:10" ht="27" customHeight="1" x14ac:dyDescent="0.45">
      <c r="J280" s="72"/>
    </row>
    <row r="281" spans="10:10" ht="27" customHeight="1" x14ac:dyDescent="0.45">
      <c r="J281" s="72"/>
    </row>
    <row r="282" spans="10:10" ht="27" customHeight="1" x14ac:dyDescent="0.45">
      <c r="J282" s="72"/>
    </row>
    <row r="283" spans="10:10" ht="27" customHeight="1" x14ac:dyDescent="0.45">
      <c r="J283" s="72"/>
    </row>
    <row r="284" spans="10:10" ht="27" customHeight="1" x14ac:dyDescent="0.45">
      <c r="J284" s="72"/>
    </row>
    <row r="285" spans="10:10" ht="27" customHeight="1" x14ac:dyDescent="0.45">
      <c r="J285" s="72"/>
    </row>
    <row r="286" spans="10:10" ht="27" customHeight="1" x14ac:dyDescent="0.45">
      <c r="J286" s="72"/>
    </row>
    <row r="287" spans="10:10" ht="27" customHeight="1" x14ac:dyDescent="0.45">
      <c r="J287" s="72"/>
    </row>
    <row r="288" spans="10:10" ht="27" customHeight="1" x14ac:dyDescent="0.45">
      <c r="J288" s="72"/>
    </row>
    <row r="289" spans="10:10" ht="27" customHeight="1" x14ac:dyDescent="0.45">
      <c r="J289" s="72"/>
    </row>
    <row r="290" spans="10:10" ht="27" customHeight="1" x14ac:dyDescent="0.45">
      <c r="J290" s="72"/>
    </row>
    <row r="291" spans="10:10" ht="27" customHeight="1" x14ac:dyDescent="0.45">
      <c r="J291" s="72"/>
    </row>
    <row r="292" spans="10:10" ht="27" customHeight="1" x14ac:dyDescent="0.45">
      <c r="J292" s="72"/>
    </row>
    <row r="293" spans="10:10" ht="27" customHeight="1" x14ac:dyDescent="0.45">
      <c r="J293" s="72"/>
    </row>
    <row r="294" spans="10:10" ht="27" customHeight="1" x14ac:dyDescent="0.45">
      <c r="J294" s="72"/>
    </row>
    <row r="295" spans="10:10" ht="27" customHeight="1" x14ac:dyDescent="0.45">
      <c r="J295" s="72"/>
    </row>
    <row r="296" spans="10:10" ht="27" customHeight="1" x14ac:dyDescent="0.45">
      <c r="J296" s="72"/>
    </row>
    <row r="297" spans="10:10" ht="27" customHeight="1" x14ac:dyDescent="0.45">
      <c r="J297" s="72"/>
    </row>
    <row r="298" spans="10:10" ht="27" customHeight="1" x14ac:dyDescent="0.45">
      <c r="J298" s="72"/>
    </row>
    <row r="299" spans="10:10" ht="27" customHeight="1" x14ac:dyDescent="0.45">
      <c r="J299" s="72"/>
    </row>
    <row r="300" spans="10:10" ht="27" customHeight="1" x14ac:dyDescent="0.45">
      <c r="J300" s="72"/>
    </row>
    <row r="301" spans="10:10" ht="27" customHeight="1" x14ac:dyDescent="0.45">
      <c r="J301" s="72"/>
    </row>
    <row r="302" spans="10:10" ht="27" customHeight="1" x14ac:dyDescent="0.45">
      <c r="J302" s="72"/>
    </row>
    <row r="303" spans="10:10" ht="27" customHeight="1" x14ac:dyDescent="0.45">
      <c r="J303" s="72"/>
    </row>
    <row r="304" spans="10:10" ht="27" customHeight="1" x14ac:dyDescent="0.45">
      <c r="J304" s="72"/>
    </row>
    <row r="305" spans="10:10" ht="27" customHeight="1" x14ac:dyDescent="0.45">
      <c r="J305" s="72"/>
    </row>
    <row r="306" spans="10:10" ht="27" customHeight="1" x14ac:dyDescent="0.45">
      <c r="J306" s="72"/>
    </row>
    <row r="307" spans="10:10" ht="27" customHeight="1" x14ac:dyDescent="0.45">
      <c r="J307" s="72"/>
    </row>
    <row r="308" spans="10:10" ht="27" customHeight="1" x14ac:dyDescent="0.45">
      <c r="J308" s="72"/>
    </row>
    <row r="309" spans="10:10" ht="27" customHeight="1" x14ac:dyDescent="0.45">
      <c r="J309" s="72"/>
    </row>
    <row r="310" spans="10:10" ht="27" customHeight="1" x14ac:dyDescent="0.45">
      <c r="J310" s="72"/>
    </row>
    <row r="311" spans="10:10" ht="27" customHeight="1" x14ac:dyDescent="0.45">
      <c r="J311" s="72"/>
    </row>
    <row r="312" spans="10:10" ht="27" customHeight="1" x14ac:dyDescent="0.45">
      <c r="J312" s="72"/>
    </row>
    <row r="313" spans="10:10" ht="27" customHeight="1" x14ac:dyDescent="0.45">
      <c r="J313" s="72"/>
    </row>
    <row r="314" spans="10:10" ht="27" customHeight="1" x14ac:dyDescent="0.45">
      <c r="J314" s="72"/>
    </row>
    <row r="315" spans="10:10" ht="27" customHeight="1" x14ac:dyDescent="0.45">
      <c r="J315" s="72"/>
    </row>
    <row r="316" spans="10:10" ht="27" customHeight="1" x14ac:dyDescent="0.45">
      <c r="J316" s="72"/>
    </row>
    <row r="317" spans="10:10" ht="27" customHeight="1" x14ac:dyDescent="0.45">
      <c r="J317" s="72"/>
    </row>
    <row r="318" spans="10:10" ht="27" customHeight="1" x14ac:dyDescent="0.45">
      <c r="J318" s="72"/>
    </row>
    <row r="319" spans="10:10" ht="27" customHeight="1" x14ac:dyDescent="0.45">
      <c r="J319" s="72"/>
    </row>
    <row r="320" spans="10:10" ht="27" customHeight="1" x14ac:dyDescent="0.45">
      <c r="J320" s="72"/>
    </row>
    <row r="321" spans="10:10" ht="27" customHeight="1" x14ac:dyDescent="0.45">
      <c r="J321" s="72"/>
    </row>
    <row r="322" spans="10:10" ht="27" customHeight="1" x14ac:dyDescent="0.45">
      <c r="J322" s="72"/>
    </row>
    <row r="323" spans="10:10" ht="27" customHeight="1" x14ac:dyDescent="0.45">
      <c r="J323" s="72"/>
    </row>
    <row r="324" spans="10:10" ht="27" customHeight="1" x14ac:dyDescent="0.45">
      <c r="J324" s="72"/>
    </row>
    <row r="325" spans="10:10" ht="27" customHeight="1" x14ac:dyDescent="0.45">
      <c r="J325" s="72"/>
    </row>
    <row r="326" spans="10:10" ht="27" customHeight="1" x14ac:dyDescent="0.45">
      <c r="J326" s="72"/>
    </row>
    <row r="327" spans="10:10" ht="27" customHeight="1" x14ac:dyDescent="0.45">
      <c r="J327" s="72"/>
    </row>
    <row r="328" spans="10:10" ht="27" customHeight="1" x14ac:dyDescent="0.45">
      <c r="J328" s="72"/>
    </row>
    <row r="329" spans="10:10" ht="27" customHeight="1" x14ac:dyDescent="0.45">
      <c r="J329" s="72"/>
    </row>
    <row r="330" spans="10:10" ht="27" customHeight="1" x14ac:dyDescent="0.45">
      <c r="J330" s="72"/>
    </row>
    <row r="331" spans="10:10" ht="27" customHeight="1" x14ac:dyDescent="0.45">
      <c r="J331" s="72"/>
    </row>
    <row r="332" spans="10:10" ht="27" customHeight="1" x14ac:dyDescent="0.45">
      <c r="J332" s="72"/>
    </row>
    <row r="333" spans="10:10" ht="27" customHeight="1" x14ac:dyDescent="0.45">
      <c r="J333" s="72"/>
    </row>
    <row r="334" spans="10:10" ht="27" customHeight="1" x14ac:dyDescent="0.45">
      <c r="J334" s="72"/>
    </row>
    <row r="335" spans="10:10" ht="27" customHeight="1" x14ac:dyDescent="0.45">
      <c r="J335" s="72"/>
    </row>
    <row r="336" spans="10:10" ht="27" customHeight="1" x14ac:dyDescent="0.45">
      <c r="J336" s="72"/>
    </row>
    <row r="337" spans="10:10" ht="27" customHeight="1" x14ac:dyDescent="0.45">
      <c r="J337" s="72"/>
    </row>
    <row r="338" spans="10:10" ht="27" customHeight="1" x14ac:dyDescent="0.45">
      <c r="J338" s="72"/>
    </row>
    <row r="339" spans="10:10" ht="27" customHeight="1" x14ac:dyDescent="0.45">
      <c r="J339" s="72"/>
    </row>
    <row r="340" spans="10:10" ht="27" customHeight="1" x14ac:dyDescent="0.45">
      <c r="J340" s="72"/>
    </row>
    <row r="341" spans="10:10" ht="27" customHeight="1" x14ac:dyDescent="0.45">
      <c r="J341" s="72"/>
    </row>
    <row r="342" spans="10:10" ht="27" customHeight="1" x14ac:dyDescent="0.45">
      <c r="J342" s="72"/>
    </row>
    <row r="343" spans="10:10" ht="27" customHeight="1" x14ac:dyDescent="0.45">
      <c r="J343" s="72"/>
    </row>
    <row r="344" spans="10:10" ht="27" customHeight="1" x14ac:dyDescent="0.45">
      <c r="J344" s="72"/>
    </row>
    <row r="345" spans="10:10" ht="27" customHeight="1" x14ac:dyDescent="0.45">
      <c r="J345" s="72"/>
    </row>
    <row r="346" spans="10:10" ht="27" customHeight="1" x14ac:dyDescent="0.45">
      <c r="J346" s="72"/>
    </row>
    <row r="347" spans="10:10" ht="27" customHeight="1" x14ac:dyDescent="0.45">
      <c r="J347" s="72"/>
    </row>
    <row r="348" spans="10:10" ht="27" customHeight="1" x14ac:dyDescent="0.45">
      <c r="J348" s="72"/>
    </row>
    <row r="349" spans="10:10" ht="27" customHeight="1" x14ac:dyDescent="0.45">
      <c r="J349" s="72"/>
    </row>
    <row r="350" spans="10:10" ht="27" customHeight="1" x14ac:dyDescent="0.45">
      <c r="J350" s="72"/>
    </row>
    <row r="351" spans="10:10" ht="27" customHeight="1" x14ac:dyDescent="0.45">
      <c r="J351" s="72"/>
    </row>
    <row r="352" spans="10:10" ht="27" customHeight="1" x14ac:dyDescent="0.45">
      <c r="J352" s="72"/>
    </row>
    <row r="353" spans="10:10" ht="27" customHeight="1" x14ac:dyDescent="0.45">
      <c r="J353" s="72"/>
    </row>
    <row r="354" spans="10:10" ht="27" customHeight="1" x14ac:dyDescent="0.45">
      <c r="J354" s="72"/>
    </row>
    <row r="355" spans="10:10" ht="27" customHeight="1" x14ac:dyDescent="0.45">
      <c r="J355" s="72"/>
    </row>
    <row r="356" spans="10:10" ht="27" customHeight="1" x14ac:dyDescent="0.45">
      <c r="J356" s="72"/>
    </row>
    <row r="357" spans="10:10" ht="27" customHeight="1" x14ac:dyDescent="0.45">
      <c r="J357" s="72"/>
    </row>
    <row r="358" spans="10:10" ht="27" customHeight="1" x14ac:dyDescent="0.45">
      <c r="J358" s="72"/>
    </row>
    <row r="359" spans="10:10" ht="27" customHeight="1" x14ac:dyDescent="0.45">
      <c r="J359" s="72"/>
    </row>
    <row r="360" spans="10:10" ht="27" customHeight="1" x14ac:dyDescent="0.45">
      <c r="J360" s="72"/>
    </row>
    <row r="361" spans="10:10" ht="27" customHeight="1" x14ac:dyDescent="0.45">
      <c r="J361" s="72"/>
    </row>
    <row r="362" spans="10:10" ht="27" customHeight="1" x14ac:dyDescent="0.45">
      <c r="J362" s="72"/>
    </row>
    <row r="363" spans="10:10" ht="27" customHeight="1" x14ac:dyDescent="0.45">
      <c r="J363" s="72"/>
    </row>
    <row r="364" spans="10:10" ht="27" customHeight="1" x14ac:dyDescent="0.45">
      <c r="J364" s="72"/>
    </row>
    <row r="365" spans="10:10" ht="27" customHeight="1" x14ac:dyDescent="0.45">
      <c r="J365" s="72"/>
    </row>
    <row r="366" spans="10:10" ht="24.6" customHeight="1" x14ac:dyDescent="0.45">
      <c r="J366" s="72"/>
    </row>
    <row r="367" spans="10:10" ht="24.6" customHeight="1" x14ac:dyDescent="0.45">
      <c r="J367" s="72"/>
    </row>
    <row r="368" spans="10:10" ht="24.6" customHeight="1" x14ac:dyDescent="0.45">
      <c r="J368" s="72"/>
    </row>
    <row r="369" spans="10:10" ht="24.6" customHeight="1" x14ac:dyDescent="0.45">
      <c r="J369" s="72"/>
    </row>
    <row r="370" spans="10:10" ht="24.6" customHeight="1" x14ac:dyDescent="0.45">
      <c r="J370" s="72"/>
    </row>
    <row r="371" spans="10:10" ht="24.6" customHeight="1" x14ac:dyDescent="0.45">
      <c r="J371" s="72"/>
    </row>
    <row r="372" spans="10:10" ht="24.6" customHeight="1" x14ac:dyDescent="0.45">
      <c r="J372" s="72"/>
    </row>
    <row r="373" spans="10:10" ht="24.6" customHeight="1" x14ac:dyDescent="0.45">
      <c r="J373" s="72"/>
    </row>
    <row r="374" spans="10:10" ht="24.6" customHeight="1" x14ac:dyDescent="0.45">
      <c r="J374" s="72"/>
    </row>
    <row r="375" spans="10:10" ht="24.6" customHeight="1" x14ac:dyDescent="0.45">
      <c r="J375" s="72"/>
    </row>
    <row r="376" spans="10:10" ht="24.6" customHeight="1" x14ac:dyDescent="0.45">
      <c r="J376" s="72"/>
    </row>
    <row r="377" spans="10:10" ht="24.6" customHeight="1" x14ac:dyDescent="0.45">
      <c r="J377" s="72"/>
    </row>
    <row r="378" spans="10:10" ht="24.6" customHeight="1" x14ac:dyDescent="0.45">
      <c r="J378" s="72"/>
    </row>
    <row r="379" spans="10:10" ht="24.6" customHeight="1" x14ac:dyDescent="0.45">
      <c r="J379" s="72"/>
    </row>
    <row r="380" spans="10:10" ht="24.6" customHeight="1" x14ac:dyDescent="0.45">
      <c r="J380" s="72"/>
    </row>
    <row r="381" spans="10:10" ht="24.6" customHeight="1" x14ac:dyDescent="0.45">
      <c r="J381" s="72"/>
    </row>
    <row r="382" spans="10:10" ht="24.6" customHeight="1" x14ac:dyDescent="0.45">
      <c r="J382" s="72"/>
    </row>
    <row r="383" spans="10:10" ht="24.6" customHeight="1" x14ac:dyDescent="0.45">
      <c r="J383" s="72"/>
    </row>
    <row r="384" spans="10:10" ht="24.6" customHeight="1" x14ac:dyDescent="0.45">
      <c r="J384" s="72"/>
    </row>
    <row r="385" spans="10:10" ht="24.6" customHeight="1" x14ac:dyDescent="0.45">
      <c r="J385" s="72"/>
    </row>
    <row r="386" spans="10:10" ht="24.6" customHeight="1" x14ac:dyDescent="0.45">
      <c r="J386" s="72"/>
    </row>
    <row r="387" spans="10:10" ht="24.6" customHeight="1" x14ac:dyDescent="0.45">
      <c r="J387" s="72"/>
    </row>
    <row r="388" spans="10:10" ht="24.6" customHeight="1" x14ac:dyDescent="0.45">
      <c r="J388" s="72"/>
    </row>
    <row r="389" spans="10:10" ht="24.6" customHeight="1" x14ac:dyDescent="0.45">
      <c r="J389" s="72"/>
    </row>
    <row r="390" spans="10:10" ht="24.6" customHeight="1" x14ac:dyDescent="0.45">
      <c r="J390" s="72"/>
    </row>
    <row r="391" spans="10:10" ht="24.6" customHeight="1" x14ac:dyDescent="0.45">
      <c r="J391" s="72"/>
    </row>
    <row r="392" spans="10:10" ht="24.6" customHeight="1" x14ac:dyDescent="0.45">
      <c r="J392" s="72"/>
    </row>
    <row r="393" spans="10:10" ht="24.6" customHeight="1" x14ac:dyDescent="0.45">
      <c r="J393" s="72"/>
    </row>
    <row r="394" spans="10:10" ht="24.6" customHeight="1" x14ac:dyDescent="0.45">
      <c r="J394" s="72"/>
    </row>
    <row r="395" spans="10:10" ht="24.6" customHeight="1" x14ac:dyDescent="0.45">
      <c r="J395" s="72"/>
    </row>
    <row r="396" spans="10:10" ht="24.6" customHeight="1" x14ac:dyDescent="0.45">
      <c r="J396" s="72"/>
    </row>
    <row r="397" spans="10:10" ht="24.6" customHeight="1" x14ac:dyDescent="0.45">
      <c r="J397" s="72"/>
    </row>
    <row r="398" spans="10:10" ht="24.6" customHeight="1" x14ac:dyDescent="0.45">
      <c r="J398" s="72"/>
    </row>
    <row r="399" spans="10:10" ht="24.6" customHeight="1" x14ac:dyDescent="0.45">
      <c r="J399" s="72"/>
    </row>
    <row r="400" spans="10:10" ht="27" customHeight="1" x14ac:dyDescent="0.45">
      <c r="J400" s="72"/>
    </row>
    <row r="401" spans="10:10" ht="27" customHeight="1" x14ac:dyDescent="0.45">
      <c r="J401" s="72"/>
    </row>
    <row r="402" spans="10:10" ht="27" customHeight="1" x14ac:dyDescent="0.45">
      <c r="J402" s="72"/>
    </row>
    <row r="403" spans="10:10" ht="27" customHeight="1" x14ac:dyDescent="0.45">
      <c r="J403" s="72"/>
    </row>
    <row r="404" spans="10:10" ht="27" customHeight="1" x14ac:dyDescent="0.45">
      <c r="J404" s="72"/>
    </row>
    <row r="405" spans="10:10" ht="27" customHeight="1" x14ac:dyDescent="0.45">
      <c r="J405" s="72"/>
    </row>
    <row r="406" spans="10:10" ht="27" customHeight="1" x14ac:dyDescent="0.45">
      <c r="J406" s="72"/>
    </row>
    <row r="407" spans="10:10" ht="27" customHeight="1" x14ac:dyDescent="0.45">
      <c r="J407" s="72"/>
    </row>
    <row r="408" spans="10:10" ht="27" customHeight="1" x14ac:dyDescent="0.45">
      <c r="J408" s="72"/>
    </row>
    <row r="409" spans="10:10" ht="27" customHeight="1" x14ac:dyDescent="0.45">
      <c r="J409" s="72"/>
    </row>
    <row r="410" spans="10:10" ht="27" customHeight="1" x14ac:dyDescent="0.45">
      <c r="J410" s="72"/>
    </row>
    <row r="411" spans="10:10" ht="27" customHeight="1" x14ac:dyDescent="0.45">
      <c r="J411" s="72"/>
    </row>
    <row r="412" spans="10:10" ht="27" customHeight="1" x14ac:dyDescent="0.45">
      <c r="J412" s="72"/>
    </row>
    <row r="413" spans="10:10" ht="27" customHeight="1" x14ac:dyDescent="0.45">
      <c r="J413" s="72"/>
    </row>
    <row r="414" spans="10:10" ht="27" customHeight="1" x14ac:dyDescent="0.45">
      <c r="J414" s="72"/>
    </row>
    <row r="415" spans="10:10" ht="27" customHeight="1" x14ac:dyDescent="0.45">
      <c r="J415" s="72"/>
    </row>
    <row r="416" spans="10:10" ht="27" customHeight="1" x14ac:dyDescent="0.45">
      <c r="J416" s="72"/>
    </row>
    <row r="417" spans="10:10" ht="27" customHeight="1" x14ac:dyDescent="0.45">
      <c r="J417" s="72"/>
    </row>
    <row r="418" spans="10:10" ht="27" customHeight="1" x14ac:dyDescent="0.45">
      <c r="J418" s="72"/>
    </row>
    <row r="419" spans="10:10" ht="27" customHeight="1" x14ac:dyDescent="0.45">
      <c r="J419" s="72"/>
    </row>
    <row r="420" spans="10:10" ht="27" customHeight="1" x14ac:dyDescent="0.45">
      <c r="J420" s="72"/>
    </row>
    <row r="421" spans="10:10" ht="27" customHeight="1" x14ac:dyDescent="0.45">
      <c r="J421" s="72"/>
    </row>
    <row r="422" spans="10:10" ht="27" customHeight="1" x14ac:dyDescent="0.45">
      <c r="J422" s="72"/>
    </row>
    <row r="423" spans="10:10" ht="27" customHeight="1" x14ac:dyDescent="0.45">
      <c r="J423" s="72"/>
    </row>
    <row r="424" spans="10:10" ht="27" customHeight="1" x14ac:dyDescent="0.45">
      <c r="J424" s="72"/>
    </row>
    <row r="425" spans="10:10" ht="27" customHeight="1" x14ac:dyDescent="0.45">
      <c r="J425" s="72"/>
    </row>
    <row r="426" spans="10:10" ht="27" customHeight="1" x14ac:dyDescent="0.45">
      <c r="J426" s="72"/>
    </row>
    <row r="427" spans="10:10" ht="27" customHeight="1" x14ac:dyDescent="0.45">
      <c r="J427" s="72"/>
    </row>
    <row r="428" spans="10:10" ht="27" customHeight="1" x14ac:dyDescent="0.45">
      <c r="J428" s="72"/>
    </row>
    <row r="429" spans="10:10" ht="27" customHeight="1" x14ac:dyDescent="0.45">
      <c r="J429" s="72"/>
    </row>
    <row r="430" spans="10:10" ht="27" customHeight="1" x14ac:dyDescent="0.45">
      <c r="J430" s="72"/>
    </row>
    <row r="431" spans="10:10" ht="24.95" customHeight="1" x14ac:dyDescent="0.45">
      <c r="J431" s="72"/>
    </row>
    <row r="432" spans="10:10" ht="24.95" customHeight="1" x14ac:dyDescent="0.45">
      <c r="J432" s="72"/>
    </row>
    <row r="433" spans="10:10" ht="24.95" customHeight="1" x14ac:dyDescent="0.45">
      <c r="J433" s="72"/>
    </row>
    <row r="434" spans="10:10" ht="24.95" customHeight="1" x14ac:dyDescent="0.45">
      <c r="J434" s="72"/>
    </row>
    <row r="435" spans="10:10" ht="24.95" customHeight="1" x14ac:dyDescent="0.45">
      <c r="J435" s="72"/>
    </row>
    <row r="436" spans="10:10" ht="24.95" customHeight="1" x14ac:dyDescent="0.45">
      <c r="J436" s="72"/>
    </row>
    <row r="437" spans="10:10" ht="24.95" customHeight="1" x14ac:dyDescent="0.45">
      <c r="J437" s="72"/>
    </row>
    <row r="438" spans="10:10" ht="24.95" customHeight="1" x14ac:dyDescent="0.45">
      <c r="J438" s="72"/>
    </row>
    <row r="439" spans="10:10" ht="24.95" customHeight="1" x14ac:dyDescent="0.45">
      <c r="J439" s="72"/>
    </row>
    <row r="440" spans="10:10" ht="24.95" customHeight="1" x14ac:dyDescent="0.45">
      <c r="J440" s="72"/>
    </row>
    <row r="441" spans="10:10" ht="24.95" customHeight="1" x14ac:dyDescent="0.45">
      <c r="J441" s="72"/>
    </row>
    <row r="442" spans="10:10" ht="24.95" customHeight="1" x14ac:dyDescent="0.45">
      <c r="J442" s="72"/>
    </row>
    <row r="443" spans="10:10" ht="24.95" customHeight="1" x14ac:dyDescent="0.45">
      <c r="J443" s="72"/>
    </row>
    <row r="444" spans="10:10" ht="24.95" customHeight="1" x14ac:dyDescent="0.45">
      <c r="J444" s="72"/>
    </row>
    <row r="445" spans="10:10" ht="24.95" customHeight="1" x14ac:dyDescent="0.45">
      <c r="J445" s="72"/>
    </row>
    <row r="446" spans="10:10" ht="24.95" customHeight="1" x14ac:dyDescent="0.45">
      <c r="J446" s="72"/>
    </row>
    <row r="447" spans="10:10" ht="24.95" customHeight="1" x14ac:dyDescent="0.45">
      <c r="J447" s="72"/>
    </row>
    <row r="448" spans="10:10" ht="24.95" customHeight="1" x14ac:dyDescent="0.45">
      <c r="J448" s="72"/>
    </row>
    <row r="449" spans="10:10" ht="24.95" customHeight="1" x14ac:dyDescent="0.45">
      <c r="J449" s="72"/>
    </row>
    <row r="450" spans="10:10" ht="24.95" customHeight="1" x14ac:dyDescent="0.45">
      <c r="J450" s="72"/>
    </row>
    <row r="451" spans="10:10" ht="24.95" customHeight="1" x14ac:dyDescent="0.45">
      <c r="J451" s="72"/>
    </row>
    <row r="452" spans="10:10" ht="24.95" customHeight="1" x14ac:dyDescent="0.45">
      <c r="J452" s="72"/>
    </row>
    <row r="453" spans="10:10" ht="24.95" customHeight="1" x14ac:dyDescent="0.45">
      <c r="J453" s="72"/>
    </row>
    <row r="454" spans="10:10" ht="24.95" customHeight="1" x14ac:dyDescent="0.45">
      <c r="J454" s="72"/>
    </row>
    <row r="455" spans="10:10" ht="24.95" customHeight="1" x14ac:dyDescent="0.45">
      <c r="J455" s="72"/>
    </row>
    <row r="456" spans="10:10" ht="24.95" customHeight="1" x14ac:dyDescent="0.45">
      <c r="J456" s="72"/>
    </row>
    <row r="457" spans="10:10" ht="24.95" customHeight="1" x14ac:dyDescent="0.45">
      <c r="J457" s="72"/>
    </row>
    <row r="458" spans="10:10" ht="24.95" customHeight="1" x14ac:dyDescent="0.45">
      <c r="J458" s="72"/>
    </row>
    <row r="459" spans="10:10" ht="24.95" customHeight="1" x14ac:dyDescent="0.45">
      <c r="J459" s="72"/>
    </row>
    <row r="460" spans="10:10" ht="24.95" customHeight="1" x14ac:dyDescent="0.45">
      <c r="J460" s="72"/>
    </row>
    <row r="461" spans="10:10" ht="24.95" customHeight="1" x14ac:dyDescent="0.45">
      <c r="J461" s="72"/>
    </row>
    <row r="462" spans="10:10" ht="24.95" customHeight="1" x14ac:dyDescent="0.45">
      <c r="J462" s="72"/>
    </row>
    <row r="463" spans="10:10" ht="24.95" customHeight="1" x14ac:dyDescent="0.45">
      <c r="J463" s="72"/>
    </row>
    <row r="464" spans="10:10" ht="24.95" customHeight="1" x14ac:dyDescent="0.45">
      <c r="J464" s="72"/>
    </row>
    <row r="465" spans="10:10" ht="30" customHeight="1" x14ac:dyDescent="0.45">
      <c r="J465" s="72"/>
    </row>
    <row r="466" spans="10:10" ht="30" customHeight="1" x14ac:dyDescent="0.45">
      <c r="J466" s="72"/>
    </row>
    <row r="467" spans="10:10" ht="30" customHeight="1" x14ac:dyDescent="0.45">
      <c r="J467" s="72"/>
    </row>
    <row r="468" spans="10:10" ht="30" customHeight="1" x14ac:dyDescent="0.45">
      <c r="J468" s="72"/>
    </row>
    <row r="469" spans="10:10" ht="30" customHeight="1" x14ac:dyDescent="0.45">
      <c r="J469" s="72"/>
    </row>
    <row r="470" spans="10:10" ht="30" customHeight="1" x14ac:dyDescent="0.45">
      <c r="J470" s="72"/>
    </row>
    <row r="471" spans="10:10" ht="30" customHeight="1" x14ac:dyDescent="0.45">
      <c r="J471" s="72"/>
    </row>
    <row r="472" spans="10:10" ht="30" customHeight="1" x14ac:dyDescent="0.45">
      <c r="J472" s="72"/>
    </row>
    <row r="473" spans="10:10" ht="30" customHeight="1" x14ac:dyDescent="0.45">
      <c r="J473" s="72"/>
    </row>
    <row r="474" spans="10:10" ht="30" customHeight="1" x14ac:dyDescent="0.45">
      <c r="J474" s="72"/>
    </row>
    <row r="475" spans="10:10" ht="30" customHeight="1" x14ac:dyDescent="0.45">
      <c r="J475" s="72"/>
    </row>
    <row r="476" spans="10:10" ht="30" customHeight="1" x14ac:dyDescent="0.45">
      <c r="J476" s="72"/>
    </row>
    <row r="477" spans="10:10" ht="30" customHeight="1" x14ac:dyDescent="0.45">
      <c r="J477" s="72"/>
    </row>
    <row r="478" spans="10:10" ht="30" customHeight="1" x14ac:dyDescent="0.45">
      <c r="J478" s="72"/>
    </row>
    <row r="479" spans="10:10" ht="30" customHeight="1" x14ac:dyDescent="0.45">
      <c r="J479" s="72"/>
    </row>
    <row r="480" spans="10:10" ht="30" customHeight="1" x14ac:dyDescent="0.45">
      <c r="J480" s="72"/>
    </row>
    <row r="481" spans="10:10" ht="30" customHeight="1" x14ac:dyDescent="0.45">
      <c r="J481" s="72"/>
    </row>
    <row r="482" spans="10:10" ht="30" customHeight="1" x14ac:dyDescent="0.45">
      <c r="J482" s="72"/>
    </row>
    <row r="483" spans="10:10" ht="30" customHeight="1" x14ac:dyDescent="0.45">
      <c r="J483" s="72"/>
    </row>
    <row r="484" spans="10:10" ht="30" customHeight="1" x14ac:dyDescent="0.45">
      <c r="J484" s="72"/>
    </row>
    <row r="485" spans="10:10" ht="30" customHeight="1" x14ac:dyDescent="0.45">
      <c r="J485" s="72"/>
    </row>
    <row r="486" spans="10:10" ht="30" customHeight="1" x14ac:dyDescent="0.45">
      <c r="J486" s="72"/>
    </row>
    <row r="487" spans="10:10" ht="30" customHeight="1" x14ac:dyDescent="0.45">
      <c r="J487" s="72"/>
    </row>
    <row r="488" spans="10:10" ht="30" customHeight="1" x14ac:dyDescent="0.45">
      <c r="J488" s="72"/>
    </row>
    <row r="489" spans="10:10" ht="30" customHeight="1" x14ac:dyDescent="0.45">
      <c r="J489" s="72"/>
    </row>
    <row r="490" spans="10:10" ht="30" customHeight="1" x14ac:dyDescent="0.45">
      <c r="J490" s="72"/>
    </row>
    <row r="491" spans="10:10" ht="30" customHeight="1" x14ac:dyDescent="0.45">
      <c r="J491" s="72"/>
    </row>
  </sheetData>
  <mergeCells count="7">
    <mergeCell ref="A101:J101"/>
    <mergeCell ref="A1:J1"/>
    <mergeCell ref="A2:J2"/>
    <mergeCell ref="A3:J3"/>
    <mergeCell ref="A4:J4"/>
    <mergeCell ref="A36:J36"/>
    <mergeCell ref="A68:J68"/>
  </mergeCells>
  <phoneticPr fontId="19" type="noConversion"/>
  <pageMargins left="0.98425196850393704" right="0.43307086614173229" top="0.6692913385826772" bottom="0.6692913385826772" header="0.47244094488188981" footer="0.4724409448818898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9" zoomScale="92" zoomScaleNormal="92" zoomScaleSheetLayoutView="100" workbookViewId="0">
      <selection activeCell="D29" sqref="D29"/>
    </sheetView>
  </sheetViews>
  <sheetFormatPr defaultColWidth="9.140625" defaultRowHeight="21.75" x14ac:dyDescent="0.5"/>
  <cols>
    <col min="1" max="1" width="6.28515625" style="225" customWidth="1"/>
    <col min="2" max="3" width="9.140625" style="225"/>
    <col min="4" max="4" width="17.85546875" style="225" customWidth="1"/>
    <col min="5" max="5" width="16.7109375" style="225" customWidth="1"/>
    <col min="6" max="6" width="1.5703125" style="225" customWidth="1"/>
    <col min="7" max="7" width="18" style="225" customWidth="1"/>
    <col min="8" max="8" width="1.5703125" style="225" customWidth="1"/>
    <col min="9" max="9" width="16.7109375" style="225" customWidth="1"/>
    <col min="10" max="10" width="1.85546875" style="225" customWidth="1"/>
    <col min="11" max="16384" width="9.140625" style="225"/>
  </cols>
  <sheetData>
    <row r="1" spans="1:10" s="72" customFormat="1" ht="24" customHeight="1" x14ac:dyDescent="0.45">
      <c r="A1" s="280" t="s">
        <v>68</v>
      </c>
      <c r="B1" s="281"/>
      <c r="C1" s="281"/>
      <c r="D1" s="281"/>
      <c r="E1" s="281"/>
      <c r="F1" s="281"/>
      <c r="G1" s="281"/>
      <c r="H1" s="281"/>
      <c r="I1" s="281"/>
      <c r="J1" s="56"/>
    </row>
    <row r="2" spans="1:10" s="72" customFormat="1" ht="15.6" customHeight="1" x14ac:dyDescent="0.45">
      <c r="A2" s="213"/>
      <c r="B2" s="214"/>
      <c r="C2" s="214"/>
      <c r="D2" s="214"/>
      <c r="E2" s="214"/>
      <c r="F2" s="214"/>
      <c r="G2" s="214"/>
      <c r="H2" s="214"/>
      <c r="I2" s="214"/>
      <c r="J2" s="56"/>
    </row>
    <row r="3" spans="1:10" s="34" customFormat="1" ht="22.9" customHeight="1" x14ac:dyDescent="0.45">
      <c r="A3" s="86" t="s">
        <v>133</v>
      </c>
    </row>
    <row r="4" spans="1:10" s="34" customFormat="1" ht="22.9" customHeight="1" x14ac:dyDescent="0.45">
      <c r="A4" s="87" t="s">
        <v>172</v>
      </c>
    </row>
    <row r="5" spans="1:10" s="34" customFormat="1" ht="22.9" customHeight="1" x14ac:dyDescent="0.45">
      <c r="A5" s="87" t="s">
        <v>173</v>
      </c>
    </row>
    <row r="6" spans="1:10" s="34" customFormat="1" ht="22.9" customHeight="1" x14ac:dyDescent="0.45">
      <c r="A6" s="87" t="s">
        <v>141</v>
      </c>
    </row>
    <row r="7" spans="1:10" s="34" customFormat="1" ht="22.9" customHeight="1" x14ac:dyDescent="0.45">
      <c r="A7" s="87" t="s">
        <v>142</v>
      </c>
    </row>
    <row r="8" spans="1:10" s="34" customFormat="1" ht="22.9" customHeight="1" x14ac:dyDescent="0.45">
      <c r="A8" s="87" t="s">
        <v>351</v>
      </c>
    </row>
    <row r="9" spans="1:10" s="34" customFormat="1" ht="22.9" customHeight="1" x14ac:dyDescent="0.45">
      <c r="A9" s="87" t="s">
        <v>350</v>
      </c>
    </row>
    <row r="10" spans="1:10" s="34" customFormat="1" ht="22.9" customHeight="1" x14ac:dyDescent="0.45">
      <c r="A10" s="87" t="s">
        <v>278</v>
      </c>
    </row>
    <row r="11" spans="1:10" s="34" customFormat="1" ht="22.9" customHeight="1" x14ac:dyDescent="0.45">
      <c r="A11" s="87"/>
      <c r="E11" s="58"/>
      <c r="F11" s="58"/>
      <c r="G11" s="58"/>
      <c r="H11" s="58"/>
      <c r="I11" s="224" t="s">
        <v>8</v>
      </c>
    </row>
    <row r="12" spans="1:10" s="34" customFormat="1" ht="29.45" customHeight="1" x14ac:dyDescent="0.45">
      <c r="A12" s="87"/>
      <c r="E12" s="284" t="s">
        <v>125</v>
      </c>
      <c r="F12" s="100"/>
      <c r="G12" s="286" t="s">
        <v>280</v>
      </c>
      <c r="H12" s="101"/>
      <c r="I12" s="284" t="s">
        <v>279</v>
      </c>
    </row>
    <row r="13" spans="1:10" s="34" customFormat="1" ht="29.45" customHeight="1" x14ac:dyDescent="0.45">
      <c r="A13" s="87"/>
      <c r="E13" s="284"/>
      <c r="F13" s="100"/>
      <c r="G13" s="286"/>
      <c r="H13" s="101"/>
      <c r="I13" s="284"/>
    </row>
    <row r="14" spans="1:10" s="34" customFormat="1" ht="29.45" customHeight="1" x14ac:dyDescent="0.45">
      <c r="A14" s="47"/>
      <c r="E14" s="285"/>
      <c r="F14" s="100"/>
      <c r="G14" s="287"/>
      <c r="H14" s="101"/>
      <c r="I14" s="285"/>
    </row>
    <row r="15" spans="1:10" s="34" customFormat="1" ht="22.9" customHeight="1" x14ac:dyDescent="0.45">
      <c r="A15" s="88" t="s">
        <v>116</v>
      </c>
      <c r="C15" s="89"/>
      <c r="I15" s="52"/>
    </row>
    <row r="16" spans="1:10" s="34" customFormat="1" ht="22.9" customHeight="1" x14ac:dyDescent="0.45">
      <c r="A16" s="88" t="s">
        <v>117</v>
      </c>
      <c r="C16" s="89"/>
    </row>
    <row r="17" spans="1:9" s="34" customFormat="1" ht="22.9" customHeight="1" x14ac:dyDescent="0.45">
      <c r="A17" s="90" t="s">
        <v>150</v>
      </c>
      <c r="C17" s="89"/>
      <c r="E17" s="228">
        <v>68999132.510000005</v>
      </c>
      <c r="F17" s="228"/>
      <c r="G17" s="229">
        <v>-68999132.510000005</v>
      </c>
      <c r="H17" s="228"/>
      <c r="I17" s="228">
        <f>SUM(E17:G17)</f>
        <v>0</v>
      </c>
    </row>
    <row r="18" spans="1:9" s="34" customFormat="1" ht="22.9" customHeight="1" x14ac:dyDescent="0.45">
      <c r="A18" s="90" t="s">
        <v>118</v>
      </c>
      <c r="C18" s="92"/>
      <c r="E18" s="228">
        <v>0</v>
      </c>
      <c r="F18" s="228"/>
      <c r="G18" s="228">
        <v>167745897.21000001</v>
      </c>
      <c r="H18" s="228"/>
      <c r="I18" s="228">
        <f>SUM(E18:G18)</f>
        <v>167745897.21000001</v>
      </c>
    </row>
    <row r="19" spans="1:9" s="34" customFormat="1" ht="22.9" customHeight="1" x14ac:dyDescent="0.45">
      <c r="A19" s="88" t="s">
        <v>119</v>
      </c>
      <c r="C19" s="92"/>
      <c r="E19" s="228"/>
      <c r="F19" s="228"/>
      <c r="G19" s="228"/>
      <c r="H19" s="228"/>
      <c r="I19" s="228"/>
    </row>
    <row r="20" spans="1:9" s="34" customFormat="1" ht="22.9" customHeight="1" x14ac:dyDescent="0.45">
      <c r="A20" s="90" t="s">
        <v>120</v>
      </c>
      <c r="C20" s="92"/>
      <c r="E20" s="228">
        <v>0</v>
      </c>
      <c r="F20" s="228"/>
      <c r="G20" s="228">
        <v>106747989.83</v>
      </c>
      <c r="H20" s="228"/>
      <c r="I20" s="228">
        <f t="shared" ref="I20" si="0">SUM(E20:G20)</f>
        <v>106747989.83</v>
      </c>
    </row>
    <row r="21" spans="1:9" s="34" customFormat="1" ht="24" customHeight="1" x14ac:dyDescent="0.45">
      <c r="A21" s="93" t="s">
        <v>174</v>
      </c>
      <c r="C21" s="90"/>
    </row>
    <row r="22" spans="1:9" s="34" customFormat="1" ht="24" customHeight="1" x14ac:dyDescent="0.45">
      <c r="A22" s="71" t="s">
        <v>421</v>
      </c>
      <c r="B22" s="92"/>
      <c r="C22" s="92"/>
      <c r="D22" s="92"/>
      <c r="E22" s="92"/>
      <c r="F22" s="91"/>
      <c r="G22" s="91"/>
    </row>
    <row r="23" spans="1:9" s="34" customFormat="1" ht="24" customHeight="1" x14ac:dyDescent="0.45">
      <c r="A23" s="34" t="s">
        <v>422</v>
      </c>
      <c r="B23" s="92"/>
      <c r="C23" s="92"/>
      <c r="D23" s="92"/>
      <c r="E23" s="92"/>
      <c r="F23" s="91"/>
      <c r="G23" s="91"/>
    </row>
    <row r="24" spans="1:9" s="34" customFormat="1" ht="24" customHeight="1" x14ac:dyDescent="0.45">
      <c r="A24" s="34" t="s">
        <v>424</v>
      </c>
      <c r="B24" s="92"/>
      <c r="C24" s="92"/>
      <c r="D24" s="92"/>
      <c r="E24" s="92"/>
      <c r="F24" s="91"/>
      <c r="G24" s="91"/>
    </row>
    <row r="25" spans="1:9" s="34" customFormat="1" ht="24" customHeight="1" x14ac:dyDescent="0.45">
      <c r="A25" s="34" t="s">
        <v>423</v>
      </c>
      <c r="B25" s="92"/>
      <c r="C25" s="92"/>
      <c r="D25" s="92"/>
      <c r="E25" s="92"/>
      <c r="F25" s="91"/>
      <c r="G25" s="91"/>
    </row>
    <row r="26" spans="1:9" s="34" customFormat="1" ht="24" customHeight="1" x14ac:dyDescent="0.45">
      <c r="A26" s="34" t="s">
        <v>425</v>
      </c>
      <c r="B26" s="92"/>
      <c r="C26" s="92"/>
      <c r="D26" s="92"/>
      <c r="E26" s="92"/>
      <c r="F26" s="91"/>
      <c r="G26" s="91"/>
    </row>
    <row r="27" spans="1:9" s="34" customFormat="1" ht="24" customHeight="1" x14ac:dyDescent="0.45">
      <c r="A27" s="71" t="s">
        <v>175</v>
      </c>
      <c r="B27" s="92"/>
      <c r="C27" s="92"/>
      <c r="D27" s="92"/>
      <c r="E27" s="92"/>
      <c r="F27" s="91"/>
      <c r="G27" s="91"/>
    </row>
    <row r="28" spans="1:9" s="34" customFormat="1" ht="25.5" customHeight="1" x14ac:dyDescent="0.45">
      <c r="A28" s="90"/>
      <c r="C28" s="92"/>
      <c r="G28" s="91"/>
      <c r="I28" s="95" t="s">
        <v>8</v>
      </c>
    </row>
    <row r="29" spans="1:9" s="34" customFormat="1" ht="25.5" customHeight="1" x14ac:dyDescent="0.45">
      <c r="A29" s="90"/>
      <c r="B29" s="92" t="s">
        <v>136</v>
      </c>
      <c r="C29" s="92"/>
      <c r="G29" s="91"/>
      <c r="I29" s="229">
        <v>146681650</v>
      </c>
    </row>
    <row r="30" spans="1:9" s="34" customFormat="1" ht="25.5" customHeight="1" x14ac:dyDescent="0.45">
      <c r="A30" s="90"/>
      <c r="B30" s="34" t="s">
        <v>352</v>
      </c>
      <c r="C30" s="92"/>
      <c r="G30" s="91"/>
      <c r="I30" s="229">
        <v>-39933660.170000002</v>
      </c>
    </row>
    <row r="31" spans="1:9" s="34" customFormat="1" ht="25.5" customHeight="1" x14ac:dyDescent="0.45">
      <c r="A31" s="90"/>
      <c r="B31" s="92" t="s">
        <v>137</v>
      </c>
      <c r="C31" s="92"/>
      <c r="G31" s="91"/>
      <c r="I31" s="230"/>
    </row>
    <row r="32" spans="1:9" ht="25.5" customHeight="1" thickBot="1" x14ac:dyDescent="0.55000000000000004">
      <c r="B32" s="92" t="s">
        <v>176</v>
      </c>
      <c r="I32" s="231">
        <f>SUM(I29:I31)</f>
        <v>106747989.83</v>
      </c>
    </row>
    <row r="33" spans="1:10" ht="25.5" customHeight="1" thickTop="1" x14ac:dyDescent="0.5"/>
    <row r="34" spans="1:10" s="72" customFormat="1" ht="25.5" customHeight="1" x14ac:dyDescent="0.45">
      <c r="A34" s="34" t="s">
        <v>0</v>
      </c>
      <c r="B34" s="56"/>
      <c r="C34" s="56"/>
      <c r="D34" s="56"/>
      <c r="E34" s="56"/>
      <c r="F34" s="56"/>
      <c r="G34" s="56"/>
      <c r="H34" s="56"/>
      <c r="I34" s="34"/>
      <c r="J34" s="56"/>
    </row>
    <row r="35" spans="1:10" s="72" customFormat="1" ht="25.5" customHeight="1" x14ac:dyDescent="0.45">
      <c r="A35" s="34" t="s">
        <v>97</v>
      </c>
      <c r="B35" s="56"/>
      <c r="C35" s="56"/>
      <c r="D35" s="56"/>
      <c r="E35" s="56"/>
      <c r="F35" s="56"/>
      <c r="G35" s="56"/>
      <c r="H35" s="56"/>
      <c r="I35" s="34"/>
      <c r="J35" s="56"/>
    </row>
    <row r="36" spans="1:10" s="72" customFormat="1" ht="25.5" customHeight="1" x14ac:dyDescent="0.45">
      <c r="A36" s="34"/>
      <c r="B36" s="56"/>
      <c r="C36" s="56"/>
      <c r="D36" s="56"/>
      <c r="E36" s="56"/>
      <c r="F36" s="56"/>
      <c r="G36" s="56"/>
      <c r="H36" s="56"/>
      <c r="I36" s="34"/>
      <c r="J36" s="56"/>
    </row>
  </sheetData>
  <mergeCells count="4">
    <mergeCell ref="E12:E14"/>
    <mergeCell ref="G12:G14"/>
    <mergeCell ref="I12:I14"/>
    <mergeCell ref="A1:I1"/>
  </mergeCells>
  <pageMargins left="1.0629921259842521" right="0.43307086614173229" top="0.6692913385826772" bottom="0.51181102362204722" header="0.43307086614173229" footer="0.3937007874015748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76"/>
  <sheetViews>
    <sheetView topLeftCell="A60" zoomScale="92" zoomScaleNormal="92" zoomScaleSheetLayoutView="100" workbookViewId="0">
      <selection activeCell="A10" sqref="A10"/>
    </sheetView>
  </sheetViews>
  <sheetFormatPr defaultColWidth="9.140625" defaultRowHeight="26.1" customHeight="1" x14ac:dyDescent="0.45"/>
  <cols>
    <col min="1" max="3" width="9.140625" style="34" customWidth="1"/>
    <col min="4" max="4" width="8.5703125" style="34" customWidth="1"/>
    <col min="5" max="5" width="5.5703125" style="34" customWidth="1"/>
    <col min="6" max="6" width="15.5703125" style="34" customWidth="1"/>
    <col min="7" max="7" width="1.5703125" style="34" customWidth="1"/>
    <col min="8" max="8" width="15.42578125" style="34" customWidth="1"/>
    <col min="9" max="9" width="1.5703125" style="34" customWidth="1"/>
    <col min="10" max="10" width="15.42578125" style="34" customWidth="1"/>
    <col min="11" max="11" width="3.28515625" style="34" customWidth="1"/>
    <col min="12" max="16384" width="9.140625" style="34"/>
  </cols>
  <sheetData>
    <row r="1" spans="1:10" s="217" customFormat="1" ht="24" customHeight="1" x14ac:dyDescent="0.45">
      <c r="A1" s="280" t="s">
        <v>69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s="217" customFormat="1" ht="24" customHeight="1" x14ac:dyDescent="0.45">
      <c r="A2" s="213"/>
      <c r="B2" s="213"/>
      <c r="C2" s="213"/>
      <c r="D2" s="213"/>
      <c r="E2" s="213"/>
      <c r="F2" s="213"/>
      <c r="G2" s="213"/>
      <c r="H2" s="213"/>
      <c r="I2" s="17"/>
      <c r="J2" s="17"/>
    </row>
    <row r="3" spans="1:10" ht="24" customHeight="1" x14ac:dyDescent="0.45">
      <c r="A3" s="70" t="s">
        <v>121</v>
      </c>
      <c r="B3" s="56"/>
      <c r="C3" s="56"/>
      <c r="D3" s="56"/>
      <c r="E3" s="56"/>
      <c r="F3" s="56"/>
      <c r="G3" s="56"/>
      <c r="J3" s="214"/>
    </row>
    <row r="4" spans="1:10" s="72" customFormat="1" ht="24" customHeight="1" x14ac:dyDescent="0.45">
      <c r="A4" s="71" t="s">
        <v>101</v>
      </c>
      <c r="B4" s="56"/>
      <c r="C4" s="56"/>
      <c r="D4" s="56"/>
      <c r="E4" s="56"/>
      <c r="F4" s="56"/>
      <c r="G4" s="56"/>
      <c r="H4" s="56"/>
    </row>
    <row r="5" spans="1:10" s="72" customFormat="1" ht="24" customHeight="1" x14ac:dyDescent="0.45">
      <c r="A5" s="71" t="s">
        <v>122</v>
      </c>
      <c r="B5" s="56"/>
      <c r="C5" s="56"/>
      <c r="D5" s="56"/>
      <c r="E5" s="56"/>
      <c r="F5" s="56"/>
      <c r="G5" s="56"/>
    </row>
    <row r="6" spans="1:10" s="72" customFormat="1" ht="24" customHeight="1" x14ac:dyDescent="0.45">
      <c r="A6" s="71"/>
      <c r="B6" s="56"/>
      <c r="C6" s="56"/>
      <c r="D6" s="56"/>
      <c r="E6" s="56"/>
      <c r="F6" s="56"/>
      <c r="G6" s="56"/>
    </row>
    <row r="7" spans="1:10" ht="24" customHeight="1" x14ac:dyDescent="0.45">
      <c r="A7" s="35" t="s">
        <v>123</v>
      </c>
      <c r="B7" s="56"/>
      <c r="C7" s="56"/>
      <c r="D7" s="56"/>
      <c r="E7" s="56"/>
      <c r="F7" s="56"/>
      <c r="G7" s="56"/>
      <c r="H7" s="56"/>
    </row>
    <row r="8" spans="1:10" s="72" customFormat="1" ht="24" customHeight="1" x14ac:dyDescent="0.45">
      <c r="A8" s="47" t="s">
        <v>377</v>
      </c>
      <c r="B8" s="56"/>
      <c r="C8" s="56"/>
      <c r="D8" s="56"/>
      <c r="E8" s="56"/>
      <c r="F8" s="56"/>
      <c r="G8" s="56"/>
      <c r="H8" s="56"/>
    </row>
    <row r="9" spans="1:10" s="72" customFormat="1" ht="24" customHeight="1" x14ac:dyDescent="0.45">
      <c r="A9" s="47" t="s">
        <v>396</v>
      </c>
      <c r="B9" s="56"/>
      <c r="C9" s="56"/>
      <c r="D9" s="56"/>
      <c r="E9" s="56"/>
      <c r="F9" s="56"/>
      <c r="G9" s="56"/>
      <c r="H9" s="56"/>
    </row>
    <row r="10" spans="1:10" s="72" customFormat="1" ht="24" customHeight="1" x14ac:dyDescent="0.45">
      <c r="A10" s="47"/>
      <c r="B10" s="56"/>
      <c r="C10" s="56"/>
      <c r="D10" s="56"/>
      <c r="E10" s="56"/>
      <c r="F10" s="56"/>
      <c r="G10" s="56"/>
      <c r="H10" s="56"/>
    </row>
    <row r="11" spans="1:10" ht="24" customHeight="1" x14ac:dyDescent="0.45">
      <c r="A11" s="35" t="s">
        <v>124</v>
      </c>
      <c r="B11" s="35"/>
      <c r="C11" s="35"/>
      <c r="D11" s="35"/>
      <c r="E11" s="56"/>
      <c r="F11" s="56"/>
      <c r="G11" s="56"/>
      <c r="H11" s="56"/>
    </row>
    <row r="12" spans="1:10" ht="24" customHeight="1" x14ac:dyDescent="0.45">
      <c r="A12" s="35"/>
      <c r="B12" s="35"/>
      <c r="C12" s="35"/>
      <c r="D12" s="35"/>
      <c r="E12" s="56"/>
      <c r="H12" s="94"/>
      <c r="I12" s="94"/>
      <c r="J12" s="95" t="s">
        <v>8</v>
      </c>
    </row>
    <row r="13" spans="1:10" ht="24" customHeight="1" x14ac:dyDescent="0.45">
      <c r="A13" s="57"/>
      <c r="B13" s="57"/>
      <c r="C13" s="57"/>
      <c r="D13" s="57"/>
      <c r="E13" s="56"/>
      <c r="H13" s="96" t="s">
        <v>378</v>
      </c>
      <c r="I13" s="97"/>
      <c r="J13" s="96" t="s">
        <v>125</v>
      </c>
    </row>
    <row r="14" spans="1:10" ht="24" customHeight="1" x14ac:dyDescent="0.45">
      <c r="A14" s="217"/>
      <c r="B14" s="47" t="s">
        <v>14</v>
      </c>
      <c r="C14" s="47"/>
      <c r="D14" s="47"/>
      <c r="E14" s="56"/>
      <c r="H14" s="239">
        <v>684031.55</v>
      </c>
      <c r="I14" s="239"/>
      <c r="J14" s="239">
        <v>642000</v>
      </c>
    </row>
    <row r="15" spans="1:10" ht="24" customHeight="1" x14ac:dyDescent="0.45">
      <c r="A15" s="217"/>
      <c r="B15" s="47" t="s">
        <v>15</v>
      </c>
      <c r="C15" s="47"/>
      <c r="D15" s="47"/>
      <c r="E15" s="56"/>
      <c r="H15" s="239">
        <v>4597998.42</v>
      </c>
      <c r="I15" s="239"/>
      <c r="J15" s="239">
        <v>7693003.4699999997</v>
      </c>
    </row>
    <row r="16" spans="1:10" ht="24" customHeight="1" x14ac:dyDescent="0.45">
      <c r="A16" s="217"/>
      <c r="B16" s="47" t="s">
        <v>16</v>
      </c>
      <c r="C16" s="47"/>
      <c r="D16" s="47"/>
      <c r="E16" s="73"/>
      <c r="H16" s="240">
        <v>10706219.99</v>
      </c>
      <c r="I16" s="241"/>
      <c r="J16" s="240">
        <v>11203813.92</v>
      </c>
    </row>
    <row r="17" spans="1:10" ht="24" customHeight="1" x14ac:dyDescent="0.45">
      <c r="A17" s="217"/>
      <c r="B17" s="47" t="s">
        <v>17</v>
      </c>
      <c r="C17" s="47"/>
      <c r="D17" s="47"/>
      <c r="E17" s="73"/>
      <c r="H17" s="240">
        <v>5925.54</v>
      </c>
      <c r="I17" s="241"/>
      <c r="J17" s="240">
        <v>5893.31</v>
      </c>
    </row>
    <row r="18" spans="1:10" ht="24" customHeight="1" x14ac:dyDescent="0.45">
      <c r="A18" s="217"/>
      <c r="B18" s="47" t="s">
        <v>405</v>
      </c>
      <c r="C18" s="47"/>
      <c r="D18" s="47"/>
      <c r="E18" s="73"/>
      <c r="H18" s="240">
        <f>318202.85+30726.4</f>
        <v>348929.25</v>
      </c>
      <c r="I18" s="241"/>
      <c r="J18" s="240">
        <v>0</v>
      </c>
    </row>
    <row r="19" spans="1:10" ht="24" customHeight="1" thickBot="1" x14ac:dyDescent="0.5">
      <c r="A19" s="217"/>
      <c r="B19" s="47"/>
      <c r="C19" s="47" t="s">
        <v>2</v>
      </c>
      <c r="E19" s="73"/>
      <c r="H19" s="242">
        <f>SUM(H14:H18)</f>
        <v>16343104.75</v>
      </c>
      <c r="I19" s="241"/>
      <c r="J19" s="243">
        <f>SUM(J14:J18)</f>
        <v>19544710.699999999</v>
      </c>
    </row>
    <row r="20" spans="1:10" ht="24" customHeight="1" thickTop="1" x14ac:dyDescent="0.45">
      <c r="A20" s="213"/>
      <c r="B20" s="213"/>
      <c r="C20" s="213"/>
      <c r="D20" s="213"/>
      <c r="E20" s="213"/>
      <c r="F20" s="213"/>
      <c r="G20" s="213"/>
      <c r="H20" s="213"/>
      <c r="I20" s="213"/>
      <c r="J20" s="213"/>
    </row>
    <row r="21" spans="1:10" s="217" customFormat="1" ht="25.5" customHeight="1" x14ac:dyDescent="0.45">
      <c r="A21" s="35" t="s">
        <v>78</v>
      </c>
      <c r="B21" s="35"/>
      <c r="C21" s="35"/>
      <c r="D21" s="35"/>
      <c r="E21" s="31"/>
      <c r="F21" s="31"/>
      <c r="G21" s="31"/>
      <c r="H21" s="47"/>
      <c r="I21" s="58"/>
      <c r="J21" s="58"/>
    </row>
    <row r="22" spans="1:10" s="217" customFormat="1" ht="25.5" customHeight="1" x14ac:dyDescent="0.45">
      <c r="A22" s="35"/>
      <c r="B22" s="35"/>
      <c r="C22" s="35"/>
      <c r="D22" s="35"/>
      <c r="E22" s="31"/>
      <c r="F22" s="31"/>
      <c r="G22" s="31"/>
      <c r="H22" s="35"/>
      <c r="I22" s="45"/>
      <c r="J22" s="44" t="s">
        <v>8</v>
      </c>
    </row>
    <row r="23" spans="1:10" s="217" customFormat="1" ht="25.5" customHeight="1" x14ac:dyDescent="0.45">
      <c r="A23" s="57"/>
      <c r="B23" s="57"/>
      <c r="C23" s="57"/>
      <c r="D23" s="57"/>
      <c r="E23" s="31"/>
      <c r="F23" s="31"/>
      <c r="G23" s="31"/>
      <c r="H23" s="96" t="str">
        <f>+H13</f>
        <v>30 กันยายน 2563</v>
      </c>
      <c r="I23" s="64"/>
      <c r="J23" s="65" t="str">
        <f>+J58</f>
        <v>31 ธันวาคม 2562</v>
      </c>
    </row>
    <row r="24" spans="1:10" s="217" customFormat="1" ht="25.5" customHeight="1" x14ac:dyDescent="0.45">
      <c r="B24" s="47" t="s">
        <v>24</v>
      </c>
      <c r="C24" s="47"/>
      <c r="D24" s="47"/>
      <c r="E24" s="31"/>
      <c r="F24" s="31"/>
      <c r="G24" s="31"/>
      <c r="H24" s="232">
        <v>3137073.92</v>
      </c>
      <c r="I24" s="232"/>
      <c r="J24" s="232">
        <v>11426922.23</v>
      </c>
    </row>
    <row r="25" spans="1:10" s="217" customFormat="1" ht="25.5" customHeight="1" x14ac:dyDescent="0.45">
      <c r="B25" s="47" t="s">
        <v>79</v>
      </c>
      <c r="C25" s="47"/>
      <c r="D25" s="47"/>
      <c r="E25" s="31"/>
      <c r="F25" s="31"/>
      <c r="G25" s="31"/>
      <c r="H25" s="235">
        <v>2015451.13</v>
      </c>
      <c r="I25" s="236"/>
      <c r="J25" s="235">
        <v>1739394.27</v>
      </c>
    </row>
    <row r="26" spans="1:10" s="217" customFormat="1" ht="25.5" customHeight="1" x14ac:dyDescent="0.45">
      <c r="B26" s="47"/>
      <c r="C26" s="47" t="s">
        <v>2</v>
      </c>
      <c r="E26" s="31"/>
      <c r="F26" s="31"/>
      <c r="G26" s="31"/>
      <c r="H26" s="244">
        <f>SUM(H24:H25)</f>
        <v>5152525.05</v>
      </c>
      <c r="I26" s="233"/>
      <c r="J26" s="244">
        <f>SUM(J24:J25)</f>
        <v>13166316.5</v>
      </c>
    </row>
    <row r="27" spans="1:10" s="217" customFormat="1" ht="25.5" customHeight="1" x14ac:dyDescent="0.45">
      <c r="B27" s="47" t="s">
        <v>411</v>
      </c>
      <c r="C27" s="47"/>
      <c r="D27" s="47"/>
      <c r="E27" s="31"/>
      <c r="F27" s="31"/>
      <c r="G27" s="31"/>
      <c r="H27" s="237"/>
      <c r="I27" s="237"/>
      <c r="J27" s="237"/>
    </row>
    <row r="28" spans="1:10" s="217" customFormat="1" ht="25.5" customHeight="1" x14ac:dyDescent="0.45">
      <c r="B28" s="47" t="s">
        <v>412</v>
      </c>
      <c r="C28" s="47"/>
      <c r="D28" s="47"/>
      <c r="E28" s="31"/>
      <c r="F28" s="31"/>
      <c r="G28" s="31"/>
      <c r="H28" s="235">
        <v>-310725</v>
      </c>
      <c r="I28" s="236"/>
      <c r="J28" s="235">
        <v>-310725</v>
      </c>
    </row>
    <row r="29" spans="1:10" s="217" customFormat="1" ht="25.5" customHeight="1" thickBot="1" x14ac:dyDescent="0.5">
      <c r="B29" s="47" t="s">
        <v>80</v>
      </c>
      <c r="C29" s="47"/>
      <c r="D29" s="47"/>
      <c r="E29" s="31"/>
      <c r="F29" s="31"/>
      <c r="G29" s="31"/>
      <c r="H29" s="234">
        <f>SUM(H26:H28)</f>
        <v>4841800.05</v>
      </c>
      <c r="I29" s="233"/>
      <c r="J29" s="234">
        <f>SUM(J26:J28)</f>
        <v>12855591.5</v>
      </c>
    </row>
    <row r="30" spans="1:10" s="217" customFormat="1" ht="25.5" customHeight="1" thickTop="1" x14ac:dyDescent="0.45">
      <c r="B30" s="47"/>
      <c r="C30" s="47"/>
      <c r="D30" s="47"/>
      <c r="E30" s="31"/>
      <c r="F30" s="31"/>
      <c r="G30" s="31"/>
      <c r="H30" s="29"/>
      <c r="I30" s="31"/>
      <c r="J30" s="29"/>
    </row>
    <row r="31" spans="1:10" s="217" customFormat="1" ht="25.5" customHeight="1" x14ac:dyDescent="0.45">
      <c r="B31" s="47"/>
      <c r="C31" s="47"/>
      <c r="D31" s="47"/>
      <c r="E31" s="31"/>
      <c r="F31" s="31"/>
      <c r="G31" s="31"/>
      <c r="H31" s="29"/>
      <c r="I31" s="31"/>
      <c r="J31" s="29"/>
    </row>
    <row r="32" spans="1:10" ht="24" customHeight="1" x14ac:dyDescent="0.45">
      <c r="A32" s="213"/>
      <c r="B32" s="34" t="s">
        <v>48</v>
      </c>
      <c r="C32" s="98"/>
      <c r="E32" s="28"/>
      <c r="F32" s="213"/>
      <c r="G32" s="213"/>
      <c r="H32" s="213"/>
      <c r="I32" s="213"/>
      <c r="J32" s="213"/>
    </row>
    <row r="33" spans="1:10" ht="24" customHeight="1" x14ac:dyDescent="0.45">
      <c r="A33" s="213"/>
      <c r="B33" s="34" t="s">
        <v>98</v>
      </c>
      <c r="C33" s="98"/>
      <c r="E33" s="28"/>
      <c r="F33" s="213"/>
      <c r="G33" s="213"/>
      <c r="H33" s="213"/>
      <c r="I33" s="213"/>
      <c r="J33" s="213"/>
    </row>
    <row r="34" spans="1:10" ht="24" customHeight="1" x14ac:dyDescent="0.45">
      <c r="A34" s="219"/>
      <c r="C34" s="98"/>
      <c r="E34" s="28"/>
      <c r="F34" s="219"/>
      <c r="G34" s="219"/>
      <c r="H34" s="219"/>
      <c r="I34" s="219"/>
      <c r="J34" s="219"/>
    </row>
    <row r="35" spans="1:10" ht="25.5" customHeight="1" x14ac:dyDescent="0.45">
      <c r="A35" s="280" t="s">
        <v>70</v>
      </c>
      <c r="B35" s="280"/>
      <c r="C35" s="280"/>
      <c r="D35" s="280"/>
      <c r="E35" s="280"/>
      <c r="F35" s="280"/>
      <c r="G35" s="280"/>
      <c r="H35" s="280"/>
      <c r="I35" s="280"/>
      <c r="J35" s="280"/>
    </row>
    <row r="36" spans="1:10" ht="25.5" customHeight="1" x14ac:dyDescent="0.45">
      <c r="A36" s="213"/>
      <c r="B36" s="213"/>
      <c r="C36" s="213"/>
      <c r="D36" s="213"/>
      <c r="E36" s="213"/>
      <c r="F36" s="213"/>
      <c r="G36" s="213"/>
      <c r="H36" s="213"/>
      <c r="I36" s="213"/>
      <c r="J36" s="213"/>
    </row>
    <row r="37" spans="1:10" s="217" customFormat="1" ht="25.5" customHeight="1" x14ac:dyDescent="0.45">
      <c r="A37" s="47" t="s">
        <v>26</v>
      </c>
      <c r="B37" s="47"/>
      <c r="C37" s="47"/>
      <c r="D37" s="47"/>
      <c r="E37" s="31"/>
      <c r="F37" s="31"/>
      <c r="G37" s="31"/>
      <c r="H37" s="29"/>
      <c r="I37" s="31"/>
      <c r="J37" s="29"/>
    </row>
    <row r="38" spans="1:10" s="217" customFormat="1" ht="25.5" customHeight="1" x14ac:dyDescent="0.45">
      <c r="A38" s="47"/>
      <c r="B38" s="47"/>
      <c r="C38" s="47"/>
      <c r="D38" s="47"/>
      <c r="E38" s="31"/>
      <c r="F38" s="31"/>
      <c r="G38" s="31"/>
      <c r="H38" s="35"/>
      <c r="I38" s="45"/>
      <c r="J38" s="44" t="s">
        <v>8</v>
      </c>
    </row>
    <row r="39" spans="1:10" s="217" customFormat="1" ht="25.5" customHeight="1" x14ac:dyDescent="0.45">
      <c r="A39" s="57"/>
      <c r="B39" s="57"/>
      <c r="C39" s="57"/>
      <c r="D39" s="57"/>
      <c r="E39" s="31"/>
      <c r="F39" s="31"/>
      <c r="G39" s="31"/>
      <c r="H39" s="63" t="str">
        <f>+H23</f>
        <v>30 กันยายน 2563</v>
      </c>
      <c r="I39" s="64"/>
      <c r="J39" s="65" t="str">
        <f>+J23</f>
        <v>31 ธันวาคม 2562</v>
      </c>
    </row>
    <row r="40" spans="1:10" s="217" customFormat="1" ht="25.5" customHeight="1" x14ac:dyDescent="0.45">
      <c r="B40" s="47" t="s">
        <v>21</v>
      </c>
      <c r="C40" s="47"/>
      <c r="D40" s="47"/>
      <c r="E40" s="31"/>
      <c r="F40" s="31"/>
      <c r="G40" s="31"/>
      <c r="H40" s="235">
        <v>1163844.22</v>
      </c>
      <c r="I40" s="233"/>
      <c r="J40" s="235">
        <v>9657832.3429999985</v>
      </c>
    </row>
    <row r="41" spans="1:10" s="217" customFormat="1" ht="25.5" customHeight="1" x14ac:dyDescent="0.45">
      <c r="B41" s="47" t="s">
        <v>20</v>
      </c>
      <c r="C41" s="47"/>
      <c r="D41" s="47"/>
      <c r="E41" s="31"/>
      <c r="F41" s="31"/>
      <c r="G41" s="31"/>
      <c r="H41" s="235">
        <v>482910.58</v>
      </c>
      <c r="I41" s="233"/>
      <c r="J41" s="235">
        <v>1438764.89</v>
      </c>
    </row>
    <row r="42" spans="1:10" s="217" customFormat="1" ht="25.5" customHeight="1" x14ac:dyDescent="0.45">
      <c r="B42" s="47" t="s">
        <v>37</v>
      </c>
      <c r="C42" s="47"/>
      <c r="D42" s="47"/>
      <c r="E42" s="31"/>
      <c r="F42" s="31"/>
      <c r="G42" s="31"/>
      <c r="H42" s="235">
        <v>13376.65</v>
      </c>
      <c r="I42" s="233"/>
      <c r="J42" s="235">
        <v>19600</v>
      </c>
    </row>
    <row r="43" spans="1:10" s="217" customFormat="1" ht="25.5" customHeight="1" x14ac:dyDescent="0.45">
      <c r="B43" s="47" t="s">
        <v>38</v>
      </c>
      <c r="C43" s="47"/>
      <c r="D43" s="47"/>
      <c r="E43" s="31"/>
      <c r="F43" s="31"/>
      <c r="G43" s="31"/>
      <c r="H43" s="235">
        <v>198212.53</v>
      </c>
      <c r="I43" s="233"/>
      <c r="J43" s="235">
        <v>0</v>
      </c>
    </row>
    <row r="44" spans="1:10" s="217" customFormat="1" ht="25.5" customHeight="1" x14ac:dyDescent="0.45">
      <c r="B44" s="47" t="s">
        <v>39</v>
      </c>
      <c r="C44" s="47"/>
      <c r="D44" s="47"/>
      <c r="E44" s="31"/>
      <c r="F44" s="31"/>
      <c r="G44" s="31"/>
      <c r="H44" s="235">
        <v>968004.94</v>
      </c>
      <c r="I44" s="233"/>
      <c r="J44" s="235">
        <v>0</v>
      </c>
    </row>
    <row r="45" spans="1:10" s="217" customFormat="1" ht="25.5" customHeight="1" x14ac:dyDescent="0.45">
      <c r="B45" s="47" t="s">
        <v>40</v>
      </c>
      <c r="C45" s="47"/>
      <c r="D45" s="47"/>
      <c r="E45" s="31"/>
      <c r="F45" s="31"/>
      <c r="G45" s="31"/>
      <c r="H45" s="235">
        <v>310725</v>
      </c>
      <c r="I45" s="233"/>
      <c r="J45" s="235">
        <v>310725</v>
      </c>
    </row>
    <row r="46" spans="1:10" s="217" customFormat="1" ht="25.5" customHeight="1" thickBot="1" x14ac:dyDescent="0.5">
      <c r="B46" s="47"/>
      <c r="C46" s="47" t="s">
        <v>2</v>
      </c>
      <c r="E46" s="31"/>
      <c r="F46" s="31"/>
      <c r="G46" s="31"/>
      <c r="H46" s="234">
        <f>SUM(H40:H45)</f>
        <v>3137073.92</v>
      </c>
      <c r="I46" s="233"/>
      <c r="J46" s="234">
        <f>SUM(J40:J45)</f>
        <v>11426922.232999999</v>
      </c>
    </row>
    <row r="47" spans="1:10" ht="25.5" customHeight="1" thickTop="1" x14ac:dyDescent="0.45">
      <c r="A47" s="213"/>
      <c r="B47" s="213"/>
      <c r="C47" s="213"/>
      <c r="D47" s="213"/>
      <c r="E47" s="213"/>
      <c r="F47" s="213"/>
      <c r="G47" s="213"/>
      <c r="H47" s="213"/>
      <c r="I47" s="213"/>
      <c r="J47" s="213"/>
    </row>
    <row r="48" spans="1:10" s="217" customFormat="1" ht="25.5" customHeight="1" x14ac:dyDescent="0.45">
      <c r="A48" s="35" t="s">
        <v>36</v>
      </c>
      <c r="B48" s="35"/>
      <c r="C48" s="35"/>
      <c r="D48" s="35"/>
      <c r="E48" s="31"/>
      <c r="F48" s="31"/>
      <c r="G48" s="31"/>
      <c r="H48" s="47"/>
      <c r="I48" s="58"/>
      <c r="J48" s="58"/>
    </row>
    <row r="49" spans="1:10" s="217" customFormat="1" ht="25.5" customHeight="1" x14ac:dyDescent="0.45">
      <c r="A49" s="35"/>
      <c r="B49" s="35"/>
      <c r="C49" s="35"/>
      <c r="D49" s="35"/>
      <c r="E49" s="31"/>
      <c r="F49" s="31"/>
      <c r="G49" s="31"/>
      <c r="H49" s="35"/>
      <c r="I49" s="45"/>
      <c r="J49" s="44" t="s">
        <v>8</v>
      </c>
    </row>
    <row r="50" spans="1:10" s="217" customFormat="1" ht="25.5" customHeight="1" x14ac:dyDescent="0.45">
      <c r="A50" s="57"/>
      <c r="B50" s="57"/>
      <c r="C50" s="57"/>
      <c r="D50" s="57"/>
      <c r="E50" s="31"/>
      <c r="F50" s="31"/>
      <c r="G50" s="31"/>
      <c r="H50" s="96" t="str">
        <f>+H13</f>
        <v>30 กันยายน 2563</v>
      </c>
      <c r="I50" s="64"/>
      <c r="J50" s="65" t="str">
        <f>+J58</f>
        <v>31 ธันวาคม 2562</v>
      </c>
    </row>
    <row r="51" spans="1:10" s="217" customFormat="1" ht="25.5" customHeight="1" x14ac:dyDescent="0.45">
      <c r="B51" s="47" t="s">
        <v>22</v>
      </c>
      <c r="C51" s="47"/>
      <c r="D51" s="47"/>
      <c r="E51" s="31"/>
      <c r="F51" s="31"/>
      <c r="G51" s="31"/>
      <c r="H51" s="232">
        <v>419580.46</v>
      </c>
      <c r="I51" s="233"/>
      <c r="J51" s="232">
        <v>538051.79</v>
      </c>
    </row>
    <row r="52" spans="1:10" s="217" customFormat="1" ht="25.5" customHeight="1" x14ac:dyDescent="0.45">
      <c r="B52" s="47" t="s">
        <v>23</v>
      </c>
      <c r="C52" s="47"/>
      <c r="D52" s="47"/>
      <c r="E52" s="31"/>
      <c r="F52" s="31"/>
      <c r="G52" s="31"/>
      <c r="H52" s="232">
        <v>882024.6</v>
      </c>
      <c r="I52" s="233"/>
      <c r="J52" s="232">
        <v>1198731.29</v>
      </c>
    </row>
    <row r="53" spans="1:10" s="217" customFormat="1" ht="25.5" customHeight="1" thickBot="1" x14ac:dyDescent="0.5">
      <c r="C53" s="47" t="s">
        <v>2</v>
      </c>
      <c r="E53" s="31"/>
      <c r="F53" s="31"/>
      <c r="G53" s="31"/>
      <c r="H53" s="234">
        <f>SUM(H51:H52)</f>
        <v>1301605.06</v>
      </c>
      <c r="I53" s="233"/>
      <c r="J53" s="234">
        <f>SUM(J51:J52)</f>
        <v>1736783.08</v>
      </c>
    </row>
    <row r="54" spans="1:10" s="217" customFormat="1" ht="25.5" customHeight="1" thickTop="1" x14ac:dyDescent="0.45">
      <c r="D54" s="47"/>
      <c r="E54" s="31"/>
      <c r="F54" s="31"/>
      <c r="G54" s="31"/>
      <c r="H54" s="29"/>
      <c r="I54" s="31"/>
      <c r="J54" s="29"/>
    </row>
    <row r="55" spans="1:10" s="217" customFormat="1" ht="24.75" customHeight="1" x14ac:dyDescent="0.45">
      <c r="A55" s="74" t="s">
        <v>328</v>
      </c>
      <c r="B55" s="74"/>
      <c r="C55" s="74"/>
      <c r="D55" s="74"/>
      <c r="E55" s="30"/>
      <c r="F55" s="58"/>
      <c r="G55" s="58"/>
      <c r="H55" s="58"/>
      <c r="I55" s="58"/>
      <c r="J55" s="58"/>
    </row>
    <row r="56" spans="1:10" s="217" customFormat="1" ht="24.75" customHeight="1" x14ac:dyDescent="0.45">
      <c r="A56" s="71" t="s">
        <v>329</v>
      </c>
      <c r="B56" s="74"/>
      <c r="C56" s="74"/>
      <c r="D56" s="74"/>
      <c r="E56" s="30"/>
      <c r="F56" s="58"/>
      <c r="G56" s="58"/>
      <c r="H56" s="58"/>
      <c r="I56" s="58"/>
      <c r="J56" s="58"/>
    </row>
    <row r="57" spans="1:10" s="217" customFormat="1" ht="24.75" customHeight="1" x14ac:dyDescent="0.45">
      <c r="A57" s="56"/>
      <c r="B57" s="56"/>
      <c r="C57" s="56"/>
      <c r="D57" s="56"/>
      <c r="E57" s="30"/>
      <c r="F57" s="58"/>
      <c r="G57" s="58"/>
      <c r="H57" s="45"/>
      <c r="I57" s="45"/>
      <c r="J57" s="44" t="s">
        <v>8</v>
      </c>
    </row>
    <row r="58" spans="1:10" s="217" customFormat="1" ht="24.75" customHeight="1" x14ac:dyDescent="0.45">
      <c r="A58" s="57"/>
      <c r="B58" s="57"/>
      <c r="C58" s="57"/>
      <c r="D58" s="57"/>
      <c r="E58" s="31"/>
      <c r="F58" s="31"/>
      <c r="G58" s="31"/>
      <c r="H58" s="96" t="str">
        <f>+H13</f>
        <v>30 กันยายน 2563</v>
      </c>
      <c r="I58" s="97"/>
      <c r="J58" s="96" t="s">
        <v>125</v>
      </c>
    </row>
    <row r="59" spans="1:10" s="217" customFormat="1" ht="24.75" customHeight="1" x14ac:dyDescent="0.45">
      <c r="B59" s="29" t="s">
        <v>18</v>
      </c>
      <c r="C59" s="29"/>
      <c r="D59" s="29"/>
      <c r="E59" s="30"/>
      <c r="F59" s="30"/>
      <c r="G59" s="30"/>
      <c r="H59" s="236">
        <v>1170049.93</v>
      </c>
      <c r="I59" s="236"/>
      <c r="J59" s="236">
        <v>1188538.93</v>
      </c>
    </row>
    <row r="60" spans="1:10" s="217" customFormat="1" ht="24.75" customHeight="1" x14ac:dyDescent="0.45">
      <c r="B60" s="29" t="s">
        <v>19</v>
      </c>
      <c r="C60" s="29"/>
      <c r="D60" s="29"/>
      <c r="E60" s="30"/>
      <c r="F60" s="30"/>
      <c r="G60" s="30"/>
      <c r="H60" s="236">
        <v>19258870.84</v>
      </c>
      <c r="I60" s="236"/>
      <c r="J60" s="236">
        <v>19258870.84</v>
      </c>
    </row>
    <row r="61" spans="1:10" s="217" customFormat="1" ht="24.75" customHeight="1" x14ac:dyDescent="0.45">
      <c r="B61" s="29" t="s">
        <v>413</v>
      </c>
      <c r="C61" s="29"/>
      <c r="D61" s="29"/>
      <c r="E61" s="30"/>
      <c r="F61" s="30"/>
      <c r="G61" s="30"/>
      <c r="H61" s="237"/>
      <c r="I61" s="237"/>
      <c r="J61" s="237"/>
    </row>
    <row r="62" spans="1:10" s="217" customFormat="1" ht="24.75" customHeight="1" x14ac:dyDescent="0.45">
      <c r="B62" s="29" t="s">
        <v>414</v>
      </c>
      <c r="C62" s="29"/>
      <c r="D62" s="29"/>
      <c r="E62" s="30"/>
      <c r="F62" s="30"/>
      <c r="G62" s="30"/>
      <c r="H62" s="236">
        <v>4240684.29</v>
      </c>
      <c r="I62" s="236"/>
      <c r="J62" s="236">
        <v>15001970.279999999</v>
      </c>
    </row>
    <row r="63" spans="1:10" s="217" customFormat="1" ht="24.75" customHeight="1" thickBot="1" x14ac:dyDescent="0.5">
      <c r="B63" s="47" t="s">
        <v>132</v>
      </c>
      <c r="C63" s="47"/>
      <c r="D63" s="47"/>
      <c r="E63" s="30"/>
      <c r="F63" s="30"/>
      <c r="G63" s="30"/>
      <c r="H63" s="238">
        <f>SUM(H59:H62)</f>
        <v>24669605.059999999</v>
      </c>
      <c r="I63" s="236"/>
      <c r="J63" s="238">
        <f>SUM(J59:J62)</f>
        <v>35449380.049999997</v>
      </c>
    </row>
    <row r="64" spans="1:10" s="217" customFormat="1" ht="24.75" customHeight="1" thickTop="1" x14ac:dyDescent="0.45">
      <c r="B64" s="47"/>
      <c r="C64" s="47"/>
      <c r="D64" s="47"/>
      <c r="E64" s="30"/>
      <c r="F64" s="30"/>
      <c r="G64" s="30"/>
      <c r="H64" s="30"/>
      <c r="I64" s="30"/>
      <c r="J64" s="30"/>
    </row>
    <row r="65" spans="1:10" s="217" customFormat="1" ht="24.75" customHeight="1" x14ac:dyDescent="0.45">
      <c r="A65" s="47"/>
      <c r="B65" s="47"/>
      <c r="C65" s="47"/>
      <c r="D65" s="47"/>
      <c r="E65" s="31"/>
      <c r="F65" s="31"/>
      <c r="G65" s="30"/>
      <c r="H65" s="31"/>
      <c r="I65" s="30"/>
      <c r="J65" s="58"/>
    </row>
    <row r="66" spans="1:10" ht="24.75" customHeight="1" x14ac:dyDescent="0.45">
      <c r="B66" s="34" t="s">
        <v>48</v>
      </c>
      <c r="C66" s="98"/>
      <c r="F66" s="56"/>
      <c r="G66" s="56"/>
      <c r="H66" s="56"/>
      <c r="I66" s="56"/>
    </row>
    <row r="67" spans="1:10" ht="24.75" customHeight="1" x14ac:dyDescent="0.45">
      <c r="B67" s="34" t="s">
        <v>98</v>
      </c>
      <c r="C67" s="98"/>
      <c r="F67" s="56"/>
      <c r="G67" s="56"/>
      <c r="H67" s="56"/>
      <c r="I67" s="56"/>
    </row>
    <row r="68" spans="1:10" ht="24.75" customHeight="1" x14ac:dyDescent="0.45"/>
    <row r="69" spans="1:10" ht="25.5" customHeight="1" x14ac:dyDescent="0.45"/>
    <row r="70" spans="1:10" ht="25.5" customHeight="1" x14ac:dyDescent="0.45"/>
    <row r="71" spans="1:10" ht="25.5" customHeight="1" x14ac:dyDescent="0.45"/>
    <row r="72" spans="1:10" ht="24.75" customHeight="1" x14ac:dyDescent="0.45"/>
    <row r="73" spans="1:10" ht="24.75" customHeight="1" x14ac:dyDescent="0.45"/>
    <row r="74" spans="1:10" ht="24.75" customHeight="1" x14ac:dyDescent="0.45"/>
    <row r="75" spans="1:10" ht="24.75" customHeight="1" x14ac:dyDescent="0.45"/>
    <row r="76" spans="1:10" ht="24.75" customHeight="1" x14ac:dyDescent="0.45"/>
  </sheetData>
  <mergeCells count="2">
    <mergeCell ref="A1:J1"/>
    <mergeCell ref="A35:J35"/>
  </mergeCells>
  <phoneticPr fontId="0" type="noConversion"/>
  <printOptions horizontalCentered="1"/>
  <pageMargins left="0.94" right="0.39370078740157483" top="0.63" bottom="0.47" header="0.35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9" zoomScale="90" zoomScaleNormal="90" workbookViewId="0">
      <selection activeCell="A29" sqref="A29"/>
    </sheetView>
  </sheetViews>
  <sheetFormatPr defaultColWidth="9" defaultRowHeight="24" customHeight="1" x14ac:dyDescent="0.45"/>
  <cols>
    <col min="1" max="1" width="9" style="138"/>
    <col min="2" max="4" width="9.140625" style="138" customWidth="1"/>
    <col min="5" max="5" width="7.28515625" style="138" customWidth="1"/>
    <col min="6" max="6" width="18.5703125" style="138" bestFit="1" customWidth="1"/>
    <col min="7" max="7" width="1.5703125" style="138" customWidth="1"/>
    <col min="8" max="8" width="16.42578125" style="138" customWidth="1"/>
    <col min="9" max="9" width="1.5703125" style="138" customWidth="1"/>
    <col min="10" max="10" width="15.28515625" style="138" bestFit="1" customWidth="1"/>
    <col min="11" max="11" width="2.7109375" style="138" customWidth="1"/>
    <col min="12" max="16384" width="9" style="138"/>
  </cols>
  <sheetData>
    <row r="1" spans="1:10" ht="24" customHeight="1" x14ac:dyDescent="0.45">
      <c r="A1" s="288" t="s">
        <v>71</v>
      </c>
      <c r="B1" s="289"/>
      <c r="C1" s="289"/>
      <c r="D1" s="289"/>
      <c r="E1" s="289"/>
      <c r="F1" s="289"/>
      <c r="G1" s="289"/>
      <c r="H1" s="289"/>
      <c r="I1" s="289"/>
      <c r="J1" s="289"/>
    </row>
    <row r="3" spans="1:10" s="132" customFormat="1" ht="24" customHeight="1" x14ac:dyDescent="0.45">
      <c r="A3" s="129" t="s">
        <v>147</v>
      </c>
      <c r="B3" s="129"/>
      <c r="C3" s="127"/>
      <c r="D3" s="127"/>
      <c r="E3" s="127"/>
      <c r="F3" s="127"/>
      <c r="G3" s="127"/>
      <c r="H3" s="131"/>
      <c r="I3" s="131"/>
      <c r="J3" s="131"/>
    </row>
    <row r="4" spans="1:10" s="132" customFormat="1" ht="24" customHeight="1" x14ac:dyDescent="0.45">
      <c r="A4" s="129"/>
      <c r="B4" s="129"/>
      <c r="C4" s="127"/>
      <c r="D4" s="127"/>
      <c r="E4" s="127"/>
      <c r="F4" s="133"/>
      <c r="G4" s="133"/>
      <c r="H4" s="134"/>
      <c r="I4" s="134"/>
      <c r="J4" s="135" t="s">
        <v>8</v>
      </c>
    </row>
    <row r="5" spans="1:10" s="132" customFormat="1" ht="24" customHeight="1" x14ac:dyDescent="0.45">
      <c r="A5" s="192"/>
      <c r="B5" s="192"/>
      <c r="C5" s="127"/>
      <c r="D5" s="127"/>
      <c r="E5" s="127"/>
      <c r="F5" s="193" t="s">
        <v>13</v>
      </c>
      <c r="G5" s="193"/>
      <c r="H5" s="194" t="s">
        <v>407</v>
      </c>
      <c r="I5" s="195"/>
      <c r="J5" s="196" t="s">
        <v>2</v>
      </c>
    </row>
    <row r="6" spans="1:10" s="132" customFormat="1" ht="24" customHeight="1" x14ac:dyDescent="0.45">
      <c r="A6" s="192"/>
      <c r="B6" s="192"/>
      <c r="C6" s="127"/>
      <c r="D6" s="127"/>
      <c r="E6" s="127"/>
      <c r="F6" s="197" t="s">
        <v>406</v>
      </c>
      <c r="G6" s="198"/>
      <c r="H6" s="199" t="s">
        <v>408</v>
      </c>
      <c r="I6" s="200"/>
      <c r="J6" s="201"/>
    </row>
    <row r="7" spans="1:10" s="132" customFormat="1" ht="24" customHeight="1" x14ac:dyDescent="0.45">
      <c r="A7" s="137" t="s">
        <v>178</v>
      </c>
      <c r="B7" s="202"/>
      <c r="C7" s="127"/>
      <c r="D7" s="127"/>
      <c r="E7" s="127"/>
      <c r="F7" s="203"/>
      <c r="G7" s="203"/>
      <c r="I7" s="204"/>
      <c r="J7" s="205"/>
    </row>
    <row r="8" spans="1:10" s="132" customFormat="1" ht="24" customHeight="1" x14ac:dyDescent="0.45">
      <c r="B8" s="132" t="s">
        <v>181</v>
      </c>
      <c r="C8" s="127"/>
      <c r="D8" s="127"/>
      <c r="E8" s="127"/>
      <c r="F8" s="132">
        <v>224897069.19999999</v>
      </c>
      <c r="G8" s="127"/>
      <c r="H8" s="127">
        <v>0</v>
      </c>
      <c r="I8" s="127"/>
      <c r="J8" s="138">
        <f>SUM(F8:I8)</f>
        <v>224897069.19999999</v>
      </c>
    </row>
    <row r="9" spans="1:10" s="132" customFormat="1" ht="24" customHeight="1" x14ac:dyDescent="0.45">
      <c r="B9" s="132" t="s">
        <v>64</v>
      </c>
      <c r="C9" s="127"/>
      <c r="D9" s="127"/>
      <c r="E9" s="127"/>
      <c r="F9" s="127">
        <v>0</v>
      </c>
      <c r="G9" s="127"/>
      <c r="H9" s="128">
        <v>0</v>
      </c>
      <c r="I9" s="127"/>
      <c r="J9" s="131">
        <f>SUM(F9:I9)</f>
        <v>0</v>
      </c>
    </row>
    <row r="10" spans="1:10" s="132" customFormat="1" ht="24" customHeight="1" x14ac:dyDescent="0.45">
      <c r="B10" s="132" t="s">
        <v>180</v>
      </c>
      <c r="C10" s="127"/>
      <c r="D10" s="127"/>
      <c r="E10" s="127"/>
      <c r="F10" s="206">
        <f>SUM(F8:F9)</f>
        <v>224897069.19999999</v>
      </c>
      <c r="G10" s="127"/>
      <c r="H10" s="207">
        <f>SUM(H8:H9)</f>
        <v>0</v>
      </c>
      <c r="I10" s="127"/>
      <c r="J10" s="207">
        <f>SUM(J8:J9)</f>
        <v>224897069.19999999</v>
      </c>
    </row>
    <row r="11" spans="1:10" s="132" customFormat="1" ht="24" customHeight="1" x14ac:dyDescent="0.45">
      <c r="B11" s="132" t="s">
        <v>392</v>
      </c>
      <c r="C11" s="127"/>
      <c r="D11" s="127"/>
      <c r="E11" s="127"/>
      <c r="F11" s="139">
        <v>13270895</v>
      </c>
      <c r="G11" s="127"/>
      <c r="H11" s="127">
        <v>190979095.36000001</v>
      </c>
      <c r="I11" s="127"/>
      <c r="J11" s="131">
        <f>SUM(F11:I11)</f>
        <v>204249990.36000001</v>
      </c>
    </row>
    <row r="12" spans="1:10" s="132" customFormat="1" ht="24" customHeight="1" x14ac:dyDescent="0.45">
      <c r="B12" s="132" t="s">
        <v>379</v>
      </c>
      <c r="C12" s="127"/>
      <c r="D12" s="127"/>
      <c r="E12" s="127"/>
      <c r="F12" s="208">
        <f>SUM(F10:F11)</f>
        <v>238167964.19999999</v>
      </c>
      <c r="G12" s="128"/>
      <c r="H12" s="209">
        <f>SUM(H10:H11)</f>
        <v>190979095.36000001</v>
      </c>
      <c r="I12" s="128"/>
      <c r="J12" s="209">
        <f>SUM(J10:J11)</f>
        <v>429147059.56</v>
      </c>
    </row>
    <row r="13" spans="1:10" s="132" customFormat="1" ht="24" customHeight="1" x14ac:dyDescent="0.45">
      <c r="A13" s="137" t="s">
        <v>402</v>
      </c>
      <c r="C13" s="127"/>
      <c r="D13" s="127"/>
      <c r="E13" s="127"/>
      <c r="F13" s="139"/>
      <c r="G13" s="139"/>
      <c r="H13" s="139"/>
      <c r="I13" s="139"/>
      <c r="J13" s="131"/>
    </row>
    <row r="14" spans="1:10" s="132" customFormat="1" ht="24" customHeight="1" x14ac:dyDescent="0.45">
      <c r="B14" s="132" t="s">
        <v>403</v>
      </c>
      <c r="C14" s="127"/>
      <c r="D14" s="127"/>
      <c r="E14" s="127"/>
      <c r="F14" s="139">
        <v>0</v>
      </c>
      <c r="G14" s="127"/>
      <c r="H14" s="127">
        <v>0</v>
      </c>
      <c r="I14" s="127"/>
      <c r="J14" s="131">
        <f>SUM(F14:I14)</f>
        <v>0</v>
      </c>
    </row>
    <row r="15" spans="1:10" s="132" customFormat="1" ht="24" customHeight="1" x14ac:dyDescent="0.45">
      <c r="B15" s="132" t="s">
        <v>392</v>
      </c>
      <c r="C15" s="127"/>
      <c r="D15" s="127"/>
      <c r="E15" s="127"/>
      <c r="F15" s="128">
        <v>0</v>
      </c>
      <c r="G15" s="127"/>
      <c r="H15" s="128">
        <v>-125719544.34999999</v>
      </c>
      <c r="I15" s="127"/>
      <c r="J15" s="140">
        <f>SUM(F15:I15)</f>
        <v>-125719544.34999999</v>
      </c>
    </row>
    <row r="16" spans="1:10" s="132" customFormat="1" ht="24" customHeight="1" x14ac:dyDescent="0.45">
      <c r="B16" s="132" t="s">
        <v>379</v>
      </c>
      <c r="C16" s="127"/>
      <c r="D16" s="127"/>
      <c r="E16" s="127"/>
      <c r="F16" s="208">
        <f>SUM(F14:F15)</f>
        <v>0</v>
      </c>
      <c r="G16" s="127"/>
      <c r="H16" s="208">
        <f>SUM(H14:H15)</f>
        <v>-125719544.34999999</v>
      </c>
      <c r="I16" s="127"/>
      <c r="J16" s="208">
        <f>SUM(J14:J15)</f>
        <v>-125719544.34999999</v>
      </c>
    </row>
    <row r="17" spans="1:10" s="132" customFormat="1" ht="24" customHeight="1" x14ac:dyDescent="0.45">
      <c r="A17" s="137" t="s">
        <v>177</v>
      </c>
      <c r="B17" s="202"/>
      <c r="C17" s="127"/>
      <c r="D17" s="127"/>
      <c r="E17" s="127"/>
      <c r="F17" s="127"/>
      <c r="G17" s="127"/>
      <c r="H17" s="127"/>
      <c r="I17" s="127"/>
      <c r="J17" s="131"/>
    </row>
    <row r="18" spans="1:10" s="132" customFormat="1" ht="24" customHeight="1" thickBot="1" x14ac:dyDescent="0.5">
      <c r="B18" s="130" t="str">
        <f>+B12</f>
        <v>ณ วันที่ 30 กันยายน 2563</v>
      </c>
      <c r="C18" s="127"/>
      <c r="D18" s="127"/>
      <c r="E18" s="127"/>
      <c r="F18" s="127">
        <f>+F12-F16</f>
        <v>238167964.19999999</v>
      </c>
      <c r="G18" s="127"/>
      <c r="H18" s="210">
        <f>+H12+H16</f>
        <v>65259551.01000002</v>
      </c>
      <c r="I18" s="127"/>
      <c r="J18" s="127">
        <f>+J12+J16</f>
        <v>303427515.21000004</v>
      </c>
    </row>
    <row r="19" spans="1:10" s="132" customFormat="1" ht="24" customHeight="1" thickTop="1" thickBot="1" x14ac:dyDescent="0.5">
      <c r="B19" s="130" t="str">
        <f>+B10</f>
        <v>ณ วันที่ 31 ธันวาคม 2562</v>
      </c>
      <c r="C19" s="127"/>
      <c r="D19" s="127"/>
      <c r="E19" s="127"/>
      <c r="F19" s="211">
        <f>+F10</f>
        <v>224897069.19999999</v>
      </c>
      <c r="G19" s="127"/>
      <c r="H19" s="212">
        <f>+H10</f>
        <v>0</v>
      </c>
      <c r="I19" s="127"/>
      <c r="J19" s="212">
        <f>+J10</f>
        <v>224897069.19999999</v>
      </c>
    </row>
    <row r="20" spans="1:10" s="132" customFormat="1" ht="24" customHeight="1" thickTop="1" x14ac:dyDescent="0.45">
      <c r="A20" s="137" t="s">
        <v>179</v>
      </c>
      <c r="B20" s="141"/>
      <c r="C20" s="142"/>
      <c r="D20" s="142"/>
      <c r="E20" s="142"/>
      <c r="F20" s="138"/>
      <c r="G20" s="142"/>
      <c r="H20" s="127"/>
      <c r="I20" s="127"/>
      <c r="J20" s="131"/>
    </row>
    <row r="21" spans="1:10" s="132" customFormat="1" ht="24" customHeight="1" x14ac:dyDescent="0.45">
      <c r="B21" s="138" t="str">
        <f>+B18</f>
        <v>ณ วันที่ 30 กันยายน 2563</v>
      </c>
      <c r="C21" s="142"/>
      <c r="D21" s="142"/>
      <c r="E21" s="142"/>
      <c r="F21" s="138"/>
      <c r="G21" s="142"/>
      <c r="H21" s="127"/>
      <c r="I21" s="127"/>
      <c r="J21" s="131">
        <f>1017204000+409377960</f>
        <v>1426581960</v>
      </c>
    </row>
    <row r="22" spans="1:10" s="132" customFormat="1" ht="24" customHeight="1" x14ac:dyDescent="0.45">
      <c r="A22" s="138"/>
      <c r="B22" s="138" t="s">
        <v>180</v>
      </c>
      <c r="C22" s="142"/>
      <c r="D22" s="142"/>
      <c r="E22" s="142"/>
      <c r="F22" s="138"/>
      <c r="G22" s="142"/>
      <c r="H22" s="127"/>
      <c r="I22" s="127"/>
      <c r="J22" s="131">
        <v>1017204000</v>
      </c>
    </row>
    <row r="23" spans="1:10" s="132" customFormat="1" ht="24" customHeight="1" x14ac:dyDescent="0.45">
      <c r="A23" s="142" t="s">
        <v>525</v>
      </c>
      <c r="B23" s="138"/>
      <c r="C23" s="142"/>
      <c r="D23" s="142"/>
      <c r="E23" s="142"/>
      <c r="F23" s="138"/>
      <c r="G23" s="142"/>
      <c r="H23" s="127"/>
      <c r="I23" s="127"/>
      <c r="J23" s="131"/>
    </row>
    <row r="24" spans="1:10" s="132" customFormat="1" ht="24" customHeight="1" x14ac:dyDescent="0.45">
      <c r="A24" s="142" t="s">
        <v>426</v>
      </c>
      <c r="B24" s="138"/>
      <c r="C24" s="142"/>
      <c r="D24" s="142"/>
      <c r="E24" s="142"/>
      <c r="F24" s="138"/>
      <c r="G24" s="142"/>
      <c r="H24" s="127"/>
      <c r="I24" s="127"/>
      <c r="J24" s="131"/>
    </row>
    <row r="25" spans="1:10" s="132" customFormat="1" ht="24" customHeight="1" x14ac:dyDescent="0.45">
      <c r="A25" s="142" t="s">
        <v>516</v>
      </c>
      <c r="B25" s="138"/>
      <c r="C25" s="142"/>
      <c r="D25" s="142"/>
      <c r="E25" s="142"/>
      <c r="F25" s="138"/>
      <c r="G25" s="142"/>
      <c r="H25" s="127"/>
      <c r="I25" s="127"/>
      <c r="J25" s="131"/>
    </row>
    <row r="26" spans="1:10" s="132" customFormat="1" ht="24" customHeight="1" x14ac:dyDescent="0.45">
      <c r="A26" s="142" t="s">
        <v>427</v>
      </c>
      <c r="B26" s="138"/>
      <c r="C26" s="142"/>
      <c r="D26" s="142"/>
      <c r="E26" s="142"/>
      <c r="F26" s="138"/>
      <c r="G26" s="142"/>
      <c r="H26" s="127"/>
      <c r="I26" s="127"/>
      <c r="J26" s="131"/>
    </row>
    <row r="27" spans="1:10" s="132" customFormat="1" ht="24" customHeight="1" x14ac:dyDescent="0.45">
      <c r="A27" s="142" t="s">
        <v>428</v>
      </c>
      <c r="B27" s="138"/>
      <c r="C27" s="142"/>
      <c r="D27" s="142"/>
      <c r="E27" s="142"/>
      <c r="F27" s="138"/>
      <c r="G27" s="142"/>
      <c r="H27" s="127"/>
      <c r="I27" s="127"/>
      <c r="J27" s="131"/>
    </row>
    <row r="28" spans="1:10" s="132" customFormat="1" ht="24" customHeight="1" x14ac:dyDescent="0.45">
      <c r="A28" s="142" t="s">
        <v>429</v>
      </c>
      <c r="B28" s="138"/>
      <c r="C28" s="142"/>
      <c r="D28" s="142"/>
      <c r="E28" s="142"/>
      <c r="F28" s="138"/>
      <c r="G28" s="142"/>
      <c r="H28" s="127"/>
      <c r="I28" s="127"/>
      <c r="J28" s="131"/>
    </row>
    <row r="29" spans="1:10" s="132" customFormat="1" ht="24" customHeight="1" x14ac:dyDescent="0.45">
      <c r="A29" s="142" t="s">
        <v>430</v>
      </c>
      <c r="B29" s="142"/>
      <c r="C29" s="127"/>
      <c r="D29" s="127"/>
      <c r="E29" s="127"/>
      <c r="F29" s="127"/>
      <c r="G29" s="139"/>
      <c r="H29" s="139"/>
      <c r="I29" s="139"/>
      <c r="J29" s="131"/>
    </row>
    <row r="30" spans="1:10" s="132" customFormat="1" ht="24" customHeight="1" x14ac:dyDescent="0.45">
      <c r="A30" s="142" t="s">
        <v>540</v>
      </c>
      <c r="B30" s="142"/>
      <c r="C30" s="127"/>
      <c r="D30" s="127"/>
      <c r="E30" s="127"/>
      <c r="F30" s="127"/>
      <c r="G30" s="139"/>
      <c r="H30" s="139"/>
      <c r="I30" s="139"/>
      <c r="J30" s="131"/>
    </row>
    <row r="33" spans="2:2" ht="24" customHeight="1" x14ac:dyDescent="0.45">
      <c r="B33" s="138" t="s">
        <v>409</v>
      </c>
    </row>
    <row r="34" spans="2:2" ht="24" customHeight="1" x14ac:dyDescent="0.45">
      <c r="B34" s="138" t="s">
        <v>410</v>
      </c>
    </row>
  </sheetData>
  <mergeCells count="1">
    <mergeCell ref="A1:J1"/>
  </mergeCells>
  <phoneticPr fontId="19" type="noConversion"/>
  <pageMargins left="0.8" right="0.35" top="0.56999999999999995" bottom="0.54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73"/>
  <sheetViews>
    <sheetView topLeftCell="A128" zoomScale="92" zoomScaleNormal="92" zoomScaleSheetLayoutView="100" workbookViewId="0">
      <selection activeCell="A134" sqref="A134"/>
    </sheetView>
  </sheetViews>
  <sheetFormatPr defaultColWidth="9.140625" defaultRowHeight="26.25" customHeight="1" x14ac:dyDescent="0.45"/>
  <cols>
    <col min="1" max="1" width="9.140625" style="3" customWidth="1"/>
    <col min="2" max="2" width="9" style="3" customWidth="1"/>
    <col min="3" max="5" width="9.140625" style="3" customWidth="1"/>
    <col min="6" max="6" width="14.140625" style="3" customWidth="1"/>
    <col min="7" max="7" width="1.5703125" style="3" customWidth="1"/>
    <col min="8" max="8" width="15.28515625" style="3" customWidth="1"/>
    <col min="9" max="9" width="1.5703125" style="3" customWidth="1"/>
    <col min="10" max="10" width="15.28515625" style="3" customWidth="1"/>
    <col min="11" max="11" width="3.7109375" style="3" customWidth="1"/>
    <col min="12" max="16384" width="9.140625" style="3"/>
  </cols>
  <sheetData>
    <row r="1" spans="1:10" s="2" customFormat="1" ht="28.5" customHeight="1" x14ac:dyDescent="0.45">
      <c r="A1" s="290" t="s">
        <v>72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 s="2" customFormat="1" ht="28.5" customHeight="1" x14ac:dyDescent="0.45">
      <c r="A2" s="130"/>
      <c r="D2" s="143"/>
      <c r="J2" s="143"/>
    </row>
    <row r="3" spans="1:10" s="2" customFormat="1" ht="28.5" customHeight="1" x14ac:dyDescent="0.45">
      <c r="A3" s="144" t="s">
        <v>148</v>
      </c>
      <c r="D3" s="143"/>
      <c r="J3" s="143"/>
    </row>
    <row r="4" spans="1:10" s="2" customFormat="1" ht="28.5" customHeight="1" x14ac:dyDescent="0.45">
      <c r="A4" s="130" t="s">
        <v>380</v>
      </c>
      <c r="D4" s="143"/>
      <c r="J4" s="143"/>
    </row>
    <row r="5" spans="1:10" s="2" customFormat="1" ht="28.5" customHeight="1" x14ac:dyDescent="0.45">
      <c r="A5" s="130" t="s">
        <v>201</v>
      </c>
      <c r="D5" s="143"/>
      <c r="J5" s="143"/>
    </row>
    <row r="6" spans="1:10" s="2" customFormat="1" ht="28.5" customHeight="1" x14ac:dyDescent="0.45">
      <c r="A6" s="130"/>
      <c r="D6" s="143"/>
      <c r="H6" s="145"/>
      <c r="I6" s="145"/>
      <c r="J6" s="135" t="s">
        <v>8</v>
      </c>
    </row>
    <row r="7" spans="1:10" s="2" customFormat="1" ht="28.5" customHeight="1" x14ac:dyDescent="0.45">
      <c r="A7" s="130"/>
      <c r="D7" s="143"/>
      <c r="H7" s="146" t="s">
        <v>378</v>
      </c>
      <c r="I7" s="137"/>
      <c r="J7" s="147" t="s">
        <v>125</v>
      </c>
    </row>
    <row r="8" spans="1:10" s="2" customFormat="1" ht="28.5" customHeight="1" x14ac:dyDescent="0.45">
      <c r="B8" s="130" t="s">
        <v>435</v>
      </c>
      <c r="D8" s="143"/>
      <c r="H8" s="2">
        <f>J15</f>
        <v>424135045.22000009</v>
      </c>
      <c r="J8" s="2">
        <v>461263008.55000013</v>
      </c>
    </row>
    <row r="9" spans="1:10" s="2" customFormat="1" ht="28.5" customHeight="1" x14ac:dyDescent="0.45">
      <c r="B9" s="130" t="s">
        <v>436</v>
      </c>
      <c r="D9" s="143"/>
      <c r="H9" s="2">
        <v>270938.51</v>
      </c>
      <c r="J9" s="148">
        <v>4470593.54</v>
      </c>
    </row>
    <row r="10" spans="1:10" s="2" customFormat="1" ht="28.5" customHeight="1" x14ac:dyDescent="0.45">
      <c r="B10" s="130" t="s">
        <v>437</v>
      </c>
      <c r="D10" s="143"/>
      <c r="H10" s="2">
        <v>-206765.89</v>
      </c>
      <c r="J10" s="148">
        <v>-4543730.290000001</v>
      </c>
    </row>
    <row r="11" spans="1:10" s="2" customFormat="1" ht="28.5" customHeight="1" x14ac:dyDescent="0.45">
      <c r="B11" s="130" t="s">
        <v>438</v>
      </c>
      <c r="D11" s="143"/>
      <c r="H11" s="2">
        <v>-78530446.010000005</v>
      </c>
      <c r="J11" s="148">
        <v>0</v>
      </c>
    </row>
    <row r="12" spans="1:10" s="2" customFormat="1" ht="28.5" customHeight="1" x14ac:dyDescent="0.45">
      <c r="B12" s="130" t="s">
        <v>439</v>
      </c>
      <c r="D12" s="143"/>
      <c r="H12" s="2">
        <v>-27811533.440000001</v>
      </c>
      <c r="J12" s="143">
        <v>-38154962.119999997</v>
      </c>
    </row>
    <row r="13" spans="1:10" s="2" customFormat="1" ht="28.5" customHeight="1" x14ac:dyDescent="0.45">
      <c r="B13" s="130" t="s">
        <v>440</v>
      </c>
      <c r="D13" s="143"/>
      <c r="H13" s="2">
        <v>192046.8</v>
      </c>
      <c r="J13" s="143">
        <v>4543501.2699999996</v>
      </c>
    </row>
    <row r="14" spans="1:10" s="2" customFormat="1" ht="28.5" customHeight="1" x14ac:dyDescent="0.45">
      <c r="B14" s="130" t="s">
        <v>441</v>
      </c>
      <c r="D14" s="143"/>
      <c r="H14" s="2">
        <v>0</v>
      </c>
      <c r="J14" s="143">
        <v>-3443365.73</v>
      </c>
    </row>
    <row r="15" spans="1:10" s="2" customFormat="1" ht="28.5" customHeight="1" thickBot="1" x14ac:dyDescent="0.5">
      <c r="B15" s="130" t="s">
        <v>442</v>
      </c>
      <c r="D15" s="143"/>
      <c r="H15" s="149">
        <f>SUM(H8:H14)</f>
        <v>318049285.19000012</v>
      </c>
      <c r="J15" s="149">
        <f>SUM(J8:J14)</f>
        <v>424135045.22000009</v>
      </c>
    </row>
    <row r="16" spans="1:10" s="2" customFormat="1" ht="28.5" customHeight="1" thickTop="1" x14ac:dyDescent="0.45">
      <c r="A16" s="130"/>
      <c r="D16" s="143"/>
      <c r="H16" s="143"/>
      <c r="J16" s="143"/>
    </row>
    <row r="17" spans="1:10" s="2" customFormat="1" ht="28.5" customHeight="1" x14ac:dyDescent="0.45">
      <c r="A17" s="130" t="s">
        <v>517</v>
      </c>
      <c r="D17" s="143"/>
      <c r="H17" s="143"/>
      <c r="J17" s="143"/>
    </row>
    <row r="18" spans="1:10" s="2" customFormat="1" ht="28.5" customHeight="1" x14ac:dyDescent="0.45">
      <c r="A18" s="130" t="s">
        <v>443</v>
      </c>
      <c r="D18" s="143"/>
      <c r="H18" s="143"/>
      <c r="J18" s="143"/>
    </row>
    <row r="19" spans="1:10" s="2" customFormat="1" ht="28.5" customHeight="1" x14ac:dyDescent="0.45">
      <c r="A19" s="130" t="s">
        <v>444</v>
      </c>
      <c r="D19" s="143"/>
      <c r="H19" s="143"/>
      <c r="J19" s="143"/>
    </row>
    <row r="20" spans="1:10" s="2" customFormat="1" ht="28.5" customHeight="1" x14ac:dyDescent="0.45">
      <c r="A20" s="142" t="s">
        <v>431</v>
      </c>
      <c r="D20" s="143"/>
      <c r="H20" s="143"/>
      <c r="J20" s="143"/>
    </row>
    <row r="21" spans="1:10" s="2" customFormat="1" ht="28.5" customHeight="1" x14ac:dyDescent="0.45">
      <c r="A21" s="142" t="s">
        <v>432</v>
      </c>
      <c r="D21" s="143"/>
      <c r="H21" s="143"/>
      <c r="J21" s="143"/>
    </row>
    <row r="22" spans="1:10" s="2" customFormat="1" ht="28.5" customHeight="1" x14ac:dyDescent="0.45">
      <c r="A22" s="142" t="s">
        <v>434</v>
      </c>
      <c r="D22" s="143"/>
      <c r="H22" s="143"/>
      <c r="J22" s="143"/>
    </row>
    <row r="23" spans="1:10" s="2" customFormat="1" ht="28.5" customHeight="1" x14ac:dyDescent="0.45">
      <c r="A23" s="142" t="s">
        <v>433</v>
      </c>
      <c r="D23" s="143"/>
      <c r="H23" s="143"/>
      <c r="J23" s="143"/>
    </row>
    <row r="24" spans="1:10" s="2" customFormat="1" ht="28.5" customHeight="1" x14ac:dyDescent="0.45">
      <c r="A24" s="130"/>
      <c r="D24" s="143"/>
      <c r="H24" s="143"/>
      <c r="J24" s="143"/>
    </row>
    <row r="25" spans="1:10" s="150" customFormat="1" ht="28.5" customHeight="1" x14ac:dyDescent="0.45">
      <c r="A25" s="142"/>
    </row>
    <row r="26" spans="1:10" s="150" customFormat="1" ht="28.5" customHeight="1" x14ac:dyDescent="0.45">
      <c r="A26" s="142"/>
    </row>
    <row r="27" spans="1:10" ht="28.5" customHeight="1" x14ac:dyDescent="0.45">
      <c r="A27" s="138" t="s">
        <v>0</v>
      </c>
      <c r="B27" s="138" t="s">
        <v>48</v>
      </c>
      <c r="C27" s="151"/>
      <c r="D27" s="151"/>
      <c r="H27" s="152"/>
      <c r="J27" s="152"/>
    </row>
    <row r="28" spans="1:10" ht="28.5" customHeight="1" x14ac:dyDescent="0.45">
      <c r="A28" s="138" t="s">
        <v>99</v>
      </c>
      <c r="B28" s="138" t="s">
        <v>98</v>
      </c>
      <c r="C28" s="151"/>
      <c r="D28" s="151"/>
      <c r="H28" s="152"/>
      <c r="J28" s="152"/>
    </row>
    <row r="29" spans="1:10" ht="28.5" customHeight="1" x14ac:dyDescent="0.45">
      <c r="A29" s="138"/>
      <c r="H29" s="152"/>
      <c r="J29" s="152"/>
    </row>
    <row r="30" spans="1:10" s="2" customFormat="1" ht="24" customHeight="1" x14ac:dyDescent="0.45">
      <c r="A30" s="290" t="s">
        <v>73</v>
      </c>
      <c r="B30" s="290"/>
      <c r="C30" s="290"/>
      <c r="D30" s="290"/>
      <c r="E30" s="290"/>
      <c r="F30" s="290"/>
      <c r="G30" s="290"/>
      <c r="H30" s="290"/>
      <c r="I30" s="290"/>
      <c r="J30" s="290"/>
    </row>
    <row r="31" spans="1:10" s="2" customFormat="1" ht="24" customHeight="1" x14ac:dyDescent="0.45">
      <c r="A31" s="130"/>
      <c r="D31" s="143"/>
      <c r="J31" s="143"/>
    </row>
    <row r="32" spans="1:10" ht="24" customHeight="1" x14ac:dyDescent="0.45">
      <c r="A32" s="144" t="s">
        <v>159</v>
      </c>
      <c r="B32" s="216"/>
      <c r="C32" s="216"/>
      <c r="D32" s="216"/>
      <c r="E32" s="216"/>
      <c r="F32" s="216"/>
      <c r="G32" s="216"/>
      <c r="H32" s="216"/>
      <c r="I32" s="216"/>
      <c r="J32" s="216"/>
    </row>
    <row r="33" spans="1:10" s="138" customFormat="1" ht="24" customHeight="1" x14ac:dyDescent="0.45">
      <c r="A33" s="3" t="s">
        <v>404</v>
      </c>
      <c r="H33" s="117"/>
      <c r="J33" s="117"/>
    </row>
    <row r="34" spans="1:10" s="138" customFormat="1" ht="24" customHeight="1" x14ac:dyDescent="0.45">
      <c r="H34" s="117"/>
      <c r="J34" s="136" t="s">
        <v>138</v>
      </c>
    </row>
    <row r="35" spans="1:10" s="138" customFormat="1" ht="24" customHeight="1" x14ac:dyDescent="0.45">
      <c r="B35" s="153" t="s">
        <v>207</v>
      </c>
      <c r="H35" s="117"/>
      <c r="J35" s="117">
        <v>98746764.700000003</v>
      </c>
    </row>
    <row r="36" spans="1:10" s="138" customFormat="1" ht="24" customHeight="1" x14ac:dyDescent="0.45">
      <c r="B36" s="153" t="s">
        <v>208</v>
      </c>
      <c r="H36" s="117"/>
      <c r="J36" s="154">
        <v>68999132.510000005</v>
      </c>
    </row>
    <row r="37" spans="1:10" s="138" customFormat="1" ht="24" customHeight="1" x14ac:dyDescent="0.45">
      <c r="C37" s="155" t="s">
        <v>2</v>
      </c>
      <c r="H37" s="117"/>
      <c r="J37" s="117">
        <f>SUM(J35:J36)</f>
        <v>167745897.21000001</v>
      </c>
    </row>
    <row r="38" spans="1:10" s="138" customFormat="1" ht="24" customHeight="1" x14ac:dyDescent="0.45">
      <c r="B38" s="153" t="s">
        <v>209</v>
      </c>
      <c r="H38" s="117"/>
      <c r="J38" s="117">
        <v>-7421552.6799999997</v>
      </c>
    </row>
    <row r="39" spans="1:10" s="138" customFormat="1" ht="24" customHeight="1" thickBot="1" x14ac:dyDescent="0.5">
      <c r="C39" s="153" t="s">
        <v>210</v>
      </c>
      <c r="H39" s="117"/>
      <c r="J39" s="156">
        <f>SUM(J37:J38)</f>
        <v>160324344.53</v>
      </c>
    </row>
    <row r="40" spans="1:10" ht="24" customHeight="1" thickTop="1" x14ac:dyDescent="0.45">
      <c r="A40" s="130" t="s">
        <v>397</v>
      </c>
      <c r="H40" s="152"/>
      <c r="J40" s="152"/>
    </row>
    <row r="41" spans="1:10" ht="24" customHeight="1" x14ac:dyDescent="0.45">
      <c r="A41" s="130" t="s">
        <v>445</v>
      </c>
      <c r="H41" s="152"/>
      <c r="J41" s="152"/>
    </row>
    <row r="42" spans="1:10" ht="24" customHeight="1" x14ac:dyDescent="0.45">
      <c r="A42" s="130" t="s">
        <v>221</v>
      </c>
      <c r="H42" s="152"/>
      <c r="J42" s="152"/>
    </row>
    <row r="43" spans="1:10" s="150" customFormat="1" ht="24" customHeight="1" x14ac:dyDescent="0.45">
      <c r="A43" s="150" t="s">
        <v>446</v>
      </c>
    </row>
    <row r="44" spans="1:10" s="150" customFormat="1" ht="24" customHeight="1" x14ac:dyDescent="0.45">
      <c r="A44" s="150" t="s">
        <v>222</v>
      </c>
    </row>
    <row r="45" spans="1:10" s="150" customFormat="1" ht="24" customHeight="1" x14ac:dyDescent="0.45">
      <c r="A45" s="150" t="s">
        <v>447</v>
      </c>
    </row>
    <row r="46" spans="1:10" s="150" customFormat="1" ht="24" customHeight="1" x14ac:dyDescent="0.45">
      <c r="A46" s="150" t="s">
        <v>533</v>
      </c>
    </row>
    <row r="47" spans="1:10" s="150" customFormat="1" ht="24" customHeight="1" x14ac:dyDescent="0.45">
      <c r="A47" s="150" t="s">
        <v>448</v>
      </c>
    </row>
    <row r="48" spans="1:10" s="150" customFormat="1" ht="24" customHeight="1" x14ac:dyDescent="0.45">
      <c r="A48" s="150" t="s">
        <v>223</v>
      </c>
    </row>
    <row r="49" spans="1:11" s="150" customFormat="1" ht="24" customHeight="1" x14ac:dyDescent="0.45">
      <c r="A49" s="150" t="s">
        <v>156</v>
      </c>
    </row>
    <row r="50" spans="1:11" s="2" customFormat="1" ht="24" customHeight="1" x14ac:dyDescent="0.45">
      <c r="A50" s="150" t="s">
        <v>449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</row>
    <row r="51" spans="1:11" s="2" customFormat="1" ht="24" customHeight="1" x14ac:dyDescent="0.45">
      <c r="A51" s="150" t="s">
        <v>224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</row>
    <row r="52" spans="1:11" s="2" customFormat="1" ht="24" customHeight="1" x14ac:dyDescent="0.45">
      <c r="A52" s="150" t="s">
        <v>353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</row>
    <row r="53" spans="1:11" s="2" customFormat="1" ht="24" customHeight="1" x14ac:dyDescent="0.45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</row>
    <row r="54" spans="1:11" s="2" customFormat="1" ht="24" customHeight="1" x14ac:dyDescent="0.45">
      <c r="A54" s="157" t="s">
        <v>160</v>
      </c>
      <c r="B54" s="49"/>
      <c r="C54" s="49"/>
      <c r="D54" s="49"/>
      <c r="E54" s="49"/>
      <c r="F54" s="49"/>
      <c r="G54" s="49"/>
      <c r="H54" s="49"/>
      <c r="I54" s="49"/>
      <c r="J54" s="49"/>
      <c r="K54" s="150"/>
    </row>
    <row r="55" spans="1:11" s="2" customFormat="1" ht="24" customHeight="1" x14ac:dyDescent="0.45">
      <c r="A55" s="157"/>
      <c r="B55" s="49"/>
      <c r="C55" s="49"/>
      <c r="D55" s="49"/>
      <c r="E55" s="49"/>
      <c r="F55" s="49"/>
      <c r="G55" s="49"/>
      <c r="H55" s="130"/>
      <c r="I55" s="131"/>
      <c r="J55" s="135" t="s">
        <v>8</v>
      </c>
      <c r="K55" s="150"/>
    </row>
    <row r="56" spans="1:11" s="2" customFormat="1" ht="24" customHeight="1" x14ac:dyDescent="0.45">
      <c r="A56" s="150"/>
      <c r="B56" s="49"/>
      <c r="C56" s="49"/>
      <c r="D56" s="49"/>
      <c r="E56" s="49"/>
      <c r="F56" s="49"/>
      <c r="G56" s="49"/>
      <c r="H56" s="146" t="s">
        <v>378</v>
      </c>
      <c r="I56" s="137"/>
      <c r="J56" s="147" t="s">
        <v>125</v>
      </c>
      <c r="K56" s="150"/>
    </row>
    <row r="57" spans="1:11" s="2" customFormat="1" ht="24" customHeight="1" x14ac:dyDescent="0.45">
      <c r="B57" s="130" t="s">
        <v>435</v>
      </c>
      <c r="C57" s="49"/>
      <c r="D57" s="49"/>
      <c r="E57" s="49"/>
      <c r="F57" s="49"/>
      <c r="G57" s="49"/>
      <c r="H57" s="48">
        <v>216888.11</v>
      </c>
      <c r="I57" s="49"/>
      <c r="J57" s="245">
        <v>98568.56</v>
      </c>
      <c r="K57" s="150"/>
    </row>
    <row r="58" spans="1:11" s="2" customFormat="1" ht="24" customHeight="1" x14ac:dyDescent="0.45">
      <c r="B58" s="153" t="s">
        <v>534</v>
      </c>
      <c r="C58" s="49"/>
      <c r="D58" s="49"/>
      <c r="E58" s="49"/>
      <c r="F58" s="49"/>
      <c r="G58" s="49"/>
      <c r="H58" s="48">
        <v>0</v>
      </c>
      <c r="I58" s="49"/>
      <c r="J58" s="50">
        <v>216500</v>
      </c>
      <c r="K58" s="150"/>
    </row>
    <row r="59" spans="1:11" s="2" customFormat="1" ht="24" customHeight="1" x14ac:dyDescent="0.45">
      <c r="B59" s="153" t="s">
        <v>535</v>
      </c>
      <c r="C59" s="49"/>
      <c r="D59" s="49"/>
      <c r="E59" s="49"/>
      <c r="F59" s="49"/>
      <c r="G59" s="49"/>
      <c r="H59" s="48">
        <v>-55025.22</v>
      </c>
      <c r="I59" s="49"/>
      <c r="J59" s="50">
        <v>-98180.45</v>
      </c>
      <c r="K59" s="150"/>
    </row>
    <row r="60" spans="1:11" s="2" customFormat="1" ht="24" customHeight="1" thickBot="1" x14ac:dyDescent="0.5">
      <c r="B60" s="130" t="s">
        <v>442</v>
      </c>
      <c r="C60" s="49"/>
      <c r="D60" s="49"/>
      <c r="E60" s="49"/>
      <c r="F60" s="49"/>
      <c r="G60" s="49"/>
      <c r="H60" s="77">
        <f>SUM(H57:H59)</f>
        <v>161862.88999999998</v>
      </c>
      <c r="I60" s="49"/>
      <c r="J60" s="77">
        <f>SUM(J57:J59)</f>
        <v>216888.11</v>
      </c>
      <c r="K60" s="150"/>
    </row>
    <row r="61" spans="1:11" s="2" customFormat="1" ht="24" customHeight="1" thickTop="1" x14ac:dyDescent="0.45">
      <c r="A61" s="130"/>
      <c r="B61" s="49"/>
      <c r="C61" s="49"/>
      <c r="D61" s="49"/>
      <c r="E61" s="49"/>
      <c r="F61" s="49"/>
      <c r="G61" s="49"/>
      <c r="H61" s="51"/>
      <c r="I61" s="49"/>
      <c r="J61" s="51"/>
      <c r="K61" s="150"/>
    </row>
    <row r="62" spans="1:11" s="2" customFormat="1" ht="24" customHeight="1" x14ac:dyDescent="0.45">
      <c r="A62" s="130"/>
      <c r="B62" s="49"/>
      <c r="C62" s="49"/>
      <c r="D62" s="49"/>
      <c r="E62" s="49"/>
      <c r="F62" s="49"/>
      <c r="G62" s="49"/>
      <c r="H62" s="51"/>
      <c r="I62" s="49"/>
      <c r="J62" s="51"/>
      <c r="K62" s="150"/>
    </row>
    <row r="63" spans="1:11" ht="24" customHeight="1" x14ac:dyDescent="0.45">
      <c r="A63" s="138"/>
      <c r="B63" s="138" t="s">
        <v>48</v>
      </c>
      <c r="C63" s="151"/>
      <c r="D63" s="151"/>
      <c r="H63" s="152"/>
      <c r="J63" s="152"/>
    </row>
    <row r="64" spans="1:11" ht="24" customHeight="1" x14ac:dyDescent="0.45">
      <c r="A64" s="138"/>
      <c r="B64" s="138" t="s">
        <v>98</v>
      </c>
      <c r="C64" s="151"/>
      <c r="D64" s="151"/>
      <c r="H64" s="152"/>
      <c r="J64" s="152"/>
    </row>
    <row r="65" spans="1:10" s="2" customFormat="1" ht="24.75" customHeight="1" x14ac:dyDescent="0.45">
      <c r="A65" s="290" t="s">
        <v>74</v>
      </c>
      <c r="B65" s="290"/>
      <c r="C65" s="290"/>
      <c r="D65" s="290"/>
      <c r="E65" s="290"/>
      <c r="F65" s="290"/>
      <c r="G65" s="290"/>
      <c r="H65" s="290"/>
      <c r="I65" s="290"/>
      <c r="J65" s="290"/>
    </row>
    <row r="66" spans="1:10" s="2" customFormat="1" ht="24.75" customHeight="1" x14ac:dyDescent="0.45">
      <c r="A66" s="216"/>
      <c r="B66" s="216"/>
      <c r="C66" s="216"/>
      <c r="D66" s="216"/>
      <c r="E66" s="216"/>
      <c r="F66" s="216"/>
      <c r="G66" s="216"/>
      <c r="H66" s="216"/>
      <c r="I66" s="216"/>
      <c r="J66" s="216"/>
    </row>
    <row r="67" spans="1:10" ht="24.75" customHeight="1" x14ac:dyDescent="0.45">
      <c r="A67" s="144" t="s">
        <v>161</v>
      </c>
      <c r="H67" s="152"/>
      <c r="J67" s="152"/>
    </row>
    <row r="68" spans="1:10" ht="24.75" customHeight="1" x14ac:dyDescent="0.45">
      <c r="A68" s="3" t="s">
        <v>226</v>
      </c>
      <c r="H68" s="152"/>
      <c r="J68" s="152"/>
    </row>
    <row r="69" spans="1:10" ht="24.75" customHeight="1" x14ac:dyDescent="0.45">
      <c r="A69" s="3" t="s">
        <v>225</v>
      </c>
      <c r="H69" s="152"/>
      <c r="J69" s="152"/>
    </row>
    <row r="70" spans="1:10" ht="24.75" customHeight="1" x14ac:dyDescent="0.45">
      <c r="A70" s="153"/>
      <c r="H70" s="129"/>
      <c r="I70" s="134"/>
      <c r="J70" s="135" t="s">
        <v>8</v>
      </c>
    </row>
    <row r="71" spans="1:10" ht="24.75" customHeight="1" x14ac:dyDescent="0.45">
      <c r="A71" s="153"/>
      <c r="H71" s="146" t="s">
        <v>378</v>
      </c>
      <c r="I71" s="137"/>
      <c r="J71" s="147" t="s">
        <v>125</v>
      </c>
    </row>
    <row r="72" spans="1:10" ht="24.75" customHeight="1" x14ac:dyDescent="0.45">
      <c r="B72" s="158" t="s">
        <v>233</v>
      </c>
      <c r="H72" s="152"/>
      <c r="J72" s="152"/>
    </row>
    <row r="73" spans="1:10" ht="24.75" customHeight="1" x14ac:dyDescent="0.45">
      <c r="B73" s="153" t="s">
        <v>235</v>
      </c>
      <c r="H73" s="3">
        <v>1513903.8</v>
      </c>
      <c r="I73" s="159"/>
      <c r="J73" s="160">
        <v>1819866.38</v>
      </c>
    </row>
    <row r="74" spans="1:10" ht="24.75" customHeight="1" x14ac:dyDescent="0.45">
      <c r="B74" s="153" t="s">
        <v>236</v>
      </c>
      <c r="H74" s="161">
        <v>12388490.83</v>
      </c>
      <c r="I74" s="161"/>
      <c r="J74" s="162">
        <v>920732.44</v>
      </c>
    </row>
    <row r="75" spans="1:10" ht="24.75" customHeight="1" x14ac:dyDescent="0.45">
      <c r="B75" s="153" t="s">
        <v>237</v>
      </c>
      <c r="H75" s="161">
        <v>688673.15</v>
      </c>
      <c r="I75" s="161"/>
      <c r="J75" s="162">
        <v>688673.15</v>
      </c>
    </row>
    <row r="76" spans="1:10" ht="24.75" customHeight="1" x14ac:dyDescent="0.45">
      <c r="B76" s="153" t="s">
        <v>371</v>
      </c>
      <c r="H76" s="161">
        <v>281134.03000000003</v>
      </c>
      <c r="I76" s="163"/>
      <c r="J76" s="162">
        <v>0</v>
      </c>
    </row>
    <row r="77" spans="1:10" ht="24.75" customHeight="1" thickBot="1" x14ac:dyDescent="0.5">
      <c r="C77" s="153" t="s">
        <v>2</v>
      </c>
      <c r="H77" s="164">
        <f>SUM(H73:H76)</f>
        <v>14872201.810000001</v>
      </c>
      <c r="I77" s="161"/>
      <c r="J77" s="164">
        <f>SUM(J73:J76)</f>
        <v>3429271.9699999997</v>
      </c>
    </row>
    <row r="78" spans="1:10" ht="24.75" customHeight="1" thickTop="1" x14ac:dyDescent="0.45">
      <c r="B78" s="158" t="s">
        <v>234</v>
      </c>
      <c r="H78" s="165"/>
      <c r="I78" s="159"/>
      <c r="J78" s="165"/>
    </row>
    <row r="79" spans="1:10" ht="24.75" customHeight="1" x14ac:dyDescent="0.45">
      <c r="B79" s="153" t="s">
        <v>264</v>
      </c>
      <c r="H79" s="165">
        <v>848136.86</v>
      </c>
      <c r="I79" s="163"/>
      <c r="J79" s="166">
        <v>3000394.06</v>
      </c>
    </row>
    <row r="80" spans="1:10" ht="24.75" customHeight="1" thickBot="1" x14ac:dyDescent="0.5">
      <c r="C80" s="153" t="s">
        <v>210</v>
      </c>
      <c r="H80" s="164">
        <f>H77-H79</f>
        <v>14024064.950000001</v>
      </c>
      <c r="I80" s="163"/>
      <c r="J80" s="164">
        <f>J77-J79</f>
        <v>428877.90999999968</v>
      </c>
    </row>
    <row r="81" spans="1:11" ht="12.75" customHeight="1" thickTop="1" x14ac:dyDescent="0.45">
      <c r="A81" s="153"/>
      <c r="H81" s="161"/>
      <c r="I81" s="163"/>
      <c r="J81" s="161"/>
    </row>
    <row r="82" spans="1:11" ht="24.75" customHeight="1" x14ac:dyDescent="0.45">
      <c r="A82" s="158" t="s">
        <v>398</v>
      </c>
      <c r="H82" s="152"/>
      <c r="J82" s="152"/>
    </row>
    <row r="83" spans="1:11" ht="24.75" customHeight="1" x14ac:dyDescent="0.45">
      <c r="A83" s="158"/>
      <c r="H83" s="129"/>
      <c r="I83" s="134"/>
      <c r="J83" s="135" t="s">
        <v>8</v>
      </c>
    </row>
    <row r="84" spans="1:11" ht="24.75" customHeight="1" x14ac:dyDescent="0.45">
      <c r="A84" s="158"/>
      <c r="H84" s="146" t="s">
        <v>126</v>
      </c>
      <c r="I84" s="137"/>
      <c r="J84" s="147" t="s">
        <v>81</v>
      </c>
    </row>
    <row r="85" spans="1:11" ht="24.75" customHeight="1" x14ac:dyDescent="0.45">
      <c r="B85" s="158" t="s">
        <v>227</v>
      </c>
      <c r="H85" s="167"/>
      <c r="I85" s="132"/>
      <c r="J85" s="167"/>
    </row>
    <row r="86" spans="1:11" ht="24.75" customHeight="1" x14ac:dyDescent="0.45">
      <c r="B86" s="153" t="s">
        <v>230</v>
      </c>
      <c r="H86" s="50">
        <v>0</v>
      </c>
      <c r="I86" s="132"/>
      <c r="J86" s="50">
        <v>0</v>
      </c>
    </row>
    <row r="87" spans="1:11" ht="24.75" customHeight="1" x14ac:dyDescent="0.45">
      <c r="B87" s="158" t="s">
        <v>228</v>
      </c>
      <c r="H87" s="152"/>
      <c r="J87" s="152"/>
    </row>
    <row r="88" spans="1:11" ht="24.75" customHeight="1" x14ac:dyDescent="0.45">
      <c r="B88" s="153" t="s">
        <v>231</v>
      </c>
      <c r="H88" s="152"/>
      <c r="J88" s="152"/>
    </row>
    <row r="89" spans="1:11" ht="24.75" customHeight="1" x14ac:dyDescent="0.45">
      <c r="B89" s="153" t="s">
        <v>232</v>
      </c>
      <c r="H89" s="152">
        <v>5075054.22</v>
      </c>
      <c r="J89" s="168">
        <v>-3035608.55</v>
      </c>
    </row>
    <row r="90" spans="1:11" ht="24.75" customHeight="1" thickBot="1" x14ac:dyDescent="0.5">
      <c r="B90" s="158" t="s">
        <v>229</v>
      </c>
      <c r="H90" s="169">
        <f>SUM(H86:H89)</f>
        <v>5075054.22</v>
      </c>
      <c r="J90" s="169">
        <f>SUM(J86:J89)</f>
        <v>-3035608.55</v>
      </c>
    </row>
    <row r="91" spans="1:11" ht="12.75" customHeight="1" thickTop="1" x14ac:dyDescent="0.45">
      <c r="B91" s="158"/>
      <c r="H91" s="152"/>
      <c r="J91" s="152"/>
    </row>
    <row r="92" spans="1:11" ht="24.75" customHeight="1" x14ac:dyDescent="0.45">
      <c r="A92" s="158" t="s">
        <v>354</v>
      </c>
      <c r="B92" s="158"/>
      <c r="H92" s="152"/>
      <c r="J92" s="152"/>
    </row>
    <row r="93" spans="1:11" ht="24.75" customHeight="1" x14ac:dyDescent="0.45">
      <c r="A93" s="158"/>
      <c r="B93" s="3" t="s">
        <v>340</v>
      </c>
      <c r="H93" s="152"/>
      <c r="J93" s="152"/>
    </row>
    <row r="94" spans="1:11" ht="24.75" customHeight="1" x14ac:dyDescent="0.45">
      <c r="A94" s="158"/>
      <c r="B94" s="3" t="s">
        <v>341</v>
      </c>
      <c r="H94" s="152">
        <v>0</v>
      </c>
      <c r="J94" s="152">
        <v>-90251.17</v>
      </c>
    </row>
    <row r="95" spans="1:11" s="138" customFormat="1" ht="24.75" customHeight="1" x14ac:dyDescent="0.45">
      <c r="C95" s="151"/>
      <c r="D95" s="151"/>
      <c r="E95" s="151"/>
      <c r="F95" s="3"/>
      <c r="G95" s="3"/>
      <c r="H95" s="152"/>
      <c r="I95" s="3"/>
      <c r="J95" s="152"/>
      <c r="K95" s="3"/>
    </row>
    <row r="96" spans="1:11" ht="24.75" customHeight="1" x14ac:dyDescent="0.45">
      <c r="A96" s="158"/>
      <c r="H96" s="152"/>
      <c r="J96" s="152"/>
    </row>
    <row r="97" spans="1:11" s="138" customFormat="1" ht="24.75" customHeight="1" x14ac:dyDescent="0.45">
      <c r="B97" s="138" t="s">
        <v>48</v>
      </c>
      <c r="C97" s="151"/>
      <c r="D97" s="151"/>
      <c r="E97" s="151"/>
      <c r="F97" s="3"/>
      <c r="G97" s="3"/>
      <c r="H97" s="152"/>
      <c r="I97" s="3"/>
      <c r="J97" s="152"/>
      <c r="K97" s="3"/>
    </row>
    <row r="98" spans="1:11" s="138" customFormat="1" ht="24.75" customHeight="1" x14ac:dyDescent="0.45">
      <c r="B98" s="138" t="s">
        <v>98</v>
      </c>
      <c r="C98" s="151"/>
      <c r="D98" s="151"/>
      <c r="E98" s="151"/>
      <c r="F98" s="3"/>
      <c r="G98" s="3"/>
      <c r="H98" s="152"/>
      <c r="I98" s="3"/>
      <c r="J98" s="152"/>
      <c r="K98" s="3"/>
    </row>
    <row r="99" spans="1:11" s="138" customFormat="1" ht="24.75" customHeight="1" x14ac:dyDescent="0.45">
      <c r="C99" s="151"/>
      <c r="D99" s="151"/>
      <c r="E99" s="151"/>
      <c r="F99" s="3"/>
      <c r="G99" s="3"/>
      <c r="H99" s="152"/>
      <c r="I99" s="3"/>
      <c r="J99" s="152"/>
      <c r="K99" s="3"/>
    </row>
    <row r="100" spans="1:11" s="138" customFormat="1" ht="24.75" customHeight="1" x14ac:dyDescent="0.45">
      <c r="A100" s="290" t="s">
        <v>75</v>
      </c>
      <c r="B100" s="290"/>
      <c r="C100" s="290"/>
      <c r="D100" s="290"/>
      <c r="E100" s="290"/>
      <c r="F100" s="290"/>
      <c r="G100" s="290"/>
      <c r="H100" s="290"/>
      <c r="I100" s="290"/>
      <c r="J100" s="290"/>
      <c r="K100" s="2"/>
    </row>
    <row r="101" spans="1:11" s="138" customFormat="1" ht="24" customHeight="1" x14ac:dyDescent="0.45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"/>
    </row>
    <row r="102" spans="1:11" ht="24" customHeight="1" x14ac:dyDescent="0.45">
      <c r="A102" s="158" t="s">
        <v>381</v>
      </c>
      <c r="H102" s="152"/>
      <c r="J102" s="152"/>
    </row>
    <row r="103" spans="1:11" ht="24" customHeight="1" x14ac:dyDescent="0.45">
      <c r="A103" s="158"/>
      <c r="H103" s="129"/>
      <c r="I103" s="134"/>
      <c r="J103" s="135" t="s">
        <v>8</v>
      </c>
    </row>
    <row r="104" spans="1:11" ht="24" customHeight="1" x14ac:dyDescent="0.45">
      <c r="A104" s="158"/>
      <c r="H104" s="146" t="s">
        <v>126</v>
      </c>
      <c r="I104" s="137"/>
      <c r="J104" s="147" t="s">
        <v>81</v>
      </c>
    </row>
    <row r="105" spans="1:11" ht="24" customHeight="1" x14ac:dyDescent="0.45">
      <c r="B105" s="158" t="s">
        <v>227</v>
      </c>
      <c r="H105" s="167"/>
      <c r="I105" s="132"/>
      <c r="J105" s="167"/>
    </row>
    <row r="106" spans="1:11" ht="24" customHeight="1" x14ac:dyDescent="0.45">
      <c r="B106" s="153" t="s">
        <v>230</v>
      </c>
      <c r="H106" s="50">
        <v>0</v>
      </c>
      <c r="I106" s="132"/>
      <c r="J106" s="50">
        <v>0</v>
      </c>
    </row>
    <row r="107" spans="1:11" ht="24" customHeight="1" x14ac:dyDescent="0.45">
      <c r="B107" s="158" t="s">
        <v>228</v>
      </c>
      <c r="H107" s="152"/>
      <c r="J107" s="152"/>
    </row>
    <row r="108" spans="1:11" ht="24" customHeight="1" x14ac:dyDescent="0.45">
      <c r="B108" s="153" t="s">
        <v>231</v>
      </c>
      <c r="H108" s="152"/>
      <c r="J108" s="152"/>
    </row>
    <row r="109" spans="1:11" ht="24" customHeight="1" x14ac:dyDescent="0.45">
      <c r="B109" s="153" t="s">
        <v>232</v>
      </c>
      <c r="H109" s="152">
        <v>13595187.039999999</v>
      </c>
      <c r="J109" s="168">
        <v>-4882191.17</v>
      </c>
    </row>
    <row r="110" spans="1:11" ht="24" customHeight="1" thickBot="1" x14ac:dyDescent="0.5">
      <c r="B110" s="158" t="s">
        <v>229</v>
      </c>
      <c r="H110" s="169">
        <f>SUM(H106:H109)</f>
        <v>13595187.039999999</v>
      </c>
      <c r="J110" s="169">
        <f>SUM(J106:J109)</f>
        <v>-4882191.17</v>
      </c>
    </row>
    <row r="111" spans="1:11" ht="24" customHeight="1" thickTop="1" x14ac:dyDescent="0.45">
      <c r="A111" s="158" t="s">
        <v>238</v>
      </c>
      <c r="H111" s="152"/>
      <c r="J111" s="152"/>
    </row>
    <row r="112" spans="1:11" ht="24" customHeight="1" x14ac:dyDescent="0.45">
      <c r="A112" s="3" t="s">
        <v>382</v>
      </c>
      <c r="H112" s="152"/>
      <c r="J112" s="152"/>
    </row>
    <row r="113" spans="1:11" ht="24" customHeight="1" x14ac:dyDescent="0.45">
      <c r="H113" s="152"/>
      <c r="J113" s="135" t="s">
        <v>8</v>
      </c>
    </row>
    <row r="114" spans="1:11" ht="24" customHeight="1" x14ac:dyDescent="0.45">
      <c r="A114" s="158"/>
      <c r="H114" s="146" t="s">
        <v>126</v>
      </c>
      <c r="I114" s="137"/>
      <c r="J114" s="147" t="s">
        <v>81</v>
      </c>
    </row>
    <row r="115" spans="1:11" ht="24" customHeight="1" x14ac:dyDescent="0.45">
      <c r="A115" s="153" t="s">
        <v>265</v>
      </c>
      <c r="H115" s="152">
        <v>-70240134.719999999</v>
      </c>
      <c r="J115" s="152">
        <v>27221464.530000001</v>
      </c>
    </row>
    <row r="116" spans="1:11" ht="24" customHeight="1" x14ac:dyDescent="0.45">
      <c r="A116" s="153" t="s">
        <v>41</v>
      </c>
      <c r="H116" s="278">
        <v>0.2</v>
      </c>
      <c r="I116" s="277"/>
      <c r="J116" s="278">
        <v>0.2</v>
      </c>
    </row>
    <row r="117" spans="1:11" ht="24" customHeight="1" x14ac:dyDescent="0.45">
      <c r="A117" s="153" t="s">
        <v>266</v>
      </c>
      <c r="H117" s="152">
        <f>+H115*H116</f>
        <v>-14048026.944</v>
      </c>
      <c r="J117" s="152">
        <f>+J115*J116</f>
        <v>5444292.9060000004</v>
      </c>
    </row>
    <row r="118" spans="1:11" ht="24" customHeight="1" x14ac:dyDescent="0.45">
      <c r="A118" s="158" t="s">
        <v>42</v>
      </c>
      <c r="H118" s="152"/>
      <c r="J118" s="152"/>
    </row>
    <row r="119" spans="1:11" ht="24" customHeight="1" x14ac:dyDescent="0.45">
      <c r="A119" s="153" t="s">
        <v>47</v>
      </c>
      <c r="H119" s="152">
        <v>2155584.83</v>
      </c>
      <c r="J119" s="152">
        <v>746019.5</v>
      </c>
    </row>
    <row r="120" spans="1:11" ht="24" customHeight="1" x14ac:dyDescent="0.45">
      <c r="A120" s="153" t="s">
        <v>46</v>
      </c>
      <c r="H120" s="152">
        <v>-55775.43</v>
      </c>
      <c r="J120" s="152">
        <v>-61729.56</v>
      </c>
    </row>
    <row r="121" spans="1:11" s="2" customFormat="1" ht="24" customHeight="1" x14ac:dyDescent="0.45">
      <c r="A121" s="153" t="s">
        <v>149</v>
      </c>
      <c r="B121" s="3"/>
      <c r="C121" s="3"/>
      <c r="D121" s="3"/>
      <c r="E121" s="3"/>
      <c r="F121" s="3"/>
      <c r="G121" s="3"/>
      <c r="H121" s="152">
        <v>-721666.58</v>
      </c>
      <c r="I121" s="3"/>
      <c r="J121" s="152">
        <v>-450346</v>
      </c>
      <c r="K121" s="3"/>
    </row>
    <row r="122" spans="1:11" s="2" customFormat="1" ht="24" customHeight="1" x14ac:dyDescent="0.45">
      <c r="A122" s="153" t="s">
        <v>43</v>
      </c>
      <c r="B122" s="3"/>
      <c r="C122" s="3"/>
      <c r="D122" s="3"/>
      <c r="E122" s="3"/>
      <c r="F122" s="3"/>
      <c r="G122" s="3"/>
      <c r="H122" s="152">
        <v>12388750.09</v>
      </c>
      <c r="I122" s="3"/>
      <c r="J122" s="152">
        <v>-5678236.8499999996</v>
      </c>
      <c r="K122" s="3"/>
    </row>
    <row r="123" spans="1:11" s="2" customFormat="1" ht="24" customHeight="1" x14ac:dyDescent="0.45">
      <c r="A123" s="153" t="s">
        <v>355</v>
      </c>
      <c r="B123" s="3"/>
      <c r="C123" s="3"/>
      <c r="D123" s="3"/>
      <c r="E123" s="3"/>
      <c r="F123" s="3"/>
      <c r="G123" s="3"/>
      <c r="H123" s="152">
        <v>-13595187.039999999</v>
      </c>
      <c r="I123" s="3"/>
      <c r="J123" s="152">
        <v>-4882191.17</v>
      </c>
      <c r="K123" s="3"/>
    </row>
    <row r="124" spans="1:11" s="2" customFormat="1" ht="24" customHeight="1" x14ac:dyDescent="0.45">
      <c r="A124" s="153" t="s">
        <v>44</v>
      </c>
      <c r="B124" s="3"/>
      <c r="C124" s="3"/>
      <c r="D124" s="3"/>
      <c r="E124" s="3"/>
      <c r="F124" s="3"/>
      <c r="G124" s="3"/>
      <c r="H124" s="152">
        <v>281134.03000000003</v>
      </c>
      <c r="I124" s="3"/>
      <c r="J124" s="152">
        <v>0</v>
      </c>
      <c r="K124" s="3"/>
    </row>
    <row r="125" spans="1:11" s="2" customFormat="1" ht="24" customHeight="1" thickBot="1" x14ac:dyDescent="0.5">
      <c r="A125" s="153" t="s">
        <v>356</v>
      </c>
      <c r="B125" s="3"/>
      <c r="C125" s="3"/>
      <c r="D125" s="3"/>
      <c r="E125" s="3"/>
      <c r="F125" s="3"/>
      <c r="G125" s="3"/>
      <c r="H125" s="169">
        <f>SUM(H117:H124)</f>
        <v>-13595187.044</v>
      </c>
      <c r="I125" s="3"/>
      <c r="J125" s="169">
        <f>SUM(J117:J124)</f>
        <v>-4882191.1739999987</v>
      </c>
      <c r="K125" s="3"/>
    </row>
    <row r="126" spans="1:11" s="2" customFormat="1" ht="24" customHeight="1" thickTop="1" x14ac:dyDescent="0.45">
      <c r="A126" s="153" t="s">
        <v>45</v>
      </c>
      <c r="B126" s="3"/>
      <c r="C126" s="3"/>
      <c r="D126" s="3"/>
      <c r="E126" s="3"/>
      <c r="F126" s="3"/>
      <c r="G126" s="3"/>
      <c r="H126" s="279" t="s">
        <v>538</v>
      </c>
      <c r="I126" s="277"/>
      <c r="J126" s="279" t="s">
        <v>539</v>
      </c>
      <c r="K126" s="3"/>
    </row>
    <row r="127" spans="1:11" s="2" customFormat="1" ht="24" customHeight="1" x14ac:dyDescent="0.45">
      <c r="A127" s="153"/>
      <c r="B127" s="3"/>
      <c r="C127" s="3"/>
      <c r="D127" s="3"/>
      <c r="E127" s="3"/>
      <c r="F127" s="3"/>
      <c r="G127" s="3"/>
      <c r="H127" s="170"/>
      <c r="I127" s="3"/>
      <c r="J127" s="170"/>
      <c r="K127" s="3"/>
    </row>
    <row r="128" spans="1:11" s="2" customFormat="1" ht="24" customHeight="1" x14ac:dyDescent="0.45">
      <c r="A128" s="144" t="s">
        <v>330</v>
      </c>
      <c r="D128" s="143"/>
      <c r="H128" s="171"/>
      <c r="J128" s="143"/>
    </row>
    <row r="129" spans="1:11" s="2" customFormat="1" ht="24" customHeight="1" x14ac:dyDescent="0.45">
      <c r="A129" s="130" t="s">
        <v>383</v>
      </c>
      <c r="D129" s="143"/>
      <c r="J129" s="143"/>
    </row>
    <row r="130" spans="1:11" s="2" customFormat="1" ht="24" customHeight="1" x14ac:dyDescent="0.45">
      <c r="A130" s="130" t="s">
        <v>342</v>
      </c>
      <c r="D130" s="143"/>
      <c r="J130" s="143"/>
    </row>
    <row r="131" spans="1:11" s="2" customFormat="1" ht="24" customHeight="1" x14ac:dyDescent="0.45">
      <c r="A131" s="130" t="s">
        <v>343</v>
      </c>
      <c r="D131" s="143"/>
      <c r="J131" s="143"/>
    </row>
    <row r="132" spans="1:11" s="150" customFormat="1" ht="24" customHeight="1" x14ac:dyDescent="0.45">
      <c r="A132" s="130"/>
      <c r="B132" s="2"/>
      <c r="C132" s="2"/>
      <c r="D132" s="2"/>
      <c r="E132" s="2"/>
      <c r="F132" s="2"/>
      <c r="G132" s="2"/>
      <c r="H132" s="143"/>
      <c r="I132" s="2"/>
      <c r="J132" s="143"/>
      <c r="K132" s="2"/>
    </row>
    <row r="133" spans="1:11" s="138" customFormat="1" ht="24" customHeight="1" x14ac:dyDescent="0.45">
      <c r="B133" s="138" t="s">
        <v>48</v>
      </c>
      <c r="C133" s="151"/>
      <c r="D133" s="151"/>
      <c r="E133" s="3"/>
      <c r="F133" s="3"/>
      <c r="G133" s="3"/>
      <c r="H133" s="152"/>
      <c r="I133" s="3"/>
      <c r="J133" s="152"/>
      <c r="K133" s="3"/>
    </row>
    <row r="134" spans="1:11" s="138" customFormat="1" ht="24" customHeight="1" x14ac:dyDescent="0.45">
      <c r="B134" s="138" t="s">
        <v>98</v>
      </c>
      <c r="C134" s="151"/>
      <c r="D134" s="151"/>
      <c r="E134" s="3"/>
      <c r="F134" s="3"/>
      <c r="G134" s="3"/>
      <c r="H134" s="152"/>
      <c r="I134" s="3"/>
      <c r="J134" s="152"/>
      <c r="K134" s="3"/>
    </row>
    <row r="135" spans="1:11" s="138" customFormat="1" ht="23.25" customHeight="1" x14ac:dyDescent="0.45">
      <c r="A135" s="290" t="s">
        <v>49</v>
      </c>
      <c r="B135" s="290"/>
      <c r="C135" s="290"/>
      <c r="D135" s="290"/>
      <c r="E135" s="290"/>
      <c r="F135" s="290"/>
      <c r="G135" s="290"/>
      <c r="H135" s="290"/>
      <c r="I135" s="290"/>
      <c r="J135" s="290"/>
      <c r="K135" s="2"/>
    </row>
    <row r="136" spans="1:11" s="138" customFormat="1" ht="23.25" customHeight="1" x14ac:dyDescent="0.45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"/>
    </row>
    <row r="137" spans="1:11" s="2" customFormat="1" ht="23.25" customHeight="1" x14ac:dyDescent="0.45">
      <c r="A137" s="129" t="s">
        <v>151</v>
      </c>
      <c r="J137" s="143"/>
    </row>
    <row r="138" spans="1:11" ht="23.25" customHeight="1" x14ac:dyDescent="0.45">
      <c r="A138" s="2"/>
      <c r="B138" s="2"/>
      <c r="C138" s="2"/>
      <c r="D138" s="2"/>
      <c r="E138" s="2"/>
      <c r="F138" s="2"/>
      <c r="G138" s="2"/>
      <c r="H138" s="129"/>
      <c r="I138" s="134"/>
      <c r="J138" s="135" t="s">
        <v>8</v>
      </c>
      <c r="K138" s="2"/>
    </row>
    <row r="139" spans="1:11" ht="23.25" customHeight="1" x14ac:dyDescent="0.45">
      <c r="A139" s="2"/>
      <c r="B139" s="2"/>
      <c r="C139" s="2"/>
      <c r="D139" s="2"/>
      <c r="E139" s="2"/>
      <c r="F139" s="2"/>
      <c r="G139" s="2"/>
      <c r="H139" s="146" t="s">
        <v>378</v>
      </c>
      <c r="I139" s="137"/>
      <c r="J139" s="147" t="s">
        <v>125</v>
      </c>
      <c r="K139" s="2"/>
    </row>
    <row r="140" spans="1:11" s="2" customFormat="1" ht="23.25" customHeight="1" x14ac:dyDescent="0.45">
      <c r="B140" s="130" t="s">
        <v>202</v>
      </c>
      <c r="H140" s="2">
        <v>5356073.3499999996</v>
      </c>
      <c r="J140" s="172">
        <v>10955898.050000001</v>
      </c>
    </row>
    <row r="141" spans="1:11" s="2" customFormat="1" ht="23.25" customHeight="1" x14ac:dyDescent="0.45">
      <c r="B141" s="130" t="s">
        <v>203</v>
      </c>
      <c r="J141" s="172"/>
    </row>
    <row r="142" spans="1:11" s="2" customFormat="1" ht="23.25" customHeight="1" x14ac:dyDescent="0.45">
      <c r="B142" s="130" t="s">
        <v>204</v>
      </c>
      <c r="H142" s="2">
        <v>2338716.23</v>
      </c>
      <c r="J142" s="172">
        <v>8897933.9800000004</v>
      </c>
    </row>
    <row r="143" spans="1:11" s="2" customFormat="1" ht="23.25" customHeight="1" x14ac:dyDescent="0.45">
      <c r="B143" s="130" t="s">
        <v>518</v>
      </c>
      <c r="H143" s="2">
        <v>1087719.3</v>
      </c>
      <c r="J143" s="172">
        <v>0</v>
      </c>
    </row>
    <row r="144" spans="1:11" s="150" customFormat="1" ht="23.25" customHeight="1" x14ac:dyDescent="0.45">
      <c r="B144" s="130" t="s">
        <v>205</v>
      </c>
      <c r="C144" s="2"/>
      <c r="D144" s="2"/>
      <c r="E144" s="2"/>
      <c r="F144" s="2"/>
      <c r="G144" s="2"/>
      <c r="H144" s="2">
        <v>4373066.91</v>
      </c>
      <c r="I144" s="2"/>
      <c r="J144" s="172">
        <v>3421243.85</v>
      </c>
      <c r="K144" s="2"/>
    </row>
    <row r="145" spans="1:11" s="150" customFormat="1" ht="23.25" customHeight="1" x14ac:dyDescent="0.45">
      <c r="B145" s="130" t="s">
        <v>206</v>
      </c>
      <c r="C145" s="2"/>
      <c r="D145" s="2"/>
      <c r="E145" s="2"/>
      <c r="F145" s="2"/>
      <c r="G145" s="2"/>
      <c r="H145" s="2">
        <v>1350384.65</v>
      </c>
      <c r="I145" s="2"/>
      <c r="J145" s="172">
        <v>1098921.52</v>
      </c>
      <c r="K145" s="2"/>
    </row>
    <row r="146" spans="1:11" s="150" customFormat="1" ht="23.25" customHeight="1" thickBot="1" x14ac:dyDescent="0.5">
      <c r="B146" s="2"/>
      <c r="C146" s="130" t="s">
        <v>2</v>
      </c>
      <c r="D146" s="2"/>
      <c r="E146" s="2"/>
      <c r="F146" s="2"/>
      <c r="G146" s="2"/>
      <c r="H146" s="149">
        <f>SUM(H140:H145)</f>
        <v>14505960.440000001</v>
      </c>
      <c r="I146" s="2"/>
      <c r="J146" s="149">
        <f>SUM(J140:J145)</f>
        <v>24373997.400000002</v>
      </c>
      <c r="K146" s="2"/>
    </row>
    <row r="147" spans="1:11" s="150" customFormat="1" ht="23.25" customHeight="1" thickTop="1" x14ac:dyDescent="0.45">
      <c r="B147" s="2"/>
      <c r="C147" s="130"/>
      <c r="D147" s="2"/>
      <c r="E147" s="2"/>
      <c r="F147" s="2"/>
      <c r="G147" s="2"/>
      <c r="H147" s="143"/>
      <c r="I147" s="2"/>
      <c r="J147" s="143"/>
      <c r="K147" s="2"/>
    </row>
    <row r="148" spans="1:11" s="138" customFormat="1" ht="23.25" customHeight="1" x14ac:dyDescent="0.45">
      <c r="A148" s="129" t="s">
        <v>152</v>
      </c>
      <c r="B148" s="2"/>
      <c r="C148" s="2"/>
      <c r="D148" s="2"/>
      <c r="E148" s="2"/>
      <c r="F148" s="2"/>
      <c r="G148" s="2"/>
      <c r="H148" s="2"/>
      <c r="I148" s="2"/>
      <c r="J148" s="143"/>
      <c r="K148" s="2"/>
    </row>
    <row r="149" spans="1:11" s="138" customFormat="1" ht="23.25" customHeight="1" x14ac:dyDescent="0.45">
      <c r="A149" s="141"/>
      <c r="B149" s="150"/>
      <c r="C149" s="150"/>
      <c r="D149" s="150"/>
      <c r="E149" s="150"/>
      <c r="F149" s="150"/>
      <c r="G149" s="150"/>
      <c r="H149" s="150"/>
      <c r="I149" s="150"/>
      <c r="J149" s="135" t="s">
        <v>8</v>
      </c>
      <c r="K149" s="150"/>
    </row>
    <row r="150" spans="1:11" s="138" customFormat="1" ht="23.25" customHeight="1" x14ac:dyDescent="0.45">
      <c r="A150" s="141"/>
      <c r="B150" s="150"/>
      <c r="C150" s="150"/>
      <c r="D150" s="150"/>
      <c r="E150" s="150"/>
      <c r="F150" s="150"/>
      <c r="G150" s="150"/>
      <c r="H150" s="146" t="str">
        <f>+H139</f>
        <v>30 กันยายน 2563</v>
      </c>
      <c r="I150" s="173"/>
      <c r="J150" s="147" t="s">
        <v>125</v>
      </c>
      <c r="K150" s="150"/>
    </row>
    <row r="151" spans="1:11" s="138" customFormat="1" ht="23.25" customHeight="1" x14ac:dyDescent="0.45">
      <c r="B151" s="130" t="s">
        <v>250</v>
      </c>
      <c r="C151" s="142"/>
      <c r="D151" s="150"/>
      <c r="E151" s="150"/>
      <c r="F151" s="150"/>
      <c r="G151" s="150"/>
      <c r="H151" s="150">
        <v>224000000</v>
      </c>
      <c r="I151" s="150"/>
      <c r="J151" s="150">
        <v>224000000</v>
      </c>
      <c r="K151" s="150"/>
    </row>
    <row r="152" spans="1:11" s="138" customFormat="1" ht="23.25" customHeight="1" x14ac:dyDescent="0.45">
      <c r="B152" s="130" t="s">
        <v>282</v>
      </c>
      <c r="C152" s="142"/>
      <c r="D152" s="150"/>
      <c r="E152" s="150"/>
      <c r="F152" s="150"/>
      <c r="G152" s="150"/>
      <c r="H152" s="150">
        <v>40000000</v>
      </c>
      <c r="I152" s="150"/>
      <c r="J152" s="150">
        <v>0</v>
      </c>
      <c r="K152" s="150"/>
    </row>
    <row r="153" spans="1:11" s="138" customFormat="1" ht="23.25" customHeight="1" x14ac:dyDescent="0.45">
      <c r="B153" s="130" t="s">
        <v>251</v>
      </c>
      <c r="C153" s="142"/>
      <c r="D153" s="150"/>
      <c r="E153" s="150"/>
      <c r="F153" s="150"/>
      <c r="G153" s="150"/>
      <c r="H153" s="140">
        <v>-60000000</v>
      </c>
      <c r="I153" s="150"/>
      <c r="J153" s="140">
        <v>-58000000</v>
      </c>
      <c r="K153" s="150"/>
    </row>
    <row r="154" spans="1:11" s="138" customFormat="1" ht="23.25" customHeight="1" thickBot="1" x14ac:dyDescent="0.5">
      <c r="B154" s="130" t="s">
        <v>250</v>
      </c>
      <c r="C154" s="142"/>
      <c r="D154" s="150"/>
      <c r="E154" s="150"/>
      <c r="F154" s="150"/>
      <c r="G154" s="150"/>
      <c r="H154" s="174">
        <f>SUM(H151:H153)</f>
        <v>204000000</v>
      </c>
      <c r="I154" s="150"/>
      <c r="J154" s="174">
        <f>SUM(J151:J153)</f>
        <v>166000000</v>
      </c>
      <c r="K154" s="150"/>
    </row>
    <row r="155" spans="1:11" s="138" customFormat="1" ht="23.25" customHeight="1" thickTop="1" x14ac:dyDescent="0.45">
      <c r="A155" s="130"/>
      <c r="B155" s="142"/>
      <c r="C155" s="142"/>
      <c r="D155" s="150"/>
      <c r="E155" s="150"/>
      <c r="F155" s="150"/>
      <c r="G155" s="150"/>
      <c r="H155" s="175"/>
      <c r="I155" s="150"/>
      <c r="J155" s="175"/>
      <c r="K155" s="150"/>
    </row>
    <row r="156" spans="1:11" s="138" customFormat="1" ht="23.25" customHeight="1" x14ac:dyDescent="0.45">
      <c r="A156" s="138" t="s">
        <v>384</v>
      </c>
      <c r="H156" s="117"/>
      <c r="J156" s="117"/>
    </row>
    <row r="157" spans="1:11" s="138" customFormat="1" ht="23.25" customHeight="1" x14ac:dyDescent="0.45">
      <c r="A157" s="138" t="s">
        <v>283</v>
      </c>
      <c r="H157" s="117"/>
      <c r="J157" s="117"/>
    </row>
    <row r="158" spans="1:11" s="138" customFormat="1" ht="23.25" customHeight="1" x14ac:dyDescent="0.45">
      <c r="A158" s="138" t="s">
        <v>344</v>
      </c>
      <c r="H158" s="117"/>
      <c r="J158" s="117"/>
    </row>
    <row r="159" spans="1:11" ht="23.25" customHeight="1" x14ac:dyDescent="0.45">
      <c r="A159" s="138" t="s">
        <v>357</v>
      </c>
      <c r="B159" s="138"/>
      <c r="C159" s="138"/>
      <c r="D159" s="138"/>
      <c r="E159" s="138"/>
      <c r="F159" s="138"/>
      <c r="G159" s="138"/>
      <c r="H159" s="117"/>
      <c r="I159" s="138"/>
      <c r="J159" s="117"/>
      <c r="K159" s="138"/>
    </row>
    <row r="160" spans="1:11" ht="23.25" customHeight="1" x14ac:dyDescent="0.45">
      <c r="A160" s="138" t="s">
        <v>345</v>
      </c>
      <c r="B160" s="138"/>
      <c r="C160" s="138"/>
      <c r="D160" s="138"/>
      <c r="E160" s="138"/>
      <c r="F160" s="138"/>
      <c r="G160" s="138"/>
      <c r="H160" s="117"/>
      <c r="I160" s="138"/>
      <c r="J160" s="117"/>
      <c r="K160" s="138"/>
    </row>
    <row r="161" spans="1:11" ht="23.25" customHeight="1" x14ac:dyDescent="0.45">
      <c r="A161" s="138" t="s">
        <v>346</v>
      </c>
      <c r="B161" s="138"/>
      <c r="C161" s="138"/>
      <c r="D161" s="138"/>
      <c r="E161" s="138"/>
      <c r="F161" s="138"/>
      <c r="G161" s="138"/>
      <c r="H161" s="117"/>
      <c r="I161" s="138"/>
      <c r="J161" s="117"/>
      <c r="K161" s="138"/>
    </row>
    <row r="162" spans="1:11" ht="23.25" customHeight="1" x14ac:dyDescent="0.45">
      <c r="A162" s="138" t="s">
        <v>347</v>
      </c>
      <c r="B162" s="138"/>
      <c r="C162" s="138"/>
      <c r="D162" s="138"/>
      <c r="E162" s="138"/>
      <c r="F162" s="138"/>
      <c r="G162" s="138"/>
      <c r="H162" s="117"/>
      <c r="I162" s="138"/>
      <c r="J162" s="117"/>
      <c r="K162" s="138"/>
    </row>
    <row r="163" spans="1:11" ht="23.25" customHeight="1" x14ac:dyDescent="0.45">
      <c r="A163" s="138" t="s">
        <v>399</v>
      </c>
      <c r="B163" s="138"/>
      <c r="C163" s="138"/>
      <c r="D163" s="138"/>
      <c r="E163" s="138"/>
      <c r="F163" s="138"/>
      <c r="G163" s="138"/>
      <c r="H163" s="117"/>
      <c r="I163" s="138"/>
      <c r="J163" s="117"/>
      <c r="K163" s="138"/>
    </row>
    <row r="164" spans="1:11" ht="23.25" customHeight="1" x14ac:dyDescent="0.45">
      <c r="A164" s="138" t="s">
        <v>400</v>
      </c>
      <c r="B164" s="138"/>
      <c r="C164" s="138"/>
      <c r="D164" s="138"/>
      <c r="E164" s="138"/>
      <c r="F164" s="138"/>
      <c r="G164" s="138"/>
      <c r="H164" s="117"/>
      <c r="I164" s="138"/>
      <c r="J164" s="117"/>
      <c r="K164" s="138"/>
    </row>
    <row r="165" spans="1:11" ht="23.25" customHeight="1" x14ac:dyDescent="0.45">
      <c r="A165" s="138" t="s">
        <v>359</v>
      </c>
      <c r="B165" s="138"/>
      <c r="C165" s="138"/>
      <c r="D165" s="138"/>
      <c r="E165" s="138"/>
      <c r="F165" s="138"/>
      <c r="G165" s="138"/>
      <c r="H165" s="117"/>
      <c r="I165" s="138"/>
      <c r="J165" s="117"/>
      <c r="K165" s="138"/>
    </row>
    <row r="166" spans="1:11" ht="23.25" customHeight="1" x14ac:dyDescent="0.45">
      <c r="A166" s="176" t="s">
        <v>358</v>
      </c>
      <c r="B166" s="138"/>
      <c r="C166" s="138"/>
      <c r="D166" s="138"/>
      <c r="E166" s="138"/>
      <c r="F166" s="138"/>
      <c r="G166" s="138"/>
      <c r="H166" s="117"/>
      <c r="I166" s="138"/>
      <c r="J166" s="117"/>
      <c r="K166" s="138"/>
    </row>
    <row r="167" spans="1:11" ht="23.25" customHeight="1" x14ac:dyDescent="0.45">
      <c r="A167" s="138" t="s">
        <v>541</v>
      </c>
      <c r="B167" s="138"/>
      <c r="C167" s="138"/>
      <c r="D167" s="138"/>
      <c r="E167" s="138"/>
      <c r="F167" s="138"/>
      <c r="G167" s="138"/>
      <c r="H167" s="117"/>
      <c r="I167" s="138"/>
      <c r="J167" s="117"/>
      <c r="K167" s="138"/>
    </row>
    <row r="168" spans="1:11" ht="23.25" customHeight="1" x14ac:dyDescent="0.45">
      <c r="B168" s="138"/>
      <c r="C168" s="138"/>
      <c r="D168" s="138"/>
      <c r="E168" s="138"/>
      <c r="F168" s="138"/>
      <c r="G168" s="138"/>
      <c r="H168" s="117"/>
      <c r="I168" s="138"/>
      <c r="J168" s="117"/>
      <c r="K168" s="138"/>
    </row>
    <row r="169" spans="1:11" ht="23.25" customHeight="1" x14ac:dyDescent="0.45">
      <c r="B169" s="138" t="s">
        <v>48</v>
      </c>
      <c r="C169" s="151"/>
      <c r="D169" s="151"/>
      <c r="E169" s="138"/>
      <c r="F169" s="138"/>
      <c r="G169" s="138"/>
      <c r="H169" s="117"/>
      <c r="I169" s="138"/>
      <c r="J169" s="117"/>
      <c r="K169" s="138"/>
    </row>
    <row r="170" spans="1:11" ht="23.25" customHeight="1" x14ac:dyDescent="0.45">
      <c r="B170" s="138" t="s">
        <v>98</v>
      </c>
      <c r="C170" s="151"/>
      <c r="D170" s="151"/>
      <c r="E170" s="138"/>
      <c r="F170" s="138"/>
      <c r="G170" s="138"/>
      <c r="H170" s="117"/>
      <c r="I170" s="138"/>
      <c r="J170" s="117"/>
      <c r="K170" s="138"/>
    </row>
    <row r="171" spans="1:11" ht="27" customHeight="1" x14ac:dyDescent="0.45">
      <c r="A171" s="290" t="s">
        <v>252</v>
      </c>
      <c r="B171" s="290"/>
      <c r="C171" s="290"/>
      <c r="D171" s="290"/>
      <c r="E171" s="290"/>
      <c r="F171" s="290"/>
      <c r="G171" s="290"/>
      <c r="H171" s="290"/>
      <c r="I171" s="290"/>
      <c r="J171" s="290"/>
      <c r="K171" s="138"/>
    </row>
    <row r="172" spans="1:11" ht="27" customHeight="1" x14ac:dyDescent="0.45">
      <c r="B172" s="138"/>
      <c r="C172" s="130"/>
      <c r="D172" s="138"/>
      <c r="E172" s="138"/>
      <c r="F172" s="138"/>
      <c r="G172" s="138"/>
      <c r="H172" s="117"/>
      <c r="I172" s="138"/>
      <c r="J172" s="117"/>
      <c r="K172" s="138"/>
    </row>
    <row r="173" spans="1:11" ht="24.6" customHeight="1" x14ac:dyDescent="0.45">
      <c r="A173" s="144" t="s">
        <v>153</v>
      </c>
      <c r="B173" s="138"/>
      <c r="C173" s="138"/>
      <c r="D173" s="138"/>
      <c r="E173" s="138"/>
      <c r="F173" s="138"/>
      <c r="G173" s="138"/>
      <c r="H173" s="117"/>
      <c r="I173" s="138"/>
      <c r="J173" s="117"/>
      <c r="K173" s="138"/>
    </row>
    <row r="174" spans="1:11" ht="24.6" customHeight="1" x14ac:dyDescent="0.45">
      <c r="A174" s="3" t="s">
        <v>385</v>
      </c>
      <c r="B174" s="138"/>
      <c r="C174" s="138"/>
      <c r="D174" s="138"/>
      <c r="E174" s="138"/>
      <c r="F174" s="138"/>
      <c r="G174" s="138"/>
      <c r="H174" s="117"/>
      <c r="I174" s="138"/>
      <c r="J174" s="117"/>
      <c r="K174" s="138"/>
    </row>
    <row r="175" spans="1:11" ht="24.6" customHeight="1" x14ac:dyDescent="0.45">
      <c r="A175" s="144"/>
      <c r="B175" s="138"/>
      <c r="C175" s="138"/>
      <c r="D175" s="138"/>
      <c r="E175" s="138"/>
      <c r="F175" s="138"/>
      <c r="G175" s="138"/>
      <c r="H175" s="216"/>
      <c r="I175" s="216"/>
      <c r="J175" s="135" t="s">
        <v>8</v>
      </c>
      <c r="K175" s="138"/>
    </row>
    <row r="176" spans="1:11" ht="24.6" customHeight="1" x14ac:dyDescent="0.45">
      <c r="A176" s="144"/>
      <c r="B176" s="138"/>
      <c r="C176" s="138"/>
      <c r="D176" s="138"/>
      <c r="E176" s="138"/>
      <c r="F176" s="138"/>
      <c r="G176" s="138"/>
      <c r="H176" s="146" t="s">
        <v>378</v>
      </c>
      <c r="I176" s="137"/>
      <c r="J176" s="147" t="s">
        <v>125</v>
      </c>
      <c r="K176" s="138"/>
    </row>
    <row r="177" spans="1:11" ht="24.6" customHeight="1" x14ac:dyDescent="0.45">
      <c r="B177" s="130" t="s">
        <v>212</v>
      </c>
      <c r="C177" s="138"/>
      <c r="D177" s="138"/>
      <c r="E177" s="138"/>
      <c r="F177" s="138"/>
      <c r="G177" s="138"/>
      <c r="H177" s="117">
        <f>+H189</f>
        <v>103765025.09999999</v>
      </c>
      <c r="I177" s="138"/>
      <c r="J177" s="117">
        <v>0</v>
      </c>
      <c r="K177" s="138"/>
    </row>
    <row r="178" spans="1:11" ht="24.6" customHeight="1" x14ac:dyDescent="0.45">
      <c r="B178" s="130" t="s">
        <v>213</v>
      </c>
      <c r="C178" s="138"/>
      <c r="D178" s="138"/>
      <c r="E178" s="138"/>
      <c r="F178" s="138"/>
      <c r="G178" s="138"/>
      <c r="H178" s="117">
        <v>-4402419.75</v>
      </c>
      <c r="I178" s="138"/>
      <c r="J178" s="117">
        <v>0</v>
      </c>
      <c r="K178" s="138"/>
    </row>
    <row r="179" spans="1:11" ht="24.6" customHeight="1" thickBot="1" x14ac:dyDescent="0.5">
      <c r="B179" s="138"/>
      <c r="C179" s="130" t="s">
        <v>210</v>
      </c>
      <c r="D179" s="138"/>
      <c r="E179" s="138"/>
      <c r="F179" s="138"/>
      <c r="G179" s="138"/>
      <c r="H179" s="156">
        <f>SUM(H177:H178)</f>
        <v>99362605.349999994</v>
      </c>
      <c r="I179" s="138"/>
      <c r="J179" s="156">
        <f>SUM(J177:J178)</f>
        <v>0</v>
      </c>
      <c r="K179" s="138"/>
    </row>
    <row r="180" spans="1:11" ht="24.6" customHeight="1" thickTop="1" x14ac:dyDescent="0.45">
      <c r="A180" s="3" t="s">
        <v>214</v>
      </c>
      <c r="C180" s="138"/>
      <c r="D180" s="138"/>
      <c r="E180" s="138"/>
      <c r="F180" s="138"/>
      <c r="G180" s="138"/>
      <c r="H180" s="117"/>
      <c r="I180" s="138"/>
      <c r="J180" s="117"/>
      <c r="K180" s="138"/>
    </row>
    <row r="181" spans="1:11" ht="24.6" customHeight="1" x14ac:dyDescent="0.45">
      <c r="A181" s="3" t="s">
        <v>215</v>
      </c>
      <c r="C181" s="216"/>
      <c r="D181" s="216"/>
      <c r="E181" s="216"/>
      <c r="F181" s="216"/>
      <c r="G181" s="216"/>
      <c r="H181" s="216"/>
      <c r="I181" s="216"/>
      <c r="J181" s="216"/>
    </row>
    <row r="182" spans="1:11" ht="24.6" customHeight="1" x14ac:dyDescent="0.45">
      <c r="B182" s="216"/>
      <c r="C182" s="216"/>
      <c r="D182" s="216"/>
      <c r="E182" s="216"/>
      <c r="F182" s="216"/>
      <c r="G182" s="216"/>
      <c r="H182" s="216"/>
      <c r="I182" s="216"/>
      <c r="J182" s="135" t="s">
        <v>8</v>
      </c>
    </row>
    <row r="183" spans="1:11" ht="24.6" customHeight="1" x14ac:dyDescent="0.45">
      <c r="B183" s="216"/>
      <c r="C183" s="216"/>
      <c r="D183" s="177"/>
      <c r="E183" s="134"/>
      <c r="F183" s="147"/>
      <c r="G183" s="216"/>
      <c r="H183" s="146" t="str">
        <f>+H176</f>
        <v>30 กันยายน 2563</v>
      </c>
      <c r="I183" s="137"/>
      <c r="J183" s="147" t="s">
        <v>125</v>
      </c>
    </row>
    <row r="184" spans="1:11" ht="24.6" customHeight="1" x14ac:dyDescent="0.45">
      <c r="B184" s="130" t="s">
        <v>216</v>
      </c>
      <c r="C184" s="216"/>
      <c r="D184" s="178"/>
      <c r="E184" s="178"/>
      <c r="F184" s="179"/>
      <c r="G184" s="216"/>
      <c r="H184" s="245">
        <v>8353000</v>
      </c>
      <c r="I184" s="246"/>
      <c r="J184" s="245">
        <v>8133443.5499999998</v>
      </c>
    </row>
    <row r="185" spans="1:11" ht="24.6" customHeight="1" x14ac:dyDescent="0.45">
      <c r="B185" s="138" t="s">
        <v>217</v>
      </c>
      <c r="C185" s="216"/>
      <c r="D185" s="178"/>
      <c r="E185" s="178"/>
      <c r="F185" s="179"/>
      <c r="G185" s="216"/>
      <c r="H185" s="245">
        <v>33478550</v>
      </c>
      <c r="I185" s="246"/>
      <c r="J185" s="245">
        <v>33412000</v>
      </c>
    </row>
    <row r="186" spans="1:11" ht="24.6" customHeight="1" x14ac:dyDescent="0.45">
      <c r="B186" s="138" t="s">
        <v>218</v>
      </c>
      <c r="C186" s="216"/>
      <c r="D186" s="178"/>
      <c r="E186" s="178"/>
      <c r="F186" s="179"/>
      <c r="G186" s="216"/>
      <c r="H186" s="247">
        <v>98797100</v>
      </c>
      <c r="I186" s="246"/>
      <c r="J186" s="247">
        <v>105214270.97</v>
      </c>
    </row>
    <row r="187" spans="1:11" ht="24.6" customHeight="1" x14ac:dyDescent="0.45">
      <c r="B187" s="216"/>
      <c r="C187" s="130" t="s">
        <v>2</v>
      </c>
      <c r="D187" s="178"/>
      <c r="E187" s="178"/>
      <c r="F187" s="178"/>
      <c r="G187" s="216"/>
      <c r="H187" s="248">
        <f>SUM(H184:H186)</f>
        <v>140628650</v>
      </c>
      <c r="I187" s="249"/>
      <c r="J187" s="248">
        <f>SUM(J184:J186)</f>
        <v>146759714.51999998</v>
      </c>
    </row>
    <row r="188" spans="1:11" ht="24.6" customHeight="1" x14ac:dyDescent="0.45">
      <c r="B188" s="130" t="s">
        <v>219</v>
      </c>
      <c r="C188" s="216"/>
      <c r="D188" s="178"/>
      <c r="E188" s="178"/>
      <c r="F188" s="178"/>
      <c r="G188" s="216"/>
      <c r="H188" s="250">
        <v>-36863624.899999999</v>
      </c>
      <c r="I188" s="246"/>
      <c r="J188" s="250">
        <v>0</v>
      </c>
    </row>
    <row r="189" spans="1:11" ht="24.6" customHeight="1" thickBot="1" x14ac:dyDescent="0.5">
      <c r="B189" s="180" t="s">
        <v>220</v>
      </c>
      <c r="C189" s="216"/>
      <c r="D189" s="216"/>
      <c r="E189" s="216"/>
      <c r="F189" s="216"/>
      <c r="G189" s="216"/>
      <c r="H189" s="251">
        <f>SUM(H187:H188)</f>
        <v>103765025.09999999</v>
      </c>
      <c r="I189" s="246"/>
      <c r="J189" s="251">
        <f>SUM(J187:J188)</f>
        <v>146759714.51999998</v>
      </c>
    </row>
    <row r="190" spans="1:11" ht="24.6" customHeight="1" thickTop="1" x14ac:dyDescent="0.45">
      <c r="A190" s="180"/>
      <c r="B190" s="216"/>
      <c r="C190" s="216"/>
      <c r="D190" s="216"/>
      <c r="E190" s="216"/>
      <c r="F190" s="216"/>
      <c r="G190" s="216"/>
      <c r="H190" s="178"/>
      <c r="I190" s="216"/>
      <c r="J190" s="178"/>
    </row>
    <row r="191" spans="1:11" s="226" customFormat="1" ht="24.6" customHeight="1" x14ac:dyDescent="0.45">
      <c r="A191" s="226" t="s">
        <v>386</v>
      </c>
    </row>
    <row r="192" spans="1:11" s="226" customFormat="1" ht="24.6" customHeight="1" x14ac:dyDescent="0.45">
      <c r="A192" s="226" t="s">
        <v>267</v>
      </c>
    </row>
    <row r="193" spans="1:11" s="226" customFormat="1" ht="24.6" customHeight="1" x14ac:dyDescent="0.45">
      <c r="H193" s="216"/>
      <c r="I193" s="216"/>
      <c r="J193" s="135" t="s">
        <v>8</v>
      </c>
    </row>
    <row r="194" spans="1:11" s="226" customFormat="1" ht="24.6" customHeight="1" x14ac:dyDescent="0.45">
      <c r="H194" s="146" t="str">
        <f>+H183</f>
        <v>30 กันยายน 2563</v>
      </c>
      <c r="I194" s="137"/>
      <c r="J194" s="147" t="s">
        <v>125</v>
      </c>
    </row>
    <row r="195" spans="1:11" s="226" customFormat="1" ht="24.6" customHeight="1" x14ac:dyDescent="0.45">
      <c r="B195" s="226" t="s">
        <v>157</v>
      </c>
      <c r="H195" s="140">
        <v>4388634.9000000004</v>
      </c>
      <c r="I195" s="140"/>
      <c r="J195" s="117">
        <v>0</v>
      </c>
    </row>
    <row r="196" spans="1:11" s="226" customFormat="1" ht="24.6" customHeight="1" x14ac:dyDescent="0.45">
      <c r="B196" s="226" t="s">
        <v>158</v>
      </c>
      <c r="H196" s="140">
        <v>3070035.27</v>
      </c>
      <c r="I196" s="140"/>
      <c r="J196" s="117">
        <v>0</v>
      </c>
    </row>
    <row r="197" spans="1:11" ht="24.6" customHeight="1" thickBot="1" x14ac:dyDescent="0.5">
      <c r="C197" s="3" t="s">
        <v>2</v>
      </c>
      <c r="D197" s="216"/>
      <c r="E197" s="216"/>
      <c r="F197" s="216"/>
      <c r="G197" s="216"/>
      <c r="H197" s="181">
        <f>SUM(H195:H196)</f>
        <v>7458670.1699999999</v>
      </c>
      <c r="I197" s="216"/>
      <c r="J197" s="181">
        <f>SUM(J195:J196)</f>
        <v>0</v>
      </c>
    </row>
    <row r="198" spans="1:11" ht="27" customHeight="1" thickTop="1" x14ac:dyDescent="0.45">
      <c r="B198" s="216"/>
      <c r="C198" s="216"/>
      <c r="D198" s="216"/>
      <c r="E198" s="216"/>
      <c r="F198" s="216"/>
      <c r="G198" s="216"/>
      <c r="H198" s="216"/>
      <c r="I198" s="216"/>
      <c r="J198" s="216"/>
    </row>
    <row r="199" spans="1:11" ht="27" customHeight="1" x14ac:dyDescent="0.45">
      <c r="B199" s="216"/>
      <c r="C199" s="216"/>
      <c r="D199" s="216"/>
      <c r="E199" s="216"/>
      <c r="F199" s="216"/>
      <c r="G199" s="216"/>
      <c r="H199" s="216"/>
      <c r="I199" s="216"/>
      <c r="J199" s="216"/>
    </row>
    <row r="200" spans="1:11" ht="27" customHeight="1" x14ac:dyDescent="0.45">
      <c r="B200" s="276"/>
      <c r="C200" s="276"/>
      <c r="D200" s="276"/>
      <c r="E200" s="276"/>
      <c r="F200" s="276"/>
      <c r="G200" s="276"/>
      <c r="H200" s="276"/>
      <c r="I200" s="276"/>
      <c r="J200" s="276"/>
    </row>
    <row r="201" spans="1:11" ht="27" customHeight="1" x14ac:dyDescent="0.45">
      <c r="A201" s="138"/>
      <c r="B201" s="138" t="s">
        <v>48</v>
      </c>
      <c r="C201" s="151"/>
      <c r="D201" s="151"/>
      <c r="H201" s="152"/>
      <c r="J201" s="152"/>
    </row>
    <row r="202" spans="1:11" ht="27" customHeight="1" x14ac:dyDescent="0.45">
      <c r="A202" s="138"/>
      <c r="B202" s="138" t="s">
        <v>98</v>
      </c>
      <c r="C202" s="151"/>
      <c r="D202" s="151"/>
      <c r="H202" s="152"/>
      <c r="J202" s="152"/>
    </row>
    <row r="203" spans="1:11" ht="27" customHeight="1" x14ac:dyDescent="0.45">
      <c r="A203" s="138"/>
      <c r="B203" s="138"/>
      <c r="C203" s="151"/>
      <c r="D203" s="151"/>
      <c r="H203" s="152"/>
      <c r="J203" s="152"/>
    </row>
    <row r="204" spans="1:11" ht="24.75" customHeight="1" x14ac:dyDescent="0.45">
      <c r="A204" s="290" t="s">
        <v>127</v>
      </c>
      <c r="B204" s="290"/>
      <c r="C204" s="290"/>
      <c r="D204" s="290"/>
      <c r="E204" s="290"/>
      <c r="F204" s="290"/>
      <c r="G204" s="290"/>
      <c r="H204" s="290"/>
      <c r="I204" s="290"/>
      <c r="J204" s="290"/>
    </row>
    <row r="205" spans="1:11" ht="24.75" customHeight="1" x14ac:dyDescent="0.45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</row>
    <row r="206" spans="1:11" ht="24.75" customHeight="1" x14ac:dyDescent="0.45">
      <c r="A206" s="144" t="s">
        <v>162</v>
      </c>
      <c r="B206" s="2"/>
      <c r="C206" s="2"/>
      <c r="D206" s="2"/>
      <c r="E206" s="2"/>
      <c r="F206" s="2"/>
      <c r="G206" s="2"/>
      <c r="H206" s="2"/>
      <c r="I206" s="2"/>
      <c r="J206" s="143"/>
      <c r="K206" s="2"/>
    </row>
    <row r="207" spans="1:11" ht="24.75" customHeight="1" x14ac:dyDescent="0.45">
      <c r="A207" s="130" t="s">
        <v>536</v>
      </c>
      <c r="B207" s="2"/>
      <c r="C207" s="2"/>
      <c r="D207" s="2"/>
      <c r="E207" s="2"/>
      <c r="F207" s="2"/>
      <c r="G207" s="2"/>
      <c r="H207" s="2"/>
      <c r="I207" s="2"/>
      <c r="J207" s="143"/>
      <c r="K207" s="2"/>
    </row>
    <row r="208" spans="1:11" s="2" customFormat="1" ht="24.75" customHeight="1" x14ac:dyDescent="0.45">
      <c r="A208" s="130" t="s">
        <v>268</v>
      </c>
      <c r="J208" s="143"/>
    </row>
    <row r="209" spans="1:11" s="2" customFormat="1" ht="24.75" customHeight="1" x14ac:dyDescent="0.45">
      <c r="A209" s="130" t="s">
        <v>271</v>
      </c>
      <c r="J209" s="143"/>
    </row>
    <row r="210" spans="1:11" s="2" customFormat="1" ht="24.75" customHeight="1" x14ac:dyDescent="0.45">
      <c r="A210" s="129" t="s">
        <v>387</v>
      </c>
      <c r="J210" s="143"/>
    </row>
    <row r="211" spans="1:11" s="2" customFormat="1" ht="24.75" customHeight="1" x14ac:dyDescent="0.45">
      <c r="A211" s="130"/>
      <c r="H211" s="129"/>
      <c r="I211" s="134"/>
      <c r="J211" s="135" t="s">
        <v>8</v>
      </c>
    </row>
    <row r="212" spans="1:11" s="2" customFormat="1" ht="24.75" customHeight="1" x14ac:dyDescent="0.45">
      <c r="A212" s="130"/>
      <c r="H212" s="146" t="str">
        <f>+H194</f>
        <v>30 กันยายน 2563</v>
      </c>
      <c r="I212" s="137"/>
      <c r="J212" s="147" t="s">
        <v>125</v>
      </c>
    </row>
    <row r="213" spans="1:11" s="2" customFormat="1" ht="24.75" customHeight="1" x14ac:dyDescent="0.45">
      <c r="B213" s="130" t="s">
        <v>239</v>
      </c>
      <c r="H213" s="146"/>
      <c r="I213" s="137"/>
      <c r="J213" s="147"/>
    </row>
    <row r="214" spans="1:11" s="2" customFormat="1" ht="24.75" customHeight="1" x14ac:dyDescent="0.45">
      <c r="B214" s="130" t="s">
        <v>242</v>
      </c>
      <c r="H214" s="2">
        <f>J221</f>
        <v>9099331.9000000004</v>
      </c>
      <c r="J214" s="183">
        <v>6894381.1899999995</v>
      </c>
    </row>
    <row r="215" spans="1:11" s="2" customFormat="1" ht="24.75" customHeight="1" x14ac:dyDescent="0.45">
      <c r="B215" s="130" t="s">
        <v>240</v>
      </c>
      <c r="H215" s="2">
        <f>+H230</f>
        <v>1227930.78</v>
      </c>
      <c r="J215" s="183">
        <v>1748227.47</v>
      </c>
    </row>
    <row r="216" spans="1:11" s="2" customFormat="1" ht="24.75" customHeight="1" x14ac:dyDescent="0.45">
      <c r="B216" s="142" t="s">
        <v>241</v>
      </c>
      <c r="H216" s="2">
        <v>0</v>
      </c>
      <c r="J216" s="183">
        <v>907979.09</v>
      </c>
    </row>
    <row r="217" spans="1:11" s="2" customFormat="1" ht="24.75" customHeight="1" x14ac:dyDescent="0.45">
      <c r="B217" s="142" t="s">
        <v>277</v>
      </c>
      <c r="H217" s="2">
        <v>-2757743.68</v>
      </c>
      <c r="J217" s="183">
        <v>0</v>
      </c>
    </row>
    <row r="218" spans="1:11" s="2" customFormat="1" ht="24.75" customHeight="1" x14ac:dyDescent="0.45">
      <c r="B218" s="142" t="s">
        <v>243</v>
      </c>
      <c r="J218" s="183"/>
    </row>
    <row r="219" spans="1:11" s="2" customFormat="1" ht="24.75" customHeight="1" x14ac:dyDescent="0.45">
      <c r="B219" s="130" t="s">
        <v>244</v>
      </c>
      <c r="H219" s="184">
        <v>0</v>
      </c>
      <c r="J219" s="185">
        <v>-451255.85</v>
      </c>
    </row>
    <row r="220" spans="1:11" s="2" customFormat="1" ht="24.75" customHeight="1" x14ac:dyDescent="0.45">
      <c r="B220" s="130" t="s">
        <v>245</v>
      </c>
      <c r="H220" s="143"/>
      <c r="I220" s="143"/>
      <c r="J220" s="186"/>
    </row>
    <row r="221" spans="1:11" s="2" customFormat="1" ht="24.75" customHeight="1" thickBot="1" x14ac:dyDescent="0.5">
      <c r="B221" s="130" t="s">
        <v>246</v>
      </c>
      <c r="H221" s="187">
        <f>SUM(H214:H219)</f>
        <v>7569519</v>
      </c>
      <c r="J221" s="187">
        <f>SUM(J214:J219)</f>
        <v>9099331.9000000004</v>
      </c>
      <c r="K221" s="3"/>
    </row>
    <row r="222" spans="1:11" s="2" customFormat="1" ht="24.75" customHeight="1" thickTop="1" x14ac:dyDescent="0.45">
      <c r="A222" s="130"/>
      <c r="H222" s="143"/>
      <c r="J222" s="143"/>
      <c r="K222" s="3"/>
    </row>
    <row r="223" spans="1:11" s="2" customFormat="1" ht="24.75" customHeight="1" x14ac:dyDescent="0.45">
      <c r="A223" s="130" t="s">
        <v>450</v>
      </c>
      <c r="J223" s="143"/>
    </row>
    <row r="224" spans="1:11" s="2" customFormat="1" ht="24.75" customHeight="1" x14ac:dyDescent="0.45">
      <c r="A224" s="130" t="s">
        <v>388</v>
      </c>
      <c r="J224" s="143"/>
    </row>
    <row r="225" spans="1:11" ht="24.75" customHeight="1" x14ac:dyDescent="0.45">
      <c r="A225" s="129"/>
      <c r="B225" s="2"/>
      <c r="C225" s="2"/>
      <c r="D225" s="2"/>
      <c r="E225" s="2"/>
      <c r="F225" s="2"/>
      <c r="G225" s="2"/>
      <c r="H225" s="145"/>
      <c r="I225" s="188"/>
      <c r="J225" s="189" t="s">
        <v>9</v>
      </c>
      <c r="K225" s="2"/>
    </row>
    <row r="226" spans="1:11" ht="24.75" customHeight="1" x14ac:dyDescent="0.45">
      <c r="A226" s="129"/>
      <c r="B226" s="2"/>
      <c r="C226" s="2"/>
      <c r="D226" s="2"/>
      <c r="E226" s="2"/>
      <c r="F226" s="2"/>
      <c r="G226" s="2"/>
      <c r="H226" s="146" t="s">
        <v>126</v>
      </c>
      <c r="I226" s="137"/>
      <c r="J226" s="146" t="s">
        <v>81</v>
      </c>
      <c r="K226" s="2"/>
    </row>
    <row r="227" spans="1:11" s="2" customFormat="1" ht="24.75" customHeight="1" x14ac:dyDescent="0.45">
      <c r="A227" s="130" t="s">
        <v>10</v>
      </c>
      <c r="H227" s="2">
        <v>1093101.47</v>
      </c>
      <c r="J227" s="2">
        <v>1176094.01</v>
      </c>
    </row>
    <row r="228" spans="1:11" s="2" customFormat="1" ht="24.75" customHeight="1" x14ac:dyDescent="0.45">
      <c r="A228" s="130" t="s">
        <v>11</v>
      </c>
      <c r="H228" s="143">
        <f>134829.3+0.01</f>
        <v>134829.31</v>
      </c>
      <c r="J228" s="127">
        <v>135076.57999999999</v>
      </c>
    </row>
    <row r="229" spans="1:11" s="2" customFormat="1" ht="24.75" customHeight="1" x14ac:dyDescent="0.45">
      <c r="A229" s="130" t="s">
        <v>273</v>
      </c>
      <c r="H229" s="143">
        <v>0</v>
      </c>
      <c r="J229" s="127">
        <v>907979.09</v>
      </c>
    </row>
    <row r="230" spans="1:11" s="2" customFormat="1" ht="24.75" customHeight="1" thickBot="1" x14ac:dyDescent="0.5">
      <c r="A230" s="129" t="s">
        <v>12</v>
      </c>
      <c r="H230" s="190">
        <f>SUM(H227:I228)</f>
        <v>1227930.78</v>
      </c>
      <c r="J230" s="190">
        <f>SUM(J227:J229)</f>
        <v>2219149.6800000002</v>
      </c>
    </row>
    <row r="231" spans="1:11" s="2" customFormat="1" ht="24.75" customHeight="1" thickTop="1" x14ac:dyDescent="0.45">
      <c r="A231" s="130" t="s">
        <v>269</v>
      </c>
      <c r="H231" s="139"/>
      <c r="J231" s="139"/>
    </row>
    <row r="232" spans="1:11" s="2" customFormat="1" ht="24.75" customHeight="1" x14ac:dyDescent="0.45">
      <c r="A232" s="130" t="s">
        <v>375</v>
      </c>
      <c r="H232" s="139"/>
      <c r="J232" s="139"/>
    </row>
    <row r="233" spans="1:11" s="2" customFormat="1" ht="24.75" customHeight="1" x14ac:dyDescent="0.45">
      <c r="A233" s="129"/>
      <c r="H233" s="139"/>
      <c r="J233" s="139"/>
    </row>
    <row r="234" spans="1:11" s="2" customFormat="1" ht="24.75" customHeight="1" x14ac:dyDescent="0.45">
      <c r="A234" s="129"/>
      <c r="H234" s="139"/>
      <c r="J234" s="139"/>
    </row>
    <row r="235" spans="1:11" s="2" customFormat="1" ht="24.75" customHeight="1" x14ac:dyDescent="0.45">
      <c r="A235" s="138"/>
      <c r="B235" s="138" t="s">
        <v>48</v>
      </c>
      <c r="C235" s="151"/>
      <c r="D235" s="151"/>
      <c r="H235" s="139"/>
      <c r="J235" s="139"/>
    </row>
    <row r="236" spans="1:11" s="2" customFormat="1" ht="24.75" customHeight="1" x14ac:dyDescent="0.45">
      <c r="A236" s="138"/>
      <c r="B236" s="138" t="s">
        <v>98</v>
      </c>
      <c r="C236" s="151"/>
      <c r="D236" s="151"/>
      <c r="H236" s="139"/>
      <c r="J236" s="139"/>
    </row>
    <row r="237" spans="1:11" s="2" customFormat="1" ht="24.75" customHeight="1" x14ac:dyDescent="0.45">
      <c r="A237" s="138"/>
      <c r="B237" s="138"/>
      <c r="C237" s="151"/>
      <c r="D237" s="151"/>
      <c r="H237" s="139"/>
      <c r="J237" s="139"/>
    </row>
    <row r="238" spans="1:11" s="2" customFormat="1" ht="27" customHeight="1" x14ac:dyDescent="0.45">
      <c r="A238" s="290" t="s">
        <v>253</v>
      </c>
      <c r="B238" s="290"/>
      <c r="C238" s="290"/>
      <c r="D238" s="290"/>
      <c r="E238" s="290"/>
      <c r="F238" s="290"/>
      <c r="G238" s="290"/>
      <c r="H238" s="290"/>
      <c r="I238" s="290"/>
      <c r="J238" s="290"/>
    </row>
    <row r="239" spans="1:11" s="2" customFormat="1" ht="27" customHeight="1" x14ac:dyDescent="0.45">
      <c r="A239" s="129"/>
      <c r="H239" s="139"/>
      <c r="J239" s="139"/>
    </row>
    <row r="240" spans="1:11" s="2" customFormat="1" ht="27" customHeight="1" x14ac:dyDescent="0.45">
      <c r="A240" s="130" t="s">
        <v>274</v>
      </c>
      <c r="H240" s="139"/>
      <c r="J240" s="139"/>
    </row>
    <row r="241" spans="1:11" s="2" customFormat="1" ht="27" customHeight="1" x14ac:dyDescent="0.45">
      <c r="A241" s="129"/>
      <c r="H241" s="145"/>
      <c r="I241" s="188"/>
      <c r="J241" s="189" t="s">
        <v>9</v>
      </c>
    </row>
    <row r="242" spans="1:11" s="2" customFormat="1" ht="27" customHeight="1" x14ac:dyDescent="0.45">
      <c r="A242" s="129"/>
      <c r="H242" s="146" t="s">
        <v>126</v>
      </c>
      <c r="I242" s="137"/>
      <c r="J242" s="146" t="s">
        <v>81</v>
      </c>
    </row>
    <row r="243" spans="1:11" s="2" customFormat="1" ht="27" customHeight="1" x14ac:dyDescent="0.45">
      <c r="A243" s="130" t="s">
        <v>275</v>
      </c>
      <c r="H243" s="139"/>
      <c r="J243" s="139"/>
    </row>
    <row r="244" spans="1:11" s="2" customFormat="1" ht="27" customHeight="1" x14ac:dyDescent="0.45">
      <c r="A244" s="129"/>
      <c r="B244" s="130" t="s">
        <v>360</v>
      </c>
      <c r="H244" s="139">
        <v>1277930.78</v>
      </c>
      <c r="J244" s="139">
        <v>2219149.6800000002</v>
      </c>
    </row>
    <row r="245" spans="1:11" s="2" customFormat="1" ht="27" customHeight="1" x14ac:dyDescent="0.45">
      <c r="A245" s="130" t="s">
        <v>276</v>
      </c>
      <c r="H245" s="139"/>
      <c r="J245" s="139"/>
    </row>
    <row r="246" spans="1:11" s="2" customFormat="1" ht="27" customHeight="1" x14ac:dyDescent="0.45">
      <c r="B246" s="130" t="s">
        <v>361</v>
      </c>
      <c r="H246" s="128">
        <v>0</v>
      </c>
      <c r="J246" s="139">
        <v>-361004.68</v>
      </c>
    </row>
    <row r="247" spans="1:11" s="2" customFormat="1" ht="27" customHeight="1" thickBot="1" x14ac:dyDescent="0.5">
      <c r="A247" s="129" t="s">
        <v>12</v>
      </c>
      <c r="H247" s="190">
        <f>SUM(H244:H246)</f>
        <v>1277930.78</v>
      </c>
      <c r="J247" s="190">
        <f>SUM(J244:J246)</f>
        <v>1858145.0000000002</v>
      </c>
    </row>
    <row r="248" spans="1:11" s="2" customFormat="1" ht="27" customHeight="1" thickTop="1" x14ac:dyDescent="0.45">
      <c r="A248" s="129"/>
      <c r="H248" s="139"/>
      <c r="J248" s="139"/>
    </row>
    <row r="249" spans="1:11" ht="27" customHeight="1" x14ac:dyDescent="0.45">
      <c r="A249" s="144" t="s">
        <v>154</v>
      </c>
    </row>
    <row r="250" spans="1:11" ht="27" customHeight="1" x14ac:dyDescent="0.45">
      <c r="A250" s="130" t="s">
        <v>521</v>
      </c>
    </row>
    <row r="251" spans="1:11" s="2" customFormat="1" ht="27" customHeight="1" x14ac:dyDescent="0.45">
      <c r="A251" s="130" t="s">
        <v>451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27" customHeight="1" x14ac:dyDescent="0.45">
      <c r="A252" s="130" t="s">
        <v>453</v>
      </c>
    </row>
    <row r="253" spans="1:11" s="2" customFormat="1" ht="27" customHeight="1" x14ac:dyDescent="0.45">
      <c r="A253" s="130" t="s">
        <v>452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s="2" customFormat="1" ht="27" customHeight="1" x14ac:dyDescent="0.45">
      <c r="A254" s="130" t="s">
        <v>155</v>
      </c>
      <c r="J254" s="143"/>
    </row>
    <row r="255" spans="1:11" s="2" customFormat="1" ht="27" customHeight="1" x14ac:dyDescent="0.45">
      <c r="A255" s="130" t="s">
        <v>519</v>
      </c>
      <c r="B255" s="130"/>
      <c r="C255" s="130"/>
      <c r="D255" s="191"/>
      <c r="E255" s="191"/>
      <c r="F255" s="191"/>
      <c r="G255" s="191"/>
      <c r="H255" s="191"/>
      <c r="I255" s="191"/>
      <c r="J255" s="191"/>
    </row>
    <row r="256" spans="1:11" s="2" customFormat="1" ht="27" customHeight="1" x14ac:dyDescent="0.45">
      <c r="A256" s="130" t="s">
        <v>522</v>
      </c>
      <c r="B256" s="130"/>
      <c r="C256" s="130"/>
      <c r="D256" s="191"/>
      <c r="E256" s="191"/>
      <c r="F256" s="191"/>
      <c r="G256" s="191"/>
      <c r="H256" s="191"/>
      <c r="I256" s="191"/>
      <c r="J256" s="191"/>
    </row>
    <row r="257" spans="1:11" s="2" customFormat="1" ht="27" customHeight="1" x14ac:dyDescent="0.45">
      <c r="A257" s="182" t="s">
        <v>520</v>
      </c>
      <c r="J257" s="143"/>
    </row>
    <row r="258" spans="1:11" s="2" customFormat="1" ht="27" customHeight="1" x14ac:dyDescent="0.45">
      <c r="A258" s="130" t="s">
        <v>389</v>
      </c>
      <c r="B258" s="3"/>
      <c r="C258" s="3"/>
      <c r="D258" s="3"/>
      <c r="E258" s="3"/>
      <c r="F258" s="3"/>
      <c r="G258" s="3"/>
      <c r="H258" s="152"/>
      <c r="I258" s="3"/>
      <c r="J258" s="152"/>
      <c r="K258" s="3"/>
    </row>
    <row r="259" spans="1:11" s="2" customFormat="1" ht="27" customHeight="1" x14ac:dyDescent="0.45">
      <c r="A259" s="130" t="s">
        <v>401</v>
      </c>
      <c r="B259" s="3"/>
      <c r="C259" s="3"/>
      <c r="D259" s="3"/>
      <c r="E259" s="3"/>
      <c r="F259" s="3"/>
      <c r="G259" s="3"/>
      <c r="H259" s="152"/>
      <c r="I259" s="3"/>
      <c r="J259" s="152"/>
      <c r="K259" s="3"/>
    </row>
    <row r="260" spans="1:11" s="2" customFormat="1" ht="27" customHeight="1" x14ac:dyDescent="0.45">
      <c r="A260" s="130"/>
      <c r="B260" s="3"/>
      <c r="C260" s="3"/>
      <c r="D260" s="3"/>
      <c r="E260" s="3"/>
      <c r="F260" s="3"/>
      <c r="G260" s="3"/>
      <c r="H260" s="152"/>
      <c r="I260" s="3"/>
      <c r="J260" s="152"/>
      <c r="K260" s="3"/>
    </row>
    <row r="261" spans="1:11" s="2" customFormat="1" ht="27" customHeight="1" x14ac:dyDescent="0.45">
      <c r="A261" s="130"/>
      <c r="B261" s="3"/>
      <c r="C261" s="3"/>
      <c r="D261" s="3"/>
      <c r="E261" s="3"/>
      <c r="F261" s="3"/>
      <c r="G261" s="3"/>
      <c r="H261" s="152"/>
      <c r="I261" s="3"/>
      <c r="J261" s="152"/>
      <c r="K261" s="3"/>
    </row>
    <row r="262" spans="1:11" s="2" customFormat="1" ht="27" customHeight="1" x14ac:dyDescent="0.45">
      <c r="A262" s="130"/>
      <c r="B262" s="3"/>
      <c r="C262" s="3"/>
      <c r="D262" s="3"/>
      <c r="E262" s="3"/>
      <c r="F262" s="3"/>
      <c r="G262" s="3"/>
      <c r="H262" s="152"/>
      <c r="I262" s="3"/>
      <c r="J262" s="152"/>
      <c r="K262" s="3"/>
    </row>
    <row r="263" spans="1:11" s="2" customFormat="1" ht="27" customHeight="1" x14ac:dyDescent="0.45">
      <c r="A263" s="130"/>
      <c r="B263" s="3"/>
      <c r="C263" s="3"/>
      <c r="D263" s="3"/>
      <c r="E263" s="3"/>
      <c r="F263" s="3"/>
      <c r="G263" s="3"/>
      <c r="H263" s="152"/>
      <c r="I263" s="3"/>
      <c r="J263" s="152"/>
      <c r="K263" s="3"/>
    </row>
    <row r="264" spans="1:11" s="2" customFormat="1" ht="27" customHeight="1" x14ac:dyDescent="0.45">
      <c r="A264" s="130"/>
      <c r="B264" s="3"/>
      <c r="C264" s="3"/>
      <c r="D264" s="3"/>
      <c r="E264" s="3"/>
      <c r="F264" s="3"/>
      <c r="G264" s="3"/>
      <c r="H264" s="152"/>
      <c r="I264" s="3"/>
      <c r="J264" s="152"/>
      <c r="K264" s="3"/>
    </row>
    <row r="265" spans="1:11" s="2" customFormat="1" ht="27" customHeight="1" x14ac:dyDescent="0.45">
      <c r="A265" s="130"/>
      <c r="B265" s="3"/>
      <c r="C265" s="3"/>
      <c r="D265" s="3"/>
      <c r="E265" s="3"/>
      <c r="F265" s="3"/>
      <c r="G265" s="3"/>
      <c r="H265" s="152"/>
      <c r="I265" s="3"/>
      <c r="J265" s="152"/>
      <c r="K265" s="3"/>
    </row>
    <row r="266" spans="1:11" s="2" customFormat="1" ht="27" customHeight="1" x14ac:dyDescent="0.45">
      <c r="A266" s="138"/>
      <c r="B266" s="138" t="s">
        <v>48</v>
      </c>
      <c r="C266" s="151"/>
      <c r="D266" s="151"/>
      <c r="H266" s="139"/>
      <c r="J266" s="139"/>
    </row>
    <row r="267" spans="1:11" s="2" customFormat="1" ht="27" customHeight="1" x14ac:dyDescent="0.45">
      <c r="A267" s="138"/>
      <c r="B267" s="138" t="s">
        <v>98</v>
      </c>
      <c r="C267" s="151"/>
      <c r="D267" s="151"/>
      <c r="H267" s="139"/>
      <c r="J267" s="139"/>
    </row>
    <row r="268" spans="1:11" s="2" customFormat="1" ht="27" customHeight="1" x14ac:dyDescent="0.45">
      <c r="A268" s="130"/>
      <c r="B268" s="3"/>
      <c r="C268" s="3"/>
      <c r="D268" s="3"/>
      <c r="E268" s="3"/>
      <c r="F268" s="3"/>
      <c r="G268" s="3"/>
      <c r="H268" s="152"/>
      <c r="I268" s="3"/>
      <c r="J268" s="152"/>
      <c r="K268" s="3"/>
    </row>
    <row r="269" spans="1:11" s="2" customFormat="1" ht="24" customHeight="1" x14ac:dyDescent="0.45">
      <c r="A269" s="130"/>
      <c r="B269" s="3"/>
      <c r="C269" s="3"/>
      <c r="D269" s="3"/>
      <c r="E269" s="3"/>
      <c r="F269" s="3"/>
      <c r="G269" s="3"/>
      <c r="H269" s="152"/>
      <c r="I269" s="3"/>
      <c r="J269" s="152"/>
      <c r="K269" s="3"/>
    </row>
    <row r="270" spans="1:11" s="2" customFormat="1" ht="24" customHeight="1" x14ac:dyDescent="0.45">
      <c r="A270" s="130"/>
      <c r="B270" s="3"/>
      <c r="C270" s="3"/>
      <c r="D270" s="3"/>
      <c r="E270" s="3"/>
      <c r="F270" s="3"/>
      <c r="G270" s="3"/>
      <c r="H270" s="152"/>
      <c r="I270" s="3"/>
      <c r="J270" s="152"/>
      <c r="K270" s="3"/>
    </row>
    <row r="271" spans="1:11" s="2" customFormat="1" ht="24" customHeight="1" x14ac:dyDescent="0.45">
      <c r="A271" s="130"/>
      <c r="B271" s="3"/>
      <c r="C271" s="3"/>
      <c r="D271" s="3"/>
      <c r="E271" s="3"/>
      <c r="F271" s="3"/>
      <c r="G271" s="3"/>
      <c r="H271" s="152"/>
      <c r="I271" s="3"/>
      <c r="J271" s="152"/>
      <c r="K271" s="3"/>
    </row>
    <row r="272" spans="1:11" s="2" customFormat="1" ht="24" customHeight="1" x14ac:dyDescent="0.45">
      <c r="A272" s="130"/>
      <c r="B272" s="3"/>
      <c r="C272" s="3"/>
      <c r="D272" s="3"/>
      <c r="E272" s="3"/>
      <c r="F272" s="3"/>
      <c r="G272" s="3"/>
      <c r="H272" s="152"/>
      <c r="I272" s="3"/>
      <c r="J272" s="152"/>
      <c r="K272" s="3"/>
    </row>
    <row r="273" spans="1:11" s="2" customFormat="1" ht="24" customHeight="1" x14ac:dyDescent="0.45">
      <c r="A273" s="130"/>
      <c r="B273" s="3"/>
      <c r="C273" s="3"/>
      <c r="D273" s="3"/>
      <c r="E273" s="3"/>
      <c r="F273" s="3"/>
      <c r="G273" s="3"/>
      <c r="H273" s="152"/>
      <c r="I273" s="3"/>
      <c r="J273" s="152"/>
      <c r="K273" s="3"/>
    </row>
  </sheetData>
  <mergeCells count="8">
    <mergeCell ref="A238:J238"/>
    <mergeCell ref="A1:J1"/>
    <mergeCell ref="A30:J30"/>
    <mergeCell ref="A65:J65"/>
    <mergeCell ref="A135:J135"/>
    <mergeCell ref="A204:J204"/>
    <mergeCell ref="A100:J100"/>
    <mergeCell ref="A171:J171"/>
  </mergeCells>
  <phoneticPr fontId="0" type="noConversion"/>
  <pageMargins left="0.98425196850393704" right="0.35433070866141736" top="0.62992125984251968" bottom="0.59055118110236227" header="0.39370078740157483" footer="0.31496062992125984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9" zoomScale="92" zoomScaleNormal="92" zoomScaleSheetLayoutView="100" workbookViewId="0">
      <selection activeCell="M25" sqref="M25"/>
    </sheetView>
  </sheetViews>
  <sheetFormatPr defaultRowHeight="23.25" customHeight="1" x14ac:dyDescent="0.45"/>
  <cols>
    <col min="1" max="1" width="5.140625" style="256" customWidth="1"/>
    <col min="2" max="2" width="4.42578125" style="256" customWidth="1"/>
    <col min="3" max="3" width="27.28515625" style="256" customWidth="1"/>
    <col min="4" max="4" width="7.42578125" style="256" customWidth="1"/>
    <col min="5" max="5" width="1.7109375" style="256" customWidth="1"/>
    <col min="6" max="6" width="7.42578125" style="256" customWidth="1"/>
    <col min="7" max="7" width="1.7109375" style="256" customWidth="1"/>
    <col min="8" max="8" width="8.5703125" style="256" customWidth="1"/>
    <col min="9" max="9" width="1.7109375" style="256" customWidth="1"/>
    <col min="10" max="10" width="10.42578125" style="256" customWidth="1"/>
    <col min="11" max="11" width="1.7109375" style="256" customWidth="1"/>
    <col min="12" max="12" width="8.42578125" style="256" customWidth="1"/>
    <col min="13" max="13" width="1.7109375" style="256" customWidth="1"/>
    <col min="14" max="14" width="8.42578125" style="256" customWidth="1"/>
    <col min="15" max="15" width="1.7109375" style="256" customWidth="1"/>
    <col min="16" max="16" width="11.28515625" style="256" bestFit="1" customWidth="1"/>
    <col min="17" max="17" width="1.140625" style="256" customWidth="1"/>
    <col min="18" max="16384" width="9.140625" style="256"/>
  </cols>
  <sheetData>
    <row r="1" spans="1:16" ht="23.25" customHeight="1" x14ac:dyDescent="0.45">
      <c r="A1" s="292" t="s">
        <v>323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</row>
    <row r="3" spans="1:16" s="119" customFormat="1" ht="23.25" customHeight="1" x14ac:dyDescent="0.45">
      <c r="A3" s="20" t="s">
        <v>288</v>
      </c>
      <c r="B3" s="19"/>
      <c r="C3" s="19"/>
      <c r="D3" s="19"/>
      <c r="E3" s="19"/>
      <c r="F3" s="19"/>
      <c r="G3" s="19"/>
      <c r="H3" s="19"/>
      <c r="I3" s="21"/>
      <c r="J3" s="19"/>
      <c r="K3" s="21"/>
      <c r="L3" s="19"/>
    </row>
    <row r="4" spans="1:16" s="119" customFormat="1" ht="23.25" customHeight="1" x14ac:dyDescent="0.45">
      <c r="A4" s="35" t="s">
        <v>312</v>
      </c>
      <c r="B4" s="19"/>
      <c r="C4" s="19"/>
      <c r="D4" s="19"/>
      <c r="E4" s="19"/>
      <c r="F4" s="19"/>
      <c r="G4" s="19"/>
      <c r="H4" s="19"/>
      <c r="I4" s="21"/>
      <c r="J4" s="19"/>
      <c r="K4" s="21"/>
      <c r="L4" s="19"/>
    </row>
    <row r="5" spans="1:16" s="119" customFormat="1" ht="23.25" customHeight="1" x14ac:dyDescent="0.45">
      <c r="A5" s="47" t="s">
        <v>464</v>
      </c>
      <c r="B5" s="19"/>
      <c r="C5" s="19"/>
      <c r="D5" s="19"/>
      <c r="E5" s="19"/>
      <c r="F5" s="19"/>
      <c r="G5" s="19"/>
      <c r="H5" s="19"/>
      <c r="I5" s="21"/>
      <c r="J5" s="19"/>
      <c r="K5" s="21"/>
      <c r="L5" s="19"/>
    </row>
    <row r="6" spans="1:16" s="119" customFormat="1" ht="23.25" customHeight="1" x14ac:dyDescent="0.45">
      <c r="A6" s="47" t="s">
        <v>465</v>
      </c>
      <c r="B6" s="19"/>
      <c r="C6" s="19"/>
      <c r="D6" s="19"/>
      <c r="E6" s="19"/>
      <c r="F6" s="19"/>
      <c r="G6" s="19"/>
      <c r="H6" s="19"/>
      <c r="I6" s="21"/>
      <c r="J6" s="19"/>
      <c r="K6" s="21"/>
      <c r="L6" s="19"/>
    </row>
    <row r="7" spans="1:16" s="119" customFormat="1" ht="23.25" customHeight="1" x14ac:dyDescent="0.45">
      <c r="A7" s="47" t="s">
        <v>454</v>
      </c>
      <c r="B7" s="19"/>
      <c r="C7" s="19"/>
      <c r="D7" s="19"/>
      <c r="E7" s="19"/>
      <c r="F7" s="19"/>
      <c r="G7" s="19"/>
      <c r="H7" s="19"/>
      <c r="I7" s="21"/>
      <c r="J7" s="19"/>
      <c r="K7" s="21"/>
      <c r="L7" s="19"/>
    </row>
    <row r="8" spans="1:16" s="119" customFormat="1" ht="23.25" customHeight="1" x14ac:dyDescent="0.45">
      <c r="A8" s="47" t="s">
        <v>455</v>
      </c>
      <c r="B8" s="19"/>
      <c r="C8" s="19"/>
      <c r="D8" s="19"/>
      <c r="E8" s="19"/>
      <c r="F8" s="19"/>
      <c r="G8" s="19"/>
      <c r="H8" s="19"/>
      <c r="I8" s="21"/>
      <c r="J8" s="19"/>
      <c r="K8" s="21"/>
      <c r="L8" s="19"/>
    </row>
    <row r="9" spans="1:16" s="119" customFormat="1" ht="23.25" customHeight="1" x14ac:dyDescent="0.45">
      <c r="A9" s="35" t="s">
        <v>313</v>
      </c>
      <c r="B9" s="19"/>
      <c r="C9" s="19"/>
      <c r="D9" s="19"/>
      <c r="E9" s="19"/>
      <c r="F9" s="19"/>
      <c r="G9" s="19"/>
      <c r="H9" s="19"/>
      <c r="I9" s="21"/>
      <c r="J9" s="19"/>
      <c r="K9" s="21"/>
      <c r="L9" s="19"/>
    </row>
    <row r="10" spans="1:16" s="119" customFormat="1" ht="23.25" customHeight="1" x14ac:dyDescent="0.45">
      <c r="A10" s="47" t="s">
        <v>462</v>
      </c>
      <c r="B10" s="19"/>
      <c r="C10" s="19"/>
      <c r="D10" s="19"/>
      <c r="E10" s="19"/>
      <c r="F10" s="19"/>
      <c r="G10" s="19"/>
      <c r="H10" s="19"/>
      <c r="I10" s="21"/>
      <c r="J10" s="19"/>
      <c r="K10" s="21"/>
      <c r="L10" s="19"/>
    </row>
    <row r="11" spans="1:16" s="119" customFormat="1" ht="23.25" customHeight="1" x14ac:dyDescent="0.45">
      <c r="A11" s="47" t="s">
        <v>463</v>
      </c>
      <c r="B11" s="19"/>
      <c r="C11" s="19"/>
      <c r="D11" s="19"/>
      <c r="E11" s="19"/>
      <c r="F11" s="19"/>
      <c r="G11" s="19"/>
      <c r="H11" s="19"/>
      <c r="I11" s="21"/>
      <c r="J11" s="19"/>
      <c r="K11" s="21"/>
      <c r="L11" s="19"/>
    </row>
    <row r="12" spans="1:16" s="119" customFormat="1" ht="23.25" customHeight="1" x14ac:dyDescent="0.45">
      <c r="A12" s="47" t="s">
        <v>456</v>
      </c>
      <c r="B12" s="19"/>
      <c r="C12" s="19"/>
      <c r="D12" s="19"/>
      <c r="E12" s="19"/>
      <c r="F12" s="19"/>
      <c r="G12" s="19"/>
      <c r="H12" s="19"/>
      <c r="I12" s="21"/>
      <c r="J12" s="19"/>
      <c r="K12" s="21"/>
      <c r="L12" s="19"/>
    </row>
    <row r="13" spans="1:16" s="119" customFormat="1" ht="23.25" customHeight="1" x14ac:dyDescent="0.45">
      <c r="A13" s="47" t="s">
        <v>461</v>
      </c>
      <c r="B13" s="19"/>
      <c r="C13" s="19"/>
      <c r="D13" s="19"/>
      <c r="E13" s="19"/>
      <c r="F13" s="19"/>
      <c r="G13" s="19"/>
      <c r="H13" s="19"/>
      <c r="I13" s="21"/>
      <c r="J13" s="19"/>
      <c r="K13" s="21"/>
      <c r="L13" s="19"/>
    </row>
    <row r="14" spans="1:16" s="119" customFormat="1" ht="23.25" customHeight="1" x14ac:dyDescent="0.45">
      <c r="A14" s="47" t="s">
        <v>457</v>
      </c>
      <c r="B14" s="19"/>
      <c r="C14" s="19"/>
      <c r="D14" s="19"/>
      <c r="E14" s="19"/>
      <c r="F14" s="19"/>
      <c r="G14" s="19"/>
      <c r="H14" s="19"/>
      <c r="I14" s="21"/>
      <c r="J14" s="19"/>
      <c r="K14" s="21"/>
      <c r="L14" s="19"/>
    </row>
    <row r="15" spans="1:16" s="119" customFormat="1" ht="23.25" customHeight="1" x14ac:dyDescent="0.45">
      <c r="A15" s="35" t="s">
        <v>314</v>
      </c>
      <c r="B15" s="19"/>
      <c r="C15" s="19"/>
      <c r="D15" s="19"/>
      <c r="E15" s="19"/>
      <c r="F15" s="19"/>
      <c r="G15" s="19"/>
      <c r="H15" s="19"/>
      <c r="I15" s="21"/>
      <c r="J15" s="19"/>
      <c r="K15" s="21"/>
      <c r="L15" s="19"/>
    </row>
    <row r="16" spans="1:16" s="119" customFormat="1" ht="23.25" customHeight="1" x14ac:dyDescent="0.45">
      <c r="A16" s="47" t="s">
        <v>458</v>
      </c>
      <c r="B16" s="19"/>
      <c r="C16" s="19"/>
      <c r="D16" s="19"/>
      <c r="E16" s="19"/>
      <c r="F16" s="19"/>
      <c r="G16" s="19"/>
      <c r="H16" s="19"/>
      <c r="I16" s="21"/>
      <c r="J16" s="19"/>
      <c r="K16" s="21"/>
      <c r="L16" s="19"/>
    </row>
    <row r="17" spans="1:16" s="119" customFormat="1" ht="23.25" customHeight="1" x14ac:dyDescent="0.45">
      <c r="A17" s="47" t="s">
        <v>460</v>
      </c>
      <c r="B17" s="19"/>
      <c r="C17" s="19"/>
      <c r="D17" s="19"/>
      <c r="E17" s="19"/>
      <c r="F17" s="19"/>
      <c r="G17" s="19"/>
      <c r="H17" s="19"/>
      <c r="I17" s="21"/>
      <c r="J17" s="19"/>
      <c r="K17" s="21"/>
      <c r="L17" s="19"/>
    </row>
    <row r="18" spans="1:16" s="119" customFormat="1" ht="23.25" customHeight="1" x14ac:dyDescent="0.45">
      <c r="A18" s="47" t="s">
        <v>459</v>
      </c>
      <c r="B18" s="19"/>
      <c r="C18" s="19"/>
      <c r="D18" s="19"/>
      <c r="E18" s="19"/>
      <c r="F18" s="19"/>
      <c r="G18" s="19"/>
      <c r="H18" s="19"/>
      <c r="I18" s="21"/>
      <c r="J18" s="19"/>
      <c r="K18" s="21"/>
      <c r="L18" s="19"/>
    </row>
    <row r="19" spans="1:16" s="119" customFormat="1" ht="23.25" customHeight="1" x14ac:dyDescent="0.45">
      <c r="A19" s="47"/>
      <c r="B19" s="19"/>
      <c r="C19" s="19"/>
      <c r="D19" s="294" t="s">
        <v>289</v>
      </c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</row>
    <row r="20" spans="1:16" s="119" customFormat="1" ht="23.25" customHeight="1" x14ac:dyDescent="0.45">
      <c r="A20" s="47"/>
      <c r="B20" s="19"/>
      <c r="C20" s="19"/>
      <c r="D20" s="295" t="s">
        <v>290</v>
      </c>
      <c r="E20" s="295"/>
      <c r="F20" s="295"/>
      <c r="G20" s="20"/>
      <c r="H20" s="295" t="s">
        <v>296</v>
      </c>
      <c r="I20" s="295"/>
      <c r="J20" s="295"/>
      <c r="K20" s="102"/>
      <c r="L20" s="20"/>
      <c r="M20" s="43"/>
      <c r="N20" s="43"/>
      <c r="O20" s="43"/>
      <c r="P20" s="43" t="s">
        <v>291</v>
      </c>
    </row>
    <row r="21" spans="1:16" s="119" customFormat="1" ht="23.25" customHeight="1" x14ac:dyDescent="0.45">
      <c r="A21" s="47"/>
      <c r="B21" s="19"/>
      <c r="C21" s="19"/>
      <c r="D21" s="122" t="s">
        <v>322</v>
      </c>
      <c r="E21" s="122"/>
      <c r="F21" s="122" t="s">
        <v>298</v>
      </c>
      <c r="G21" s="122"/>
      <c r="H21" s="122" t="s">
        <v>322</v>
      </c>
      <c r="I21" s="102"/>
      <c r="J21" s="122" t="s">
        <v>293</v>
      </c>
      <c r="K21" s="102"/>
      <c r="L21" s="122" t="s">
        <v>303</v>
      </c>
      <c r="M21" s="43"/>
      <c r="N21" s="296" t="s">
        <v>2</v>
      </c>
      <c r="O21" s="43"/>
      <c r="P21" s="43" t="s">
        <v>292</v>
      </c>
    </row>
    <row r="22" spans="1:16" s="119" customFormat="1" ht="23.25" customHeight="1" x14ac:dyDescent="0.45">
      <c r="A22" s="47"/>
      <c r="B22" s="19"/>
      <c r="C22" s="19"/>
      <c r="D22" s="109" t="s">
        <v>321</v>
      </c>
      <c r="E22" s="109"/>
      <c r="F22" s="109" t="s">
        <v>297</v>
      </c>
      <c r="G22" s="109"/>
      <c r="H22" s="109" t="s">
        <v>321</v>
      </c>
      <c r="I22" s="102"/>
      <c r="J22" s="109" t="s">
        <v>294</v>
      </c>
      <c r="K22" s="102"/>
      <c r="L22" s="109" t="s">
        <v>304</v>
      </c>
      <c r="M22" s="104"/>
      <c r="N22" s="296"/>
      <c r="O22" s="104"/>
      <c r="P22" s="104"/>
    </row>
    <row r="23" spans="1:16" s="119" customFormat="1" ht="23.25" customHeight="1" x14ac:dyDescent="0.45">
      <c r="A23" s="47"/>
      <c r="B23" s="19"/>
      <c r="C23" s="19"/>
      <c r="D23" s="112"/>
      <c r="E23" s="112"/>
      <c r="F23" s="112"/>
      <c r="G23" s="112"/>
      <c r="H23" s="112"/>
      <c r="I23" s="112"/>
      <c r="J23" s="221" t="s">
        <v>295</v>
      </c>
      <c r="K23" s="112"/>
      <c r="L23" s="112"/>
      <c r="M23" s="103"/>
      <c r="N23" s="103"/>
      <c r="O23" s="103"/>
      <c r="P23" s="103"/>
    </row>
    <row r="24" spans="1:16" s="119" customFormat="1" ht="23.25" customHeight="1" x14ac:dyDescent="0.45">
      <c r="A24" s="35" t="s">
        <v>305</v>
      </c>
      <c r="B24" s="19"/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18"/>
      <c r="N24" s="18"/>
      <c r="O24" s="18"/>
      <c r="P24" s="18"/>
    </row>
    <row r="25" spans="1:16" s="119" customFormat="1" ht="23.25" customHeight="1" x14ac:dyDescent="0.45">
      <c r="A25" s="47"/>
      <c r="B25" s="19" t="s">
        <v>306</v>
      </c>
      <c r="C25" s="19"/>
      <c r="D25" s="252">
        <v>0</v>
      </c>
      <c r="E25" s="252"/>
      <c r="F25" s="252">
        <v>0</v>
      </c>
      <c r="G25" s="252"/>
      <c r="H25" s="252">
        <v>10.71</v>
      </c>
      <c r="I25" s="252"/>
      <c r="J25" s="252">
        <v>0</v>
      </c>
      <c r="K25" s="252"/>
      <c r="L25" s="252">
        <v>5.63</v>
      </c>
      <c r="M25" s="253"/>
      <c r="N25" s="253">
        <f>SUM(D25:L25)</f>
        <v>16.34</v>
      </c>
      <c r="O25" s="18"/>
      <c r="P25" s="105" t="s">
        <v>326</v>
      </c>
    </row>
    <row r="26" spans="1:16" s="119" customFormat="1" ht="23.25" customHeight="1" x14ac:dyDescent="0.45">
      <c r="A26" s="47"/>
      <c r="B26" s="19" t="s">
        <v>362</v>
      </c>
      <c r="C26" s="19"/>
      <c r="D26" s="252">
        <v>0</v>
      </c>
      <c r="E26" s="252"/>
      <c r="F26" s="252">
        <v>0</v>
      </c>
      <c r="G26" s="252"/>
      <c r="H26" s="252">
        <v>0</v>
      </c>
      <c r="I26" s="252"/>
      <c r="J26" s="252">
        <v>0</v>
      </c>
      <c r="K26" s="252"/>
      <c r="L26" s="252">
        <v>4.84</v>
      </c>
      <c r="M26" s="253"/>
      <c r="N26" s="253">
        <f>SUM(D26:L26)</f>
        <v>4.84</v>
      </c>
      <c r="O26" s="18"/>
      <c r="P26" s="18"/>
    </row>
    <row r="27" spans="1:16" s="119" customFormat="1" ht="23.25" customHeight="1" x14ac:dyDescent="0.45">
      <c r="A27" s="47"/>
      <c r="B27" s="19" t="s">
        <v>132</v>
      </c>
      <c r="C27" s="19"/>
      <c r="D27" s="252"/>
      <c r="E27" s="252"/>
      <c r="F27" s="252"/>
      <c r="G27" s="252"/>
      <c r="H27" s="252"/>
      <c r="I27" s="252"/>
      <c r="J27" s="252"/>
      <c r="K27" s="252"/>
      <c r="L27" s="252"/>
      <c r="M27" s="253"/>
      <c r="N27" s="253"/>
      <c r="O27" s="18"/>
      <c r="P27" s="18"/>
    </row>
    <row r="28" spans="1:16" s="119" customFormat="1" ht="23.25" customHeight="1" x14ac:dyDescent="0.45">
      <c r="A28" s="47"/>
      <c r="B28" s="19"/>
      <c r="C28" s="19" t="s">
        <v>307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3"/>
      <c r="N28" s="253"/>
      <c r="O28" s="18"/>
      <c r="P28" s="18"/>
    </row>
    <row r="29" spans="1:16" s="119" customFormat="1" ht="23.25" customHeight="1" x14ac:dyDescent="0.45">
      <c r="A29" s="47"/>
      <c r="B29" s="19"/>
      <c r="C29" s="19" t="s">
        <v>308</v>
      </c>
      <c r="D29" s="252">
        <v>0</v>
      </c>
      <c r="E29" s="252"/>
      <c r="F29" s="252">
        <v>0</v>
      </c>
      <c r="G29" s="252"/>
      <c r="H29" s="252">
        <v>0</v>
      </c>
      <c r="I29" s="252"/>
      <c r="J29" s="252">
        <v>0</v>
      </c>
      <c r="K29" s="252"/>
      <c r="L29" s="252">
        <v>24.67</v>
      </c>
      <c r="M29" s="253"/>
      <c r="N29" s="253">
        <f>SUM(D29:L29)</f>
        <v>24.67</v>
      </c>
      <c r="O29" s="18"/>
      <c r="P29" s="18"/>
    </row>
    <row r="30" spans="1:16" s="119" customFormat="1" ht="23.25" customHeight="1" x14ac:dyDescent="0.45">
      <c r="A30" s="47"/>
      <c r="B30" s="19" t="s">
        <v>309</v>
      </c>
      <c r="C30" s="19"/>
      <c r="D30" s="252"/>
      <c r="E30" s="252"/>
      <c r="F30" s="252"/>
      <c r="G30" s="252"/>
      <c r="H30" s="252"/>
      <c r="I30" s="252"/>
      <c r="J30" s="252"/>
      <c r="K30" s="252"/>
      <c r="L30" s="252"/>
      <c r="M30" s="253"/>
      <c r="N30" s="253"/>
      <c r="O30" s="18"/>
      <c r="P30" s="18"/>
    </row>
    <row r="31" spans="1:16" s="119" customFormat="1" ht="23.25" customHeight="1" x14ac:dyDescent="0.45">
      <c r="A31" s="47"/>
      <c r="B31" s="19"/>
      <c r="C31" s="19" t="s">
        <v>310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3"/>
      <c r="N31" s="253"/>
      <c r="O31" s="18"/>
      <c r="P31" s="18"/>
    </row>
    <row r="32" spans="1:16" s="119" customFormat="1" ht="23.25" customHeight="1" x14ac:dyDescent="0.45">
      <c r="A32" s="47"/>
      <c r="B32" s="19"/>
      <c r="C32" s="19" t="s">
        <v>311</v>
      </c>
      <c r="D32" s="252">
        <v>0</v>
      </c>
      <c r="E32" s="252"/>
      <c r="F32" s="252">
        <v>0</v>
      </c>
      <c r="G32" s="252"/>
      <c r="H32" s="252">
        <v>3.72</v>
      </c>
      <c r="I32" s="252"/>
      <c r="J32" s="252">
        <v>0</v>
      </c>
      <c r="K32" s="252"/>
      <c r="L32" s="252">
        <v>0</v>
      </c>
      <c r="M32" s="253"/>
      <c r="N32" s="253">
        <f>SUM(D32:L32)</f>
        <v>3.72</v>
      </c>
      <c r="O32" s="18"/>
      <c r="P32" s="106">
        <v>0.85</v>
      </c>
    </row>
    <row r="33" spans="1:16" s="119" customFormat="1" ht="23.25" customHeight="1" x14ac:dyDescent="0.45">
      <c r="A33" s="35" t="s">
        <v>299</v>
      </c>
      <c r="B33" s="19"/>
      <c r="C33" s="19"/>
      <c r="D33" s="254"/>
      <c r="E33" s="254"/>
      <c r="F33" s="254"/>
      <c r="G33" s="254"/>
      <c r="H33" s="254"/>
      <c r="I33" s="252"/>
      <c r="J33" s="254"/>
      <c r="K33" s="252"/>
      <c r="L33" s="254"/>
      <c r="M33" s="255"/>
      <c r="N33" s="255"/>
    </row>
    <row r="34" spans="1:16" s="119" customFormat="1" ht="23.25" customHeight="1" x14ac:dyDescent="0.45">
      <c r="A34" s="35"/>
      <c r="B34" s="19" t="s">
        <v>363</v>
      </c>
      <c r="C34" s="19"/>
      <c r="D34" s="254">
        <v>0</v>
      </c>
      <c r="E34" s="254"/>
      <c r="F34" s="254">
        <v>0</v>
      </c>
      <c r="G34" s="254"/>
      <c r="H34" s="254">
        <v>0</v>
      </c>
      <c r="I34" s="252"/>
      <c r="J34" s="254">
        <v>0</v>
      </c>
      <c r="K34" s="252"/>
      <c r="L34" s="254">
        <v>14.51</v>
      </c>
      <c r="M34" s="255"/>
      <c r="N34" s="253">
        <f>SUM(D34:L34)</f>
        <v>14.51</v>
      </c>
    </row>
    <row r="35" spans="1:16" s="119" customFormat="1" ht="23.25" customHeight="1" x14ac:dyDescent="0.45">
      <c r="A35" s="47"/>
      <c r="B35" s="19" t="s">
        <v>367</v>
      </c>
      <c r="C35" s="19"/>
      <c r="D35" s="254">
        <v>0</v>
      </c>
      <c r="E35" s="254"/>
      <c r="F35" s="254">
        <v>0</v>
      </c>
      <c r="G35" s="254"/>
      <c r="H35" s="254">
        <v>60</v>
      </c>
      <c r="I35" s="252"/>
      <c r="J35" s="254">
        <v>204</v>
      </c>
      <c r="K35" s="252"/>
      <c r="L35" s="254">
        <v>0</v>
      </c>
      <c r="M35" s="255"/>
      <c r="N35" s="255">
        <f>SUM(D35:J35)</f>
        <v>264</v>
      </c>
      <c r="P35" s="119" t="s">
        <v>302</v>
      </c>
    </row>
    <row r="36" spans="1:16" s="119" customFormat="1" ht="23.25" customHeight="1" x14ac:dyDescent="0.45">
      <c r="A36" s="47"/>
      <c r="B36" s="19" t="s">
        <v>212</v>
      </c>
      <c r="C36" s="19"/>
      <c r="D36" s="254">
        <v>4.4000000000000004</v>
      </c>
      <c r="E36" s="254"/>
      <c r="F36" s="254">
        <v>99.36</v>
      </c>
      <c r="G36" s="254"/>
      <c r="H36" s="254">
        <v>0</v>
      </c>
      <c r="I36" s="252"/>
      <c r="J36" s="254">
        <v>0</v>
      </c>
      <c r="K36" s="252"/>
      <c r="L36" s="254">
        <v>0</v>
      </c>
      <c r="M36" s="255"/>
      <c r="N36" s="255">
        <f>SUM(D36:J36)</f>
        <v>103.76</v>
      </c>
      <c r="P36" s="119" t="s">
        <v>302</v>
      </c>
    </row>
    <row r="37" spans="1:16" s="119" customFormat="1" ht="23.25" customHeight="1" x14ac:dyDescent="0.45">
      <c r="A37" s="47"/>
      <c r="B37" s="19"/>
      <c r="C37" s="19"/>
      <c r="D37" s="19"/>
      <c r="E37" s="19"/>
      <c r="F37" s="19"/>
      <c r="G37" s="19"/>
      <c r="H37" s="19"/>
      <c r="I37" s="21"/>
      <c r="J37" s="19"/>
      <c r="K37" s="21"/>
      <c r="L37" s="19"/>
    </row>
    <row r="38" spans="1:16" s="119" customFormat="1" ht="23.25" customHeight="1" x14ac:dyDescent="0.45">
      <c r="A38" s="47"/>
      <c r="B38" s="291" t="s">
        <v>372</v>
      </c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</row>
    <row r="39" spans="1:16" s="119" customFormat="1" ht="23.25" customHeight="1" x14ac:dyDescent="0.45">
      <c r="A39" s="47"/>
      <c r="B39" s="291" t="s">
        <v>99</v>
      </c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</row>
  </sheetData>
  <mergeCells count="7">
    <mergeCell ref="B38:P38"/>
    <mergeCell ref="B39:P39"/>
    <mergeCell ref="A1:P1"/>
    <mergeCell ref="D19:P19"/>
    <mergeCell ref="D20:F20"/>
    <mergeCell ref="H20:J20"/>
    <mergeCell ref="N21:N22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92" zoomScaleNormal="92" zoomScaleSheetLayoutView="100" workbookViewId="0">
      <selection activeCell="I10" sqref="I10"/>
    </sheetView>
  </sheetViews>
  <sheetFormatPr defaultRowHeight="27.75" customHeight="1" x14ac:dyDescent="0.5"/>
  <cols>
    <col min="1" max="1" width="5.140625" style="227" customWidth="1"/>
    <col min="2" max="2" width="4.42578125" style="227" customWidth="1"/>
    <col min="3" max="3" width="25.42578125" style="227" customWidth="1"/>
    <col min="4" max="4" width="3.7109375" style="227" customWidth="1"/>
    <col min="5" max="5" width="15.5703125" style="227" bestFit="1" customWidth="1"/>
    <col min="6" max="6" width="1.7109375" style="227" customWidth="1"/>
    <col min="7" max="7" width="13.7109375" style="227" customWidth="1"/>
    <col min="8" max="8" width="1.7109375" style="227" customWidth="1"/>
    <col min="9" max="9" width="13.7109375" style="227" customWidth="1"/>
    <col min="10" max="10" width="1.7109375" style="227" customWidth="1"/>
    <col min="11" max="11" width="13.7109375" style="227" customWidth="1"/>
    <col min="12" max="12" width="2.140625" style="227" customWidth="1"/>
    <col min="13" max="16384" width="9.140625" style="227"/>
  </cols>
  <sheetData>
    <row r="1" spans="1:11" s="119" customFormat="1" ht="27.75" customHeight="1" x14ac:dyDescent="0.45">
      <c r="A1" s="297" t="s">
        <v>135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</row>
    <row r="2" spans="1:11" s="119" customFormat="1" ht="27.75" customHeight="1" x14ac:dyDescent="0.45">
      <c r="A2" s="47"/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s="119" customFormat="1" ht="27.75" customHeight="1" x14ac:dyDescent="0.45">
      <c r="A3" s="35" t="s">
        <v>489</v>
      </c>
      <c r="B3" s="19"/>
      <c r="C3" s="19"/>
      <c r="D3" s="19"/>
      <c r="E3" s="19"/>
      <c r="F3" s="19"/>
      <c r="G3" s="19"/>
      <c r="H3" s="21"/>
      <c r="I3" s="19"/>
    </row>
    <row r="4" spans="1:11" s="119" customFormat="1" ht="27.75" customHeight="1" x14ac:dyDescent="0.45">
      <c r="A4" s="47" t="s">
        <v>490</v>
      </c>
      <c r="B4" s="19"/>
      <c r="C4" s="19"/>
      <c r="D4" s="19"/>
      <c r="E4" s="19"/>
      <c r="F4" s="19"/>
      <c r="G4" s="19"/>
      <c r="H4" s="21"/>
      <c r="I4" s="19"/>
    </row>
    <row r="5" spans="1:11" s="119" customFormat="1" ht="27.75" customHeight="1" x14ac:dyDescent="0.45">
      <c r="A5" s="47" t="s">
        <v>488</v>
      </c>
      <c r="B5" s="19"/>
      <c r="C5" s="19"/>
      <c r="D5" s="19"/>
      <c r="E5" s="19"/>
      <c r="F5" s="19"/>
      <c r="G5" s="19"/>
      <c r="H5" s="21"/>
      <c r="I5" s="19"/>
    </row>
    <row r="6" spans="1:11" s="119" customFormat="1" ht="27.75" customHeight="1" x14ac:dyDescent="0.45">
      <c r="A6" s="47"/>
      <c r="B6" s="19"/>
      <c r="C6" s="19"/>
      <c r="D6" s="19"/>
      <c r="E6" s="19"/>
      <c r="F6" s="19"/>
      <c r="G6" s="19"/>
      <c r="H6" s="21"/>
      <c r="I6" s="19"/>
      <c r="K6" s="111" t="s">
        <v>9</v>
      </c>
    </row>
    <row r="7" spans="1:11" s="119" customFormat="1" ht="27.75" customHeight="1" x14ac:dyDescent="0.45">
      <c r="A7" s="47"/>
      <c r="B7" s="19"/>
      <c r="C7" s="19"/>
      <c r="D7" s="19"/>
      <c r="E7" s="295" t="s">
        <v>379</v>
      </c>
      <c r="F7" s="295"/>
      <c r="G7" s="295"/>
      <c r="H7" s="295"/>
      <c r="I7" s="295"/>
      <c r="J7" s="295"/>
      <c r="K7" s="295"/>
    </row>
    <row r="8" spans="1:11" s="119" customFormat="1" ht="27.75" customHeight="1" x14ac:dyDescent="0.45">
      <c r="A8" s="47"/>
      <c r="B8" s="19"/>
      <c r="C8" s="19"/>
      <c r="D8" s="19"/>
      <c r="E8" s="295" t="s">
        <v>320</v>
      </c>
      <c r="F8" s="295"/>
      <c r="G8" s="295"/>
      <c r="H8" s="295"/>
      <c r="I8" s="295"/>
      <c r="J8" s="123"/>
      <c r="K8" s="109"/>
    </row>
    <row r="9" spans="1:11" s="119" customFormat="1" ht="27.75" customHeight="1" x14ac:dyDescent="0.45">
      <c r="A9" s="47"/>
      <c r="B9" s="19"/>
      <c r="C9" s="19"/>
      <c r="D9" s="19"/>
      <c r="E9" s="120" t="s">
        <v>315</v>
      </c>
      <c r="F9" s="120"/>
      <c r="G9" s="120" t="s">
        <v>317</v>
      </c>
      <c r="H9" s="120"/>
      <c r="I9" s="120" t="s">
        <v>2</v>
      </c>
      <c r="J9" s="104"/>
      <c r="K9" s="122" t="s">
        <v>319</v>
      </c>
    </row>
    <row r="10" spans="1:11" s="119" customFormat="1" ht="27.75" customHeight="1" x14ac:dyDescent="0.45">
      <c r="A10" s="47"/>
      <c r="B10" s="19"/>
      <c r="C10" s="19"/>
      <c r="D10" s="19"/>
      <c r="E10" s="218" t="s">
        <v>316</v>
      </c>
      <c r="F10" s="109"/>
      <c r="G10" s="218" t="s">
        <v>318</v>
      </c>
      <c r="H10" s="109"/>
      <c r="I10" s="218"/>
      <c r="J10" s="104"/>
      <c r="K10" s="103"/>
    </row>
    <row r="11" spans="1:11" s="119" customFormat="1" ht="27.75" customHeight="1" x14ac:dyDescent="0.45">
      <c r="A11" s="35" t="s">
        <v>484</v>
      </c>
      <c r="B11" s="19"/>
      <c r="C11" s="19"/>
      <c r="D11" s="19"/>
      <c r="E11" s="19"/>
      <c r="F11" s="19"/>
      <c r="G11" s="19"/>
      <c r="H11" s="21"/>
      <c r="I11" s="19"/>
    </row>
    <row r="12" spans="1:11" s="119" customFormat="1" ht="27.75" customHeight="1" x14ac:dyDescent="0.45">
      <c r="A12" s="47"/>
      <c r="B12" s="19" t="s">
        <v>306</v>
      </c>
      <c r="C12" s="19"/>
      <c r="D12" s="19"/>
      <c r="E12" s="255">
        <v>0</v>
      </c>
      <c r="F12" s="255"/>
      <c r="G12" s="255">
        <v>16343104.75</v>
      </c>
      <c r="H12" s="255"/>
      <c r="I12" s="255">
        <f>SUM(E12:H12)</f>
        <v>16343104.75</v>
      </c>
      <c r="J12" s="255"/>
      <c r="K12" s="255">
        <v>16343104.75</v>
      </c>
    </row>
    <row r="13" spans="1:11" s="119" customFormat="1" ht="27.75" customHeight="1" x14ac:dyDescent="0.45">
      <c r="A13" s="47"/>
      <c r="B13" s="19" t="s">
        <v>362</v>
      </c>
      <c r="C13" s="19"/>
      <c r="D13" s="19"/>
      <c r="E13" s="255">
        <v>0</v>
      </c>
      <c r="F13" s="255"/>
      <c r="G13" s="255">
        <v>4841800.05</v>
      </c>
      <c r="H13" s="255"/>
      <c r="I13" s="255">
        <f>SUM(E13:G13)</f>
        <v>4841800.05</v>
      </c>
      <c r="J13" s="255"/>
      <c r="K13" s="255">
        <v>4920747.42</v>
      </c>
    </row>
    <row r="14" spans="1:11" s="119" customFormat="1" ht="27.75" customHeight="1" x14ac:dyDescent="0.45">
      <c r="A14" s="47"/>
      <c r="B14" s="19" t="s">
        <v>132</v>
      </c>
      <c r="C14" s="19"/>
      <c r="D14" s="19"/>
      <c r="E14" s="254"/>
      <c r="F14" s="254"/>
      <c r="G14" s="254"/>
      <c r="H14" s="252"/>
      <c r="I14" s="254"/>
      <c r="J14" s="255"/>
      <c r="K14" s="255"/>
    </row>
    <row r="15" spans="1:11" s="119" customFormat="1" ht="27.75" customHeight="1" x14ac:dyDescent="0.45">
      <c r="A15" s="47"/>
      <c r="B15" s="19"/>
      <c r="C15" s="19" t="s">
        <v>307</v>
      </c>
      <c r="D15" s="19"/>
      <c r="E15" s="254"/>
      <c r="F15" s="254"/>
      <c r="G15" s="254"/>
      <c r="H15" s="252"/>
      <c r="I15" s="254"/>
      <c r="J15" s="255"/>
      <c r="K15" s="255"/>
    </row>
    <row r="16" spans="1:11" s="119" customFormat="1" ht="27.75" customHeight="1" x14ac:dyDescent="0.45">
      <c r="A16" s="47"/>
      <c r="B16" s="19"/>
      <c r="C16" s="19" t="s">
        <v>308</v>
      </c>
      <c r="D16" s="19"/>
      <c r="E16" s="255">
        <v>24669605.059999999</v>
      </c>
      <c r="F16" s="255"/>
      <c r="G16" s="255">
        <v>0</v>
      </c>
      <c r="H16" s="255"/>
      <c r="I16" s="255">
        <f>SUM(E16:G16)</f>
        <v>24669605.059999999</v>
      </c>
      <c r="J16" s="255"/>
      <c r="K16" s="255">
        <v>24669605.059999999</v>
      </c>
    </row>
    <row r="17" spans="1:11" s="119" customFormat="1" ht="27.75" customHeight="1" x14ac:dyDescent="0.45">
      <c r="A17" s="47"/>
      <c r="B17" s="19" t="s">
        <v>309</v>
      </c>
      <c r="C17" s="19"/>
      <c r="D17" s="19"/>
      <c r="E17" s="254"/>
      <c r="F17" s="254"/>
      <c r="G17" s="254"/>
      <c r="H17" s="252"/>
      <c r="I17" s="254"/>
      <c r="J17" s="255"/>
      <c r="K17" s="255"/>
    </row>
    <row r="18" spans="1:11" s="119" customFormat="1" ht="27.75" customHeight="1" x14ac:dyDescent="0.45">
      <c r="A18" s="47"/>
      <c r="B18" s="19"/>
      <c r="C18" s="19" t="s">
        <v>310</v>
      </c>
      <c r="D18" s="19"/>
      <c r="E18" s="254"/>
      <c r="F18" s="254"/>
      <c r="G18" s="254"/>
      <c r="H18" s="252"/>
      <c r="I18" s="254"/>
      <c r="J18" s="255"/>
      <c r="K18" s="255"/>
    </row>
    <row r="19" spans="1:11" s="119" customFormat="1" ht="27.75" customHeight="1" x14ac:dyDescent="0.45">
      <c r="A19" s="47"/>
      <c r="B19" s="19"/>
      <c r="C19" s="19" t="s">
        <v>311</v>
      </c>
      <c r="D19" s="19"/>
      <c r="E19" s="257">
        <v>0</v>
      </c>
      <c r="F19" s="253"/>
      <c r="G19" s="257">
        <v>3720890.02</v>
      </c>
      <c r="H19" s="253"/>
      <c r="I19" s="257">
        <f>SUM(E19:G19)</f>
        <v>3720890.02</v>
      </c>
      <c r="J19" s="253"/>
      <c r="K19" s="255">
        <v>3720890.02</v>
      </c>
    </row>
    <row r="20" spans="1:11" s="119" customFormat="1" ht="27.75" customHeight="1" thickBot="1" x14ac:dyDescent="0.5">
      <c r="A20" s="35" t="s">
        <v>485</v>
      </c>
      <c r="B20" s="19"/>
      <c r="C20" s="19"/>
      <c r="D20" s="19"/>
      <c r="E20" s="258">
        <f>SUM(E12:F19)</f>
        <v>24669605.059999999</v>
      </c>
      <c r="F20" s="269"/>
      <c r="G20" s="258">
        <f>SUM(G12:H19)</f>
        <v>24905794.82</v>
      </c>
      <c r="H20" s="269"/>
      <c r="I20" s="258">
        <f>SUM(I12:J19)</f>
        <v>49575399.880000003</v>
      </c>
      <c r="J20" s="269"/>
      <c r="K20" s="258">
        <f>SUM(K12:K19)</f>
        <v>49654347.250000007</v>
      </c>
    </row>
    <row r="21" spans="1:11" s="119" customFormat="1" ht="27.75" customHeight="1" thickTop="1" x14ac:dyDescent="0.45">
      <c r="A21" s="35" t="s">
        <v>486</v>
      </c>
      <c r="B21" s="19"/>
      <c r="C21" s="19"/>
      <c r="D21" s="19"/>
      <c r="E21" s="254"/>
      <c r="F21" s="254"/>
      <c r="G21" s="254"/>
      <c r="H21" s="252"/>
      <c r="I21" s="254"/>
      <c r="J21" s="255"/>
      <c r="K21" s="255"/>
    </row>
    <row r="22" spans="1:11" s="119" customFormat="1" ht="27.75" customHeight="1" x14ac:dyDescent="0.45">
      <c r="A22" s="35"/>
      <c r="B22" s="19" t="s">
        <v>363</v>
      </c>
      <c r="C22" s="19"/>
      <c r="D22" s="19"/>
      <c r="E22" s="255">
        <v>0</v>
      </c>
      <c r="F22" s="255"/>
      <c r="G22" s="255">
        <v>14505960.439999999</v>
      </c>
      <c r="H22" s="259"/>
      <c r="I22" s="255">
        <f>SUM(E22:G22)</f>
        <v>14505960.439999999</v>
      </c>
      <c r="J22" s="255"/>
      <c r="K22" s="255">
        <v>14505960.439999999</v>
      </c>
    </row>
    <row r="23" spans="1:11" s="119" customFormat="1" ht="27.75" customHeight="1" x14ac:dyDescent="0.45">
      <c r="A23" s="47"/>
      <c r="B23" s="19" t="s">
        <v>300</v>
      </c>
      <c r="C23" s="19"/>
      <c r="D23" s="19"/>
      <c r="E23" s="255"/>
      <c r="F23" s="255"/>
      <c r="G23" s="254"/>
      <c r="H23" s="252"/>
      <c r="I23" s="254"/>
      <c r="J23" s="255"/>
      <c r="K23" s="255"/>
    </row>
    <row r="24" spans="1:11" s="119" customFormat="1" ht="27.75" customHeight="1" x14ac:dyDescent="0.45">
      <c r="A24" s="47"/>
      <c r="B24" s="19" t="s">
        <v>301</v>
      </c>
      <c r="C24" s="19"/>
      <c r="D24" s="19"/>
      <c r="E24" s="255">
        <v>0</v>
      </c>
      <c r="F24" s="255"/>
      <c r="G24" s="255">
        <v>264000000</v>
      </c>
      <c r="H24" s="255"/>
      <c r="I24" s="255">
        <f>SUM(E24:G24)</f>
        <v>264000000</v>
      </c>
      <c r="J24" s="255"/>
      <c r="K24" s="255">
        <v>264000000</v>
      </c>
    </row>
    <row r="25" spans="1:11" s="119" customFormat="1" ht="27.75" customHeight="1" x14ac:dyDescent="0.45">
      <c r="A25" s="47"/>
      <c r="B25" s="19" t="s">
        <v>212</v>
      </c>
      <c r="C25" s="19"/>
      <c r="D25" s="19"/>
      <c r="E25" s="257">
        <v>0</v>
      </c>
      <c r="F25" s="253"/>
      <c r="G25" s="257">
        <v>103765025.09999999</v>
      </c>
      <c r="H25" s="253"/>
      <c r="I25" s="257">
        <f>SUM(E25:G25)</f>
        <v>103765025.09999999</v>
      </c>
      <c r="J25" s="253"/>
      <c r="K25" s="257">
        <f>+I25</f>
        <v>103765025.09999999</v>
      </c>
    </row>
    <row r="26" spans="1:11" s="119" customFormat="1" ht="27.75" customHeight="1" thickBot="1" x14ac:dyDescent="0.5">
      <c r="A26" s="35" t="s">
        <v>487</v>
      </c>
      <c r="B26" s="19"/>
      <c r="C26" s="19"/>
      <c r="D26" s="19"/>
      <c r="E26" s="258">
        <f>SUM(E22:F25)</f>
        <v>0</v>
      </c>
      <c r="F26" s="269"/>
      <c r="G26" s="258">
        <f>SUM(G22:H25)</f>
        <v>382270985.53999996</v>
      </c>
      <c r="H26" s="269"/>
      <c r="I26" s="258">
        <f>SUM(I22:J25)</f>
        <v>382270985.53999996</v>
      </c>
      <c r="J26" s="269"/>
      <c r="K26" s="258">
        <f>SUM(K22:K25)</f>
        <v>382270985.53999996</v>
      </c>
    </row>
    <row r="27" spans="1:11" s="119" customFormat="1" ht="27.75" customHeight="1" thickTop="1" x14ac:dyDescent="0.45">
      <c r="A27" s="35"/>
      <c r="B27" s="19"/>
      <c r="C27" s="19"/>
      <c r="D27" s="19"/>
      <c r="E27" s="104"/>
      <c r="F27" s="104"/>
      <c r="G27" s="104"/>
      <c r="H27" s="104"/>
      <c r="I27" s="104"/>
      <c r="J27" s="104"/>
      <c r="K27" s="104"/>
    </row>
    <row r="28" spans="1:11" s="119" customFormat="1" ht="27.75" customHeight="1" x14ac:dyDescent="0.45">
      <c r="A28" s="47"/>
      <c r="B28" s="19"/>
      <c r="C28" s="19"/>
      <c r="D28" s="19"/>
      <c r="E28" s="19"/>
      <c r="F28" s="19"/>
      <c r="G28" s="19"/>
      <c r="H28" s="21"/>
      <c r="I28" s="19"/>
    </row>
    <row r="29" spans="1:11" s="119" customFormat="1" ht="27.75" customHeight="1" x14ac:dyDescent="0.45">
      <c r="A29" s="47"/>
      <c r="B29" s="291" t="s">
        <v>482</v>
      </c>
      <c r="C29" s="291"/>
      <c r="D29" s="291"/>
      <c r="E29" s="291"/>
      <c r="F29" s="291"/>
      <c r="G29" s="291"/>
      <c r="H29" s="291"/>
      <c r="I29" s="291"/>
      <c r="J29" s="291"/>
      <c r="K29" s="291"/>
    </row>
    <row r="30" spans="1:11" s="119" customFormat="1" ht="27.75" customHeight="1" x14ac:dyDescent="0.45">
      <c r="A30" s="47"/>
      <c r="B30" s="291" t="s">
        <v>483</v>
      </c>
      <c r="C30" s="291"/>
      <c r="D30" s="291"/>
      <c r="E30" s="291"/>
      <c r="F30" s="291"/>
      <c r="G30" s="291"/>
      <c r="H30" s="291"/>
      <c r="I30" s="291"/>
      <c r="J30" s="291"/>
      <c r="K30" s="291"/>
    </row>
    <row r="31" spans="1:11" s="119" customFormat="1" ht="27.75" customHeight="1" x14ac:dyDescent="0.45">
      <c r="A31" s="47"/>
      <c r="B31" s="217"/>
      <c r="C31" s="217"/>
      <c r="D31" s="217"/>
      <c r="E31" s="217"/>
      <c r="F31" s="217"/>
      <c r="G31" s="217"/>
      <c r="H31" s="217"/>
      <c r="I31" s="217"/>
      <c r="J31" s="217"/>
      <c r="K31" s="217"/>
    </row>
  </sheetData>
  <mergeCells count="5">
    <mergeCell ref="A1:K1"/>
    <mergeCell ref="E7:K7"/>
    <mergeCell ref="E8:I8"/>
    <mergeCell ref="B29:K29"/>
    <mergeCell ref="B30:K30"/>
  </mergeCells>
  <pageMargins left="0.7" right="0.39370078740157483" top="0.59055118110236227" bottom="0.3937007874015748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7" zoomScale="92" zoomScaleNormal="92" zoomScaleSheetLayoutView="100" workbookViewId="0">
      <selection activeCell="A11" sqref="A11"/>
    </sheetView>
  </sheetViews>
  <sheetFormatPr defaultRowHeight="27.75" customHeight="1" x14ac:dyDescent="0.5"/>
  <cols>
    <col min="1" max="1" width="5.140625" style="227" customWidth="1"/>
    <col min="2" max="2" width="4.42578125" style="227" customWidth="1"/>
    <col min="3" max="3" width="25.42578125" style="227" customWidth="1"/>
    <col min="4" max="4" width="3.7109375" style="227" customWidth="1"/>
    <col min="5" max="5" width="12.28515625" style="227" customWidth="1"/>
    <col min="6" max="6" width="1.7109375" style="227" customWidth="1"/>
    <col min="7" max="7" width="12.28515625" style="227" customWidth="1"/>
    <col min="8" max="8" width="1.7109375" style="227" customWidth="1"/>
    <col min="9" max="9" width="14.7109375" style="227" customWidth="1"/>
    <col min="10" max="10" width="1.7109375" style="227" customWidth="1"/>
    <col min="11" max="11" width="14.7109375" style="227" customWidth="1"/>
    <col min="12" max="12" width="1.7109375" style="227" customWidth="1"/>
    <col min="13" max="16384" width="9.140625" style="227"/>
  </cols>
  <sheetData>
    <row r="1" spans="1:11" s="119" customFormat="1" ht="25.5" customHeight="1" x14ac:dyDescent="0.45">
      <c r="A1" s="297" t="s">
        <v>324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</row>
    <row r="2" spans="1:11" s="119" customFormat="1" ht="25.5" customHeight="1" x14ac:dyDescent="0.45">
      <c r="A2" s="47"/>
      <c r="B2" s="19"/>
      <c r="C2" s="19"/>
      <c r="D2" s="19"/>
      <c r="E2" s="19"/>
      <c r="F2" s="19"/>
      <c r="G2" s="19"/>
      <c r="H2" s="21"/>
      <c r="I2" s="19"/>
    </row>
    <row r="3" spans="1:11" s="119" customFormat="1" ht="25.5" customHeight="1" x14ac:dyDescent="0.45">
      <c r="A3" s="20" t="s">
        <v>495</v>
      </c>
      <c r="B3" s="222"/>
      <c r="C3" s="222"/>
      <c r="D3" s="222"/>
      <c r="E3" s="222"/>
      <c r="F3" s="222"/>
      <c r="G3" s="222"/>
      <c r="H3" s="222"/>
    </row>
    <row r="4" spans="1:11" s="119" customFormat="1" ht="25.5" customHeight="1" x14ac:dyDescent="0.45">
      <c r="A4" s="47" t="s">
        <v>496</v>
      </c>
    </row>
    <row r="5" spans="1:11" s="119" customFormat="1" ht="25.5" customHeight="1" x14ac:dyDescent="0.45">
      <c r="A5" s="47" t="s">
        <v>497</v>
      </c>
    </row>
    <row r="6" spans="1:11" s="119" customFormat="1" ht="25.5" customHeight="1" x14ac:dyDescent="0.45">
      <c r="A6" s="47" t="s">
        <v>498</v>
      </c>
    </row>
    <row r="7" spans="1:11" s="119" customFormat="1" ht="25.5" customHeight="1" x14ac:dyDescent="0.45">
      <c r="A7" s="47" t="s">
        <v>499</v>
      </c>
    </row>
    <row r="8" spans="1:11" s="119" customFormat="1" ht="25.5" customHeight="1" x14ac:dyDescent="0.45">
      <c r="A8" s="47"/>
      <c r="E8" s="294" t="s">
        <v>28</v>
      </c>
      <c r="F8" s="294"/>
      <c r="G8" s="294"/>
      <c r="H8" s="104"/>
      <c r="I8" s="294" t="s">
        <v>27</v>
      </c>
      <c r="J8" s="294"/>
      <c r="K8" s="294"/>
    </row>
    <row r="9" spans="1:11" s="119" customFormat="1" ht="25.5" customHeight="1" x14ac:dyDescent="0.45">
      <c r="A9" s="47" t="s">
        <v>29</v>
      </c>
      <c r="E9" s="119" t="s">
        <v>33</v>
      </c>
      <c r="F9" s="18"/>
      <c r="I9" s="22" t="s">
        <v>30</v>
      </c>
      <c r="J9" s="108"/>
    </row>
    <row r="10" spans="1:11" s="119" customFormat="1" ht="25.5" customHeight="1" x14ac:dyDescent="0.45">
      <c r="A10" s="47"/>
      <c r="E10" s="119" t="s">
        <v>34</v>
      </c>
    </row>
    <row r="11" spans="1:11" s="119" customFormat="1" ht="25.5" customHeight="1" x14ac:dyDescent="0.45">
      <c r="A11" s="47"/>
    </row>
    <row r="12" spans="1:11" s="119" customFormat="1" ht="25.5" customHeight="1" x14ac:dyDescent="0.45">
      <c r="A12" s="47" t="s">
        <v>513</v>
      </c>
    </row>
    <row r="13" spans="1:11" s="119" customFormat="1" ht="25.5" customHeight="1" x14ac:dyDescent="0.45">
      <c r="C13" s="110" t="s">
        <v>31</v>
      </c>
      <c r="D13" s="124"/>
      <c r="E13" s="43"/>
      <c r="F13" s="43"/>
      <c r="H13" s="46"/>
      <c r="I13" s="294" t="s">
        <v>348</v>
      </c>
      <c r="J13" s="294"/>
      <c r="K13" s="294"/>
    </row>
    <row r="14" spans="1:11" s="119" customFormat="1" ht="25.5" customHeight="1" x14ac:dyDescent="0.45">
      <c r="C14" s="47" t="s">
        <v>32</v>
      </c>
      <c r="D14" s="47"/>
      <c r="I14" s="22" t="s">
        <v>211</v>
      </c>
    </row>
    <row r="15" spans="1:11" s="119" customFormat="1" ht="25.5" customHeight="1" x14ac:dyDescent="0.45">
      <c r="A15" s="47"/>
      <c r="H15" s="22"/>
      <c r="I15" s="19"/>
    </row>
    <row r="16" spans="1:11" s="119" customFormat="1" ht="25.5" customHeight="1" x14ac:dyDescent="0.45">
      <c r="A16" s="47" t="s">
        <v>501</v>
      </c>
    </row>
    <row r="17" spans="1:11" s="119" customFormat="1" ht="25.5" customHeight="1" x14ac:dyDescent="0.45">
      <c r="A17" s="56" t="s">
        <v>500</v>
      </c>
    </row>
    <row r="18" spans="1:11" s="119" customFormat="1" ht="25.5" customHeight="1" x14ac:dyDescent="0.45">
      <c r="A18" s="47"/>
      <c r="H18" s="43"/>
      <c r="I18" s="255"/>
      <c r="J18" s="269"/>
      <c r="K18" s="270" t="s">
        <v>9</v>
      </c>
    </row>
    <row r="19" spans="1:11" s="119" customFormat="1" ht="25.5" customHeight="1" x14ac:dyDescent="0.45">
      <c r="A19" s="47"/>
      <c r="H19" s="76"/>
      <c r="I19" s="271" t="s">
        <v>378</v>
      </c>
      <c r="J19" s="272"/>
      <c r="K19" s="273" t="s">
        <v>125</v>
      </c>
    </row>
    <row r="20" spans="1:11" s="119" customFormat="1" ht="25.5" customHeight="1" x14ac:dyDescent="0.45">
      <c r="A20" s="56" t="s">
        <v>82</v>
      </c>
      <c r="I20" s="255">
        <v>353298</v>
      </c>
      <c r="J20" s="255"/>
      <c r="K20" s="253">
        <v>1254222.29</v>
      </c>
    </row>
    <row r="21" spans="1:11" s="119" customFormat="1" ht="25.5" customHeight="1" x14ac:dyDescent="0.45">
      <c r="A21" s="47" t="s">
        <v>503</v>
      </c>
      <c r="I21" s="255"/>
      <c r="J21" s="255"/>
      <c r="K21" s="255"/>
    </row>
    <row r="22" spans="1:11" s="119" customFormat="1" ht="25.5" customHeight="1" x14ac:dyDescent="0.45">
      <c r="A22" s="47" t="s">
        <v>502</v>
      </c>
      <c r="I22" s="255"/>
      <c r="J22" s="255"/>
      <c r="K22" s="255"/>
    </row>
    <row r="23" spans="1:11" s="119" customFormat="1" ht="25.5" customHeight="1" x14ac:dyDescent="0.45">
      <c r="A23" s="47"/>
      <c r="H23" s="43"/>
      <c r="I23" s="255"/>
      <c r="J23" s="269"/>
      <c r="K23" s="270" t="s">
        <v>9</v>
      </c>
    </row>
    <row r="24" spans="1:11" s="119" customFormat="1" ht="25.5" customHeight="1" x14ac:dyDescent="0.45">
      <c r="A24" s="47"/>
      <c r="H24" s="121"/>
      <c r="I24" s="274" t="s">
        <v>126</v>
      </c>
      <c r="J24" s="272"/>
      <c r="K24" s="275" t="s">
        <v>81</v>
      </c>
    </row>
    <row r="25" spans="1:11" s="119" customFormat="1" ht="25.5" customHeight="1" x14ac:dyDescent="0.45">
      <c r="B25" s="47" t="s">
        <v>247</v>
      </c>
      <c r="I25" s="255">
        <v>1492384.2</v>
      </c>
      <c r="J25" s="255"/>
      <c r="K25" s="255">
        <v>4629904.91</v>
      </c>
    </row>
    <row r="26" spans="1:11" s="119" customFormat="1" ht="25.5" customHeight="1" x14ac:dyDescent="0.45">
      <c r="B26" s="47"/>
      <c r="I26" s="255"/>
      <c r="J26" s="255"/>
      <c r="K26" s="255"/>
    </row>
    <row r="27" spans="1:11" s="119" customFormat="1" ht="25.5" customHeight="1" x14ac:dyDescent="0.45">
      <c r="B27" s="47" t="s">
        <v>248</v>
      </c>
      <c r="I27" s="255">
        <v>4338311.32</v>
      </c>
      <c r="J27" s="255"/>
      <c r="K27" s="255">
        <v>4471928.3499999996</v>
      </c>
    </row>
    <row r="28" spans="1:11" s="119" customFormat="1" ht="25.5" customHeight="1" x14ac:dyDescent="0.45">
      <c r="B28" s="47" t="s">
        <v>249</v>
      </c>
      <c r="I28" s="255">
        <v>269319.95</v>
      </c>
      <c r="J28" s="255"/>
      <c r="K28" s="255">
        <v>284127.43</v>
      </c>
    </row>
    <row r="29" spans="1:11" s="119" customFormat="1" ht="25.5" customHeight="1" x14ac:dyDescent="0.45">
      <c r="B29" s="47"/>
      <c r="I29" s="255"/>
      <c r="J29" s="255"/>
      <c r="K29" s="255"/>
    </row>
    <row r="30" spans="1:11" s="119" customFormat="1" ht="25.5" customHeight="1" x14ac:dyDescent="0.45">
      <c r="B30" s="47"/>
      <c r="I30" s="255"/>
      <c r="J30" s="255"/>
      <c r="K30" s="255"/>
    </row>
    <row r="31" spans="1:11" s="119" customFormat="1" ht="25.5" customHeight="1" x14ac:dyDescent="0.45">
      <c r="A31" s="47"/>
      <c r="B31" s="291" t="s">
        <v>511</v>
      </c>
      <c r="C31" s="291"/>
      <c r="D31" s="291"/>
      <c r="E31" s="291"/>
      <c r="F31" s="291"/>
      <c r="G31" s="291"/>
      <c r="H31" s="291"/>
      <c r="I31" s="291"/>
      <c r="J31" s="291"/>
      <c r="K31" s="291"/>
    </row>
    <row r="32" spans="1:11" s="119" customFormat="1" ht="25.5" customHeight="1" x14ac:dyDescent="0.45">
      <c r="A32" s="47"/>
      <c r="B32" s="291" t="s">
        <v>512</v>
      </c>
      <c r="C32" s="291"/>
      <c r="D32" s="291"/>
      <c r="E32" s="291"/>
      <c r="F32" s="291"/>
      <c r="G32" s="291"/>
      <c r="H32" s="291"/>
      <c r="I32" s="291"/>
      <c r="J32" s="291"/>
      <c r="K32" s="291"/>
    </row>
    <row r="33" spans="1:12" s="119" customFormat="1" ht="25.5" customHeight="1" x14ac:dyDescent="0.45">
      <c r="A33" s="47"/>
      <c r="B33" s="220"/>
      <c r="C33" s="220"/>
      <c r="D33" s="220"/>
      <c r="E33" s="220"/>
      <c r="F33" s="220"/>
      <c r="G33" s="220"/>
      <c r="H33" s="220"/>
      <c r="I33" s="220"/>
      <c r="J33" s="220"/>
      <c r="K33" s="220"/>
    </row>
    <row r="34" spans="1:12" s="119" customFormat="1" ht="25.5" customHeight="1" x14ac:dyDescent="0.45">
      <c r="A34" s="297" t="s">
        <v>325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7"/>
    </row>
    <row r="35" spans="1:12" s="119" customFormat="1" ht="27.75" customHeight="1" x14ac:dyDescent="0.45">
      <c r="B35" s="47"/>
      <c r="I35" s="255"/>
      <c r="J35" s="255"/>
      <c r="K35" s="255"/>
    </row>
    <row r="36" spans="1:12" s="119" customFormat="1" ht="27.75" customHeight="1" x14ac:dyDescent="0.45">
      <c r="A36" s="20" t="s">
        <v>493</v>
      </c>
    </row>
    <row r="37" spans="1:12" s="119" customFormat="1" ht="27.75" customHeight="1" x14ac:dyDescent="0.45">
      <c r="A37" s="47" t="s">
        <v>491</v>
      </c>
    </row>
    <row r="38" spans="1:12" s="119" customFormat="1" ht="27.75" customHeight="1" x14ac:dyDescent="0.45">
      <c r="A38" s="47" t="s">
        <v>492</v>
      </c>
    </row>
    <row r="39" spans="1:12" s="119" customFormat="1" ht="27.75" customHeight="1" x14ac:dyDescent="0.45">
      <c r="A39" s="47" t="s">
        <v>507</v>
      </c>
    </row>
    <row r="40" spans="1:12" s="119" customFormat="1" ht="27.75" customHeight="1" x14ac:dyDescent="0.45">
      <c r="A40" s="47" t="s">
        <v>504</v>
      </c>
    </row>
    <row r="41" spans="1:12" s="119" customFormat="1" ht="27.75" customHeight="1" x14ac:dyDescent="0.45">
      <c r="A41" s="47" t="s">
        <v>506</v>
      </c>
    </row>
    <row r="42" spans="1:12" s="119" customFormat="1" ht="27.75" customHeight="1" x14ac:dyDescent="0.45">
      <c r="A42" s="47" t="s">
        <v>505</v>
      </c>
    </row>
    <row r="43" spans="1:12" s="119" customFormat="1" ht="27.75" customHeight="1" x14ac:dyDescent="0.45">
      <c r="A43" s="47"/>
    </row>
    <row r="44" spans="1:12" s="5" customFormat="1" ht="27.75" customHeight="1" x14ac:dyDescent="0.45">
      <c r="A44" s="36" t="s">
        <v>494</v>
      </c>
    </row>
    <row r="45" spans="1:12" s="5" customFormat="1" ht="27.75" customHeight="1" x14ac:dyDescent="0.45">
      <c r="A45" s="47" t="s">
        <v>508</v>
      </c>
    </row>
    <row r="46" spans="1:12" s="8" customFormat="1" ht="27.75" customHeight="1" x14ac:dyDescent="0.45">
      <c r="A46" s="37" t="s">
        <v>509</v>
      </c>
      <c r="B46" s="13"/>
      <c r="C46" s="13"/>
      <c r="D46" s="13"/>
      <c r="E46" s="13"/>
      <c r="F46" s="13"/>
      <c r="G46" s="13"/>
      <c r="H46" s="13"/>
      <c r="L46" s="13"/>
    </row>
    <row r="47" spans="1:12" s="8" customFormat="1" ht="27.75" customHeight="1" x14ac:dyDescent="0.45">
      <c r="A47" s="37" t="s">
        <v>537</v>
      </c>
      <c r="B47" s="13"/>
      <c r="C47" s="13"/>
      <c r="D47" s="13"/>
      <c r="E47" s="13"/>
      <c r="F47" s="13"/>
      <c r="G47" s="13"/>
      <c r="H47" s="13"/>
      <c r="L47" s="13"/>
    </row>
    <row r="48" spans="1:12" s="19" customFormat="1" ht="27.75" customHeight="1" x14ac:dyDescent="0.45">
      <c r="A48" s="47" t="s">
        <v>510</v>
      </c>
      <c r="B48" s="119"/>
      <c r="C48" s="119"/>
      <c r="D48" s="119"/>
      <c r="E48" s="119"/>
      <c r="F48" s="119"/>
      <c r="G48" s="119"/>
      <c r="H48" s="119"/>
      <c r="I48" s="119"/>
    </row>
    <row r="49" spans="1:11" s="19" customFormat="1" ht="27.75" customHeight="1" x14ac:dyDescent="0.45">
      <c r="A49" s="47"/>
      <c r="B49" s="119"/>
      <c r="C49" s="119"/>
      <c r="D49" s="119"/>
      <c r="E49" s="119"/>
      <c r="F49" s="119"/>
      <c r="G49" s="119"/>
      <c r="H49" s="119"/>
      <c r="I49" s="119"/>
    </row>
    <row r="50" spans="1:11" s="19" customFormat="1" ht="27.75" customHeight="1" x14ac:dyDescent="0.45">
      <c r="A50" s="47"/>
      <c r="B50" s="119"/>
      <c r="C50" s="119"/>
      <c r="D50" s="119"/>
      <c r="E50" s="119"/>
      <c r="F50" s="119"/>
      <c r="G50" s="119"/>
      <c r="H50" s="119"/>
      <c r="I50" s="119"/>
    </row>
    <row r="51" spans="1:11" s="19" customFormat="1" ht="27.75" customHeight="1" x14ac:dyDescent="0.45">
      <c r="A51" s="47"/>
      <c r="B51" s="119"/>
      <c r="C51" s="119"/>
      <c r="D51" s="119"/>
      <c r="E51" s="119"/>
      <c r="F51" s="119"/>
      <c r="G51" s="119"/>
      <c r="H51" s="119"/>
      <c r="I51" s="119"/>
    </row>
    <row r="52" spans="1:11" s="19" customFormat="1" ht="27.75" customHeight="1" x14ac:dyDescent="0.45">
      <c r="A52" s="47"/>
      <c r="B52" s="119"/>
      <c r="C52" s="119"/>
      <c r="D52" s="119"/>
      <c r="E52" s="119"/>
      <c r="F52" s="119"/>
      <c r="G52" s="119"/>
      <c r="H52" s="119"/>
      <c r="I52" s="119"/>
    </row>
    <row r="53" spans="1:11" s="19" customFormat="1" ht="27.75" customHeight="1" x14ac:dyDescent="0.45">
      <c r="A53" s="47"/>
      <c r="B53" s="119"/>
      <c r="C53" s="119"/>
      <c r="D53" s="119"/>
      <c r="E53" s="119"/>
      <c r="F53" s="119"/>
      <c r="G53" s="119"/>
      <c r="H53" s="119"/>
      <c r="I53" s="119"/>
    </row>
    <row r="54" spans="1:11" s="19" customFormat="1" ht="27.75" customHeight="1" x14ac:dyDescent="0.45">
      <c r="A54" s="47"/>
      <c r="B54" s="119"/>
      <c r="C54" s="119"/>
      <c r="D54" s="119"/>
      <c r="E54" s="119"/>
      <c r="F54" s="119"/>
      <c r="G54" s="119"/>
      <c r="H54" s="119"/>
      <c r="I54" s="119"/>
    </row>
    <row r="55" spans="1:11" s="19" customFormat="1" ht="27.75" customHeight="1" x14ac:dyDescent="0.45">
      <c r="A55" s="47"/>
      <c r="B55" s="119"/>
      <c r="C55" s="119"/>
      <c r="D55" s="119"/>
      <c r="E55" s="119"/>
      <c r="F55" s="119"/>
      <c r="G55" s="119"/>
      <c r="H55" s="119"/>
      <c r="I55" s="119"/>
    </row>
    <row r="56" spans="1:11" s="19" customFormat="1" ht="27.75" customHeight="1" x14ac:dyDescent="0.45">
      <c r="A56" s="47"/>
      <c r="B56" s="119"/>
      <c r="C56" s="119"/>
      <c r="D56" s="119"/>
      <c r="E56" s="119"/>
      <c r="F56" s="119"/>
      <c r="G56" s="119"/>
      <c r="H56" s="119"/>
      <c r="I56" s="119"/>
    </row>
    <row r="57" spans="1:11" s="19" customFormat="1" ht="27.75" customHeight="1" x14ac:dyDescent="0.45">
      <c r="A57" s="47"/>
      <c r="B57" s="119"/>
      <c r="C57" s="119"/>
      <c r="D57" s="119"/>
      <c r="E57" s="119"/>
      <c r="F57" s="119"/>
      <c r="G57" s="119"/>
      <c r="H57" s="119"/>
      <c r="I57" s="119"/>
    </row>
    <row r="58" spans="1:11" s="19" customFormat="1" ht="27.75" customHeight="1" x14ac:dyDescent="0.45">
      <c r="A58" s="47"/>
      <c r="B58" s="119"/>
      <c r="C58" s="119"/>
      <c r="D58" s="119"/>
      <c r="E58" s="119"/>
      <c r="F58" s="119"/>
      <c r="G58" s="119"/>
      <c r="H58" s="119"/>
      <c r="I58" s="119"/>
    </row>
    <row r="59" spans="1:11" s="19" customFormat="1" ht="27.75" customHeight="1" x14ac:dyDescent="0.45">
      <c r="A59" s="47"/>
      <c r="B59" s="119"/>
      <c r="C59" s="119"/>
      <c r="D59" s="119"/>
      <c r="E59" s="119"/>
      <c r="F59" s="119"/>
      <c r="G59" s="119"/>
      <c r="H59" s="119"/>
      <c r="I59" s="119"/>
    </row>
    <row r="60" spans="1:11" s="19" customFormat="1" ht="27.75" customHeight="1" x14ac:dyDescent="0.45">
      <c r="A60" s="47"/>
      <c r="B60" s="119"/>
      <c r="C60" s="119"/>
      <c r="D60" s="119"/>
      <c r="E60" s="119"/>
      <c r="F60" s="119"/>
      <c r="G60" s="119"/>
      <c r="H60" s="119"/>
      <c r="I60" s="119"/>
    </row>
    <row r="61" spans="1:11" s="19" customFormat="1" ht="27.75" customHeight="1" x14ac:dyDescent="0.45">
      <c r="A61" s="47"/>
      <c r="B61" s="119"/>
      <c r="C61" s="119"/>
      <c r="D61" s="119"/>
      <c r="E61" s="119"/>
      <c r="F61" s="119"/>
      <c r="G61" s="119"/>
      <c r="H61" s="119"/>
      <c r="I61" s="119"/>
    </row>
    <row r="62" spans="1:11" s="19" customFormat="1" ht="27.75" customHeight="1" x14ac:dyDescent="0.45">
      <c r="A62" s="47"/>
      <c r="B62" s="291" t="s">
        <v>511</v>
      </c>
      <c r="C62" s="291"/>
      <c r="D62" s="291"/>
      <c r="E62" s="291"/>
      <c r="F62" s="291"/>
      <c r="G62" s="291"/>
      <c r="H62" s="291"/>
      <c r="I62" s="291"/>
      <c r="J62" s="291"/>
      <c r="K62" s="291"/>
    </row>
    <row r="63" spans="1:11" s="19" customFormat="1" ht="27.75" customHeight="1" x14ac:dyDescent="0.45">
      <c r="A63" s="47"/>
      <c r="B63" s="291" t="s">
        <v>512</v>
      </c>
      <c r="C63" s="291"/>
      <c r="D63" s="291"/>
      <c r="E63" s="291"/>
      <c r="F63" s="291"/>
      <c r="G63" s="291"/>
      <c r="H63" s="291"/>
      <c r="I63" s="291"/>
      <c r="J63" s="291"/>
      <c r="K63" s="291"/>
    </row>
  </sheetData>
  <mergeCells count="9">
    <mergeCell ref="B63:K63"/>
    <mergeCell ref="A34:K34"/>
    <mergeCell ref="B31:K31"/>
    <mergeCell ref="B32:K32"/>
    <mergeCell ref="A1:K1"/>
    <mergeCell ref="E8:G8"/>
    <mergeCell ref="I8:K8"/>
    <mergeCell ref="I13:K13"/>
    <mergeCell ref="B62:K62"/>
  </mergeCells>
  <pageMargins left="0.8" right="0.39370078740157483" top="0.59055118110236227" bottom="0.3937007874015748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52"/>
  <sheetViews>
    <sheetView zoomScale="92" zoomScaleNormal="92" zoomScaleSheetLayoutView="100" workbookViewId="0">
      <selection sqref="A1:M1"/>
    </sheetView>
  </sheetViews>
  <sheetFormatPr defaultColWidth="9.140625" defaultRowHeight="22.5" customHeight="1" x14ac:dyDescent="0.45"/>
  <cols>
    <col min="1" max="1" width="42.7109375" style="5" customWidth="1"/>
    <col min="2" max="2" width="1.7109375" style="5" customWidth="1"/>
    <col min="3" max="3" width="9.85546875" style="5" customWidth="1"/>
    <col min="4" max="4" width="1.42578125" style="5" customWidth="1"/>
    <col min="5" max="5" width="9.85546875" style="5" customWidth="1"/>
    <col min="6" max="6" width="1.42578125" style="5" customWidth="1"/>
    <col min="7" max="7" width="9.85546875" style="5" customWidth="1"/>
    <col min="8" max="8" width="1.42578125" style="5" customWidth="1"/>
    <col min="9" max="9" width="9.85546875" style="5" customWidth="1"/>
    <col min="10" max="10" width="1.42578125" style="5" customWidth="1"/>
    <col min="11" max="11" width="9.85546875" style="5" customWidth="1"/>
    <col min="12" max="12" width="1.42578125" style="5" customWidth="1"/>
    <col min="13" max="13" width="9.85546875" style="5" customWidth="1"/>
    <col min="14" max="14" width="1.85546875" style="5" customWidth="1"/>
    <col min="15" max="16384" width="9.140625" style="5"/>
  </cols>
  <sheetData>
    <row r="1" spans="1:14" ht="24" customHeight="1" x14ac:dyDescent="0.45">
      <c r="A1" s="300" t="s">
        <v>368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</row>
    <row r="2" spans="1:14" ht="24" customHeight="1" x14ac:dyDescent="0.45"/>
    <row r="3" spans="1:14" s="8" customFormat="1" ht="21" customHeight="1" x14ac:dyDescent="0.45">
      <c r="A3" s="37" t="s">
        <v>103</v>
      </c>
      <c r="B3" s="13"/>
      <c r="C3" s="13"/>
      <c r="D3" s="13"/>
      <c r="E3" s="13"/>
      <c r="F3" s="13"/>
      <c r="G3" s="13"/>
      <c r="H3" s="13"/>
      <c r="I3" s="13"/>
      <c r="J3" s="13"/>
      <c r="N3" s="13"/>
    </row>
    <row r="4" spans="1:14" s="8" customFormat="1" ht="21" customHeight="1" x14ac:dyDescent="0.45">
      <c r="A4" s="12" t="s">
        <v>102</v>
      </c>
      <c r="B4" s="13"/>
      <c r="C4" s="13"/>
      <c r="D4" s="13"/>
      <c r="E4" s="13"/>
      <c r="F4" s="13"/>
      <c r="G4" s="13"/>
      <c r="H4" s="13"/>
      <c r="I4" s="13"/>
      <c r="J4" s="13"/>
      <c r="N4" s="13"/>
    </row>
    <row r="5" spans="1:14" s="10" customFormat="1" ht="21" customHeight="1" x14ac:dyDescent="0.45">
      <c r="A5" s="14"/>
      <c r="B5" s="15"/>
      <c r="C5" s="38"/>
      <c r="D5" s="38"/>
      <c r="E5" s="38"/>
      <c r="F5" s="38"/>
      <c r="G5" s="38"/>
      <c r="H5" s="38"/>
      <c r="I5" s="38"/>
      <c r="J5" s="38"/>
      <c r="K5" s="16"/>
      <c r="L5" s="16"/>
      <c r="M5" s="39" t="s">
        <v>364</v>
      </c>
      <c r="N5" s="15"/>
    </row>
    <row r="6" spans="1:14" s="10" customFormat="1" ht="21" customHeight="1" x14ac:dyDescent="0.45">
      <c r="A6" s="14"/>
      <c r="B6" s="15"/>
      <c r="C6" s="299" t="s">
        <v>390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15"/>
    </row>
    <row r="7" spans="1:14" s="11" customFormat="1" ht="21" customHeight="1" x14ac:dyDescent="0.45">
      <c r="C7" s="298" t="s">
        <v>126</v>
      </c>
      <c r="D7" s="298"/>
      <c r="E7" s="298"/>
      <c r="F7" s="298"/>
      <c r="G7" s="298"/>
      <c r="H7" s="40"/>
      <c r="I7" s="298" t="s">
        <v>81</v>
      </c>
      <c r="J7" s="298"/>
      <c r="K7" s="298"/>
      <c r="L7" s="298"/>
      <c r="M7" s="298"/>
    </row>
    <row r="8" spans="1:14" s="11" customFormat="1" ht="21" customHeight="1" x14ac:dyDescent="0.45">
      <c r="A8" s="10"/>
      <c r="C8" s="41" t="s">
        <v>1</v>
      </c>
      <c r="D8" s="42"/>
      <c r="E8" s="41" t="s">
        <v>285</v>
      </c>
      <c r="F8" s="42"/>
      <c r="G8" s="41" t="s">
        <v>2</v>
      </c>
      <c r="H8" s="40"/>
      <c r="I8" s="41" t="s">
        <v>1</v>
      </c>
      <c r="J8" s="42"/>
      <c r="K8" s="41" t="s">
        <v>285</v>
      </c>
      <c r="L8" s="42"/>
      <c r="M8" s="41" t="s">
        <v>2</v>
      </c>
    </row>
    <row r="9" spans="1:14" s="11" customFormat="1" ht="21" customHeight="1" x14ac:dyDescent="0.45">
      <c r="A9" s="10" t="s">
        <v>4</v>
      </c>
      <c r="C9" s="33">
        <v>16.57</v>
      </c>
      <c r="D9" s="33"/>
      <c r="E9" s="33">
        <v>0.35</v>
      </c>
      <c r="F9" s="33"/>
      <c r="G9" s="33">
        <f>+C9+E9</f>
        <v>16.920000000000002</v>
      </c>
      <c r="H9" s="33"/>
      <c r="I9" s="33">
        <v>83.6</v>
      </c>
      <c r="J9" s="33"/>
      <c r="K9" s="33">
        <v>5.05</v>
      </c>
      <c r="L9" s="33"/>
      <c r="M9" s="33">
        <f>+I9+K9</f>
        <v>88.649999999999991</v>
      </c>
    </row>
    <row r="10" spans="1:14" s="11" customFormat="1" ht="21" customHeight="1" x14ac:dyDescent="0.45">
      <c r="A10" s="10" t="s">
        <v>5</v>
      </c>
      <c r="C10" s="33">
        <v>-25.52</v>
      </c>
      <c r="D10" s="33"/>
      <c r="E10" s="33">
        <v>-0.72</v>
      </c>
      <c r="F10" s="33"/>
      <c r="G10" s="33">
        <f>+C10+E10</f>
        <v>-26.24</v>
      </c>
      <c r="H10" s="33"/>
      <c r="I10" s="33">
        <v>-52.37</v>
      </c>
      <c r="J10" s="33"/>
      <c r="K10" s="33">
        <v>-6.06</v>
      </c>
      <c r="L10" s="33"/>
      <c r="M10" s="33">
        <f>+I10+K10</f>
        <v>-58.43</v>
      </c>
    </row>
    <row r="11" spans="1:14" s="11" customFormat="1" ht="21" customHeight="1" x14ac:dyDescent="0.45">
      <c r="A11" s="10" t="s">
        <v>270</v>
      </c>
      <c r="C11" s="33">
        <f>SUM(C9:C10)</f>
        <v>-8.9499999999999993</v>
      </c>
      <c r="D11" s="33"/>
      <c r="E11" s="33">
        <f>SUM(E9:E10)</f>
        <v>-0.37</v>
      </c>
      <c r="F11" s="33"/>
      <c r="G11" s="33">
        <f>SUM(G9:G10)</f>
        <v>-9.3199999999999967</v>
      </c>
      <c r="H11" s="33"/>
      <c r="I11" s="33">
        <f>SUM(I9:I10)</f>
        <v>31.229999999999997</v>
      </c>
      <c r="J11" s="33"/>
      <c r="K11" s="33">
        <f>SUM(K9:K10)</f>
        <v>-1.0099999999999998</v>
      </c>
      <c r="L11" s="33"/>
      <c r="M11" s="33">
        <f>SUM(M9:M10)</f>
        <v>30.219999999999992</v>
      </c>
    </row>
    <row r="12" spans="1:14" s="11" customFormat="1" ht="21" customHeight="1" x14ac:dyDescent="0.45">
      <c r="A12" s="10" t="s">
        <v>6</v>
      </c>
      <c r="C12" s="33">
        <v>0.75</v>
      </c>
      <c r="D12" s="33"/>
      <c r="E12" s="33">
        <v>0.27</v>
      </c>
      <c r="F12" s="33"/>
      <c r="G12" s="33">
        <f>+C12+E12</f>
        <v>1.02</v>
      </c>
      <c r="H12" s="33"/>
      <c r="I12" s="33">
        <v>1.84</v>
      </c>
      <c r="J12" s="33"/>
      <c r="K12" s="33">
        <v>0.01</v>
      </c>
      <c r="L12" s="33"/>
      <c r="M12" s="33">
        <f>SUM(I12:K12)</f>
        <v>1.85</v>
      </c>
    </row>
    <row r="13" spans="1:14" s="11" customFormat="1" ht="21" customHeight="1" x14ac:dyDescent="0.45">
      <c r="A13" s="10" t="s">
        <v>365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4" s="11" customFormat="1" ht="21" customHeight="1" x14ac:dyDescent="0.45">
      <c r="A14" s="10" t="s">
        <v>366</v>
      </c>
      <c r="C14" s="33">
        <v>-2.86</v>
      </c>
      <c r="D14" s="33"/>
      <c r="E14" s="33">
        <v>0</v>
      </c>
      <c r="F14" s="33"/>
      <c r="G14" s="33">
        <f>+C14+E14</f>
        <v>-2.86</v>
      </c>
      <c r="H14" s="33"/>
      <c r="I14" s="33">
        <v>-5.25</v>
      </c>
      <c r="J14" s="33"/>
      <c r="K14" s="33">
        <v>0</v>
      </c>
      <c r="L14" s="33"/>
      <c r="M14" s="33">
        <f>SUM(I14:K14)</f>
        <v>-5.25</v>
      </c>
    </row>
    <row r="15" spans="1:14" s="11" customFormat="1" ht="21" customHeight="1" x14ac:dyDescent="0.45">
      <c r="A15" s="10" t="s">
        <v>526</v>
      </c>
      <c r="C15" s="33">
        <v>-8.0299999999999994</v>
      </c>
      <c r="D15" s="33"/>
      <c r="E15" s="33">
        <v>-1.98</v>
      </c>
      <c r="F15" s="33"/>
      <c r="G15" s="33">
        <f>+C15+E15</f>
        <v>-10.01</v>
      </c>
      <c r="H15" s="33"/>
      <c r="I15" s="33">
        <v>-13.04</v>
      </c>
      <c r="J15" s="33"/>
      <c r="K15" s="33">
        <v>-1.6</v>
      </c>
      <c r="L15" s="33"/>
      <c r="M15" s="33">
        <f>SUM(I15:K15)</f>
        <v>-14.639999999999999</v>
      </c>
    </row>
    <row r="16" spans="1:14" s="11" customFormat="1" ht="21" customHeight="1" x14ac:dyDescent="0.45">
      <c r="A16" s="10" t="s">
        <v>333</v>
      </c>
      <c r="C16" s="33">
        <v>0</v>
      </c>
      <c r="D16" s="33"/>
      <c r="E16" s="33">
        <v>0</v>
      </c>
      <c r="F16" s="33"/>
      <c r="G16" s="33">
        <f>SUM(C16:E16)</f>
        <v>0</v>
      </c>
      <c r="H16" s="33"/>
      <c r="I16" s="33">
        <v>0.01</v>
      </c>
      <c r="J16" s="33"/>
      <c r="K16" s="33">
        <v>0</v>
      </c>
      <c r="L16" s="33"/>
      <c r="M16" s="33">
        <f>SUM(I16:K16)</f>
        <v>0.01</v>
      </c>
    </row>
    <row r="17" spans="1:14" s="11" customFormat="1" ht="21" customHeight="1" x14ac:dyDescent="0.45">
      <c r="A17" s="10" t="s">
        <v>25</v>
      </c>
      <c r="C17" s="33">
        <v>-3.43</v>
      </c>
      <c r="D17" s="33"/>
      <c r="E17" s="33">
        <v>0</v>
      </c>
      <c r="F17" s="33"/>
      <c r="G17" s="33">
        <f>+C17+E17</f>
        <v>-3.43</v>
      </c>
      <c r="H17" s="33"/>
      <c r="I17" s="33">
        <v>-2.94</v>
      </c>
      <c r="J17" s="33"/>
      <c r="K17" s="33">
        <v>0</v>
      </c>
      <c r="L17" s="33"/>
      <c r="M17" s="33">
        <f>SUM(I17:K17)</f>
        <v>-2.94</v>
      </c>
    </row>
    <row r="18" spans="1:14" s="11" customFormat="1" ht="21" customHeight="1" x14ac:dyDescent="0.45">
      <c r="A18" s="10" t="s">
        <v>105</v>
      </c>
      <c r="C18" s="33">
        <f t="shared" ref="C18:E18" si="0">SUM(C11:C17)</f>
        <v>-22.519999999999996</v>
      </c>
      <c r="D18" s="33"/>
      <c r="E18" s="33">
        <f t="shared" si="0"/>
        <v>-2.08</v>
      </c>
      <c r="F18" s="33"/>
      <c r="G18" s="33">
        <f>SUM(G11:G17)</f>
        <v>-24.599999999999994</v>
      </c>
      <c r="H18" s="33"/>
      <c r="I18" s="33">
        <f>SUM(I11:I17)</f>
        <v>11.850000000000001</v>
      </c>
      <c r="J18" s="33"/>
      <c r="K18" s="33">
        <f>SUM(K11:K17)</f>
        <v>-2.5999999999999996</v>
      </c>
      <c r="L18" s="33"/>
      <c r="M18" s="33">
        <f>SUM(M11:M17)</f>
        <v>9.2499999999999947</v>
      </c>
    </row>
    <row r="19" spans="1:14" s="11" customFormat="1" ht="21" customHeight="1" x14ac:dyDescent="0.45">
      <c r="A19" s="10" t="s">
        <v>35</v>
      </c>
      <c r="C19" s="33">
        <v>5.08</v>
      </c>
      <c r="D19" s="33"/>
      <c r="E19" s="33">
        <v>0</v>
      </c>
      <c r="F19" s="33"/>
      <c r="G19" s="33">
        <f>SUM(C19:E19)</f>
        <v>5.08</v>
      </c>
      <c r="H19" s="33"/>
      <c r="I19" s="33">
        <v>-3.03</v>
      </c>
      <c r="J19" s="33"/>
      <c r="K19" s="33">
        <v>0</v>
      </c>
      <c r="L19" s="33"/>
      <c r="M19" s="33">
        <f>SUM(I19:K19)</f>
        <v>-3.03</v>
      </c>
    </row>
    <row r="20" spans="1:14" s="11" customFormat="1" ht="21" customHeight="1" x14ac:dyDescent="0.45">
      <c r="A20" s="16" t="s">
        <v>76</v>
      </c>
      <c r="C20" s="33">
        <f>SUM(C18:C19)</f>
        <v>-17.439999999999998</v>
      </c>
      <c r="D20" s="33"/>
      <c r="E20" s="33">
        <f>SUM(E18:E19)</f>
        <v>-2.08</v>
      </c>
      <c r="F20" s="33"/>
      <c r="G20" s="33">
        <f>SUM(G18:G19)</f>
        <v>-19.519999999999996</v>
      </c>
      <c r="H20" s="33"/>
      <c r="I20" s="33">
        <f>SUM(I18:I19)</f>
        <v>8.8200000000000021</v>
      </c>
      <c r="J20" s="33"/>
      <c r="K20" s="33">
        <f>SUM(K18:K19)</f>
        <v>-2.5999999999999996</v>
      </c>
      <c r="L20" s="33"/>
      <c r="M20" s="33">
        <f>SUM(M18:M19)</f>
        <v>6.2199999999999953</v>
      </c>
    </row>
    <row r="21" spans="1:14" s="11" customFormat="1" ht="21" customHeight="1" x14ac:dyDescent="0.45">
      <c r="A21" s="16" t="s">
        <v>331</v>
      </c>
      <c r="C21" s="33">
        <v>0</v>
      </c>
      <c r="D21" s="33"/>
      <c r="E21" s="33">
        <v>0</v>
      </c>
      <c r="F21" s="33"/>
      <c r="G21" s="33">
        <f>SUM(C21:E21)</f>
        <v>0</v>
      </c>
      <c r="H21" s="33"/>
      <c r="I21" s="33">
        <v>0</v>
      </c>
      <c r="J21" s="33"/>
      <c r="K21" s="33">
        <v>0</v>
      </c>
      <c r="L21" s="33"/>
      <c r="M21" s="33">
        <f>SUM(I21:L21)</f>
        <v>0</v>
      </c>
    </row>
    <row r="22" spans="1:14" s="11" customFormat="1" ht="21" customHeight="1" x14ac:dyDescent="0.45">
      <c r="A22" s="16" t="s">
        <v>332</v>
      </c>
      <c r="C22" s="33">
        <f>SUM(C20:C21)</f>
        <v>-17.439999999999998</v>
      </c>
      <c r="D22" s="33"/>
      <c r="E22" s="33">
        <f>SUM(E20:E21)</f>
        <v>-2.08</v>
      </c>
      <c r="F22" s="33"/>
      <c r="G22" s="33">
        <f>SUM(G20:G21)</f>
        <v>-19.519999999999996</v>
      </c>
      <c r="H22" s="33"/>
      <c r="I22" s="33">
        <f>SUM(I20:I21)</f>
        <v>8.8200000000000021</v>
      </c>
      <c r="J22" s="33"/>
      <c r="K22" s="33">
        <f>SUM(K20:K21)</f>
        <v>-2.5999999999999996</v>
      </c>
      <c r="L22" s="33"/>
      <c r="M22" s="33">
        <f>SUM(M20:M21)</f>
        <v>6.2199999999999953</v>
      </c>
    </row>
    <row r="23" spans="1:14" s="11" customFormat="1" ht="9.75" customHeight="1" x14ac:dyDescent="0.45">
      <c r="A23" s="10"/>
    </row>
    <row r="24" spans="1:14" s="10" customFormat="1" ht="21" customHeight="1" x14ac:dyDescent="0.45">
      <c r="A24" s="14"/>
      <c r="B24" s="15"/>
      <c r="C24" s="299" t="s">
        <v>391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15"/>
    </row>
    <row r="25" spans="1:14" s="11" customFormat="1" ht="21" customHeight="1" x14ac:dyDescent="0.45">
      <c r="C25" s="298" t="s">
        <v>126</v>
      </c>
      <c r="D25" s="298"/>
      <c r="E25" s="298"/>
      <c r="F25" s="298"/>
      <c r="G25" s="298"/>
      <c r="H25" s="40"/>
      <c r="I25" s="298" t="s">
        <v>81</v>
      </c>
      <c r="J25" s="298"/>
      <c r="K25" s="298"/>
      <c r="L25" s="298"/>
      <c r="M25" s="298"/>
    </row>
    <row r="26" spans="1:14" s="11" customFormat="1" ht="21" customHeight="1" x14ac:dyDescent="0.45">
      <c r="A26" s="10"/>
      <c r="C26" s="41" t="s">
        <v>1</v>
      </c>
      <c r="D26" s="42"/>
      <c r="E26" s="41" t="s">
        <v>285</v>
      </c>
      <c r="F26" s="42"/>
      <c r="G26" s="41" t="s">
        <v>2</v>
      </c>
      <c r="H26" s="40"/>
      <c r="I26" s="41" t="s">
        <v>1</v>
      </c>
      <c r="J26" s="42"/>
      <c r="K26" s="41" t="s">
        <v>285</v>
      </c>
      <c r="L26" s="42"/>
      <c r="M26" s="41" t="s">
        <v>2</v>
      </c>
    </row>
    <row r="27" spans="1:14" s="11" customFormat="1" ht="21" customHeight="1" x14ac:dyDescent="0.45">
      <c r="A27" s="10" t="s">
        <v>4</v>
      </c>
      <c r="C27" s="33">
        <v>76.39</v>
      </c>
      <c r="D27" s="33"/>
      <c r="E27" s="33">
        <v>3.87</v>
      </c>
      <c r="F27" s="33"/>
      <c r="G27" s="33">
        <f>+C27+E27</f>
        <v>80.260000000000005</v>
      </c>
      <c r="H27" s="33"/>
      <c r="I27" s="33">
        <v>235.92</v>
      </c>
      <c r="J27" s="33"/>
      <c r="K27" s="33">
        <v>9.7100000000000009</v>
      </c>
      <c r="L27" s="33"/>
      <c r="M27" s="33">
        <f>+I27+K27</f>
        <v>245.63</v>
      </c>
    </row>
    <row r="28" spans="1:14" s="11" customFormat="1" ht="21" customHeight="1" x14ac:dyDescent="0.45">
      <c r="A28" s="10" t="s">
        <v>5</v>
      </c>
      <c r="C28" s="33">
        <v>-87.35</v>
      </c>
      <c r="D28" s="33"/>
      <c r="E28" s="33">
        <v>-8.1199999999999992</v>
      </c>
      <c r="F28" s="33"/>
      <c r="G28" s="33">
        <f>+C28+E28</f>
        <v>-95.47</v>
      </c>
      <c r="H28" s="33"/>
      <c r="I28" s="33">
        <v>-150.55000000000001</v>
      </c>
      <c r="J28" s="33"/>
      <c r="K28" s="33">
        <v>-17.739999999999998</v>
      </c>
      <c r="L28" s="33"/>
      <c r="M28" s="33">
        <f>+I28+K28</f>
        <v>-168.29000000000002</v>
      </c>
    </row>
    <row r="29" spans="1:14" s="11" customFormat="1" ht="21" customHeight="1" x14ac:dyDescent="0.45">
      <c r="A29" s="10" t="s">
        <v>270</v>
      </c>
      <c r="C29" s="33">
        <f>SUM(C27:C28)</f>
        <v>-10.959999999999994</v>
      </c>
      <c r="D29" s="33"/>
      <c r="E29" s="33">
        <f>SUM(E27:E28)</f>
        <v>-4.2499999999999991</v>
      </c>
      <c r="F29" s="33"/>
      <c r="G29" s="33">
        <f>SUM(G27:G28)</f>
        <v>-15.209999999999994</v>
      </c>
      <c r="H29" s="33"/>
      <c r="I29" s="33">
        <f>SUM(I27:I28)</f>
        <v>85.369999999999976</v>
      </c>
      <c r="J29" s="33"/>
      <c r="K29" s="33">
        <f>SUM(K27:K28)</f>
        <v>-8.0299999999999976</v>
      </c>
      <c r="L29" s="33"/>
      <c r="M29" s="33">
        <f>SUM(M27:M28)</f>
        <v>77.339999999999975</v>
      </c>
    </row>
    <row r="30" spans="1:14" s="11" customFormat="1" ht="21" customHeight="1" x14ac:dyDescent="0.45">
      <c r="A30" s="10" t="s">
        <v>6</v>
      </c>
      <c r="C30" s="33">
        <v>2.5499999999999998</v>
      </c>
      <c r="D30" s="33"/>
      <c r="E30" s="33">
        <v>0.28000000000000003</v>
      </c>
      <c r="F30" s="33"/>
      <c r="G30" s="33">
        <f>+C30+E30</f>
        <v>2.83</v>
      </c>
      <c r="H30" s="33"/>
      <c r="I30" s="33">
        <v>4.3499999999999996</v>
      </c>
      <c r="J30" s="33"/>
      <c r="K30" s="33">
        <v>0.01</v>
      </c>
      <c r="L30" s="33"/>
      <c r="M30" s="33">
        <f>SUM(I30:K30)</f>
        <v>4.3599999999999994</v>
      </c>
    </row>
    <row r="31" spans="1:14" s="11" customFormat="1" ht="21" customHeight="1" x14ac:dyDescent="0.45">
      <c r="A31" s="10" t="s">
        <v>393</v>
      </c>
      <c r="C31" s="33">
        <v>0.05</v>
      </c>
      <c r="D31" s="33"/>
      <c r="E31" s="33">
        <v>0</v>
      </c>
      <c r="F31" s="33"/>
      <c r="G31" s="33">
        <f t="shared" ref="G31" si="1">+C31+E31</f>
        <v>0.05</v>
      </c>
      <c r="H31" s="33"/>
      <c r="I31" s="33">
        <v>2.34</v>
      </c>
      <c r="J31" s="33"/>
      <c r="K31" s="33">
        <v>0</v>
      </c>
      <c r="L31" s="33"/>
      <c r="M31" s="33">
        <f>SUM(I31:K31)</f>
        <v>2.34</v>
      </c>
    </row>
    <row r="32" spans="1:14" s="11" customFormat="1" ht="21" customHeight="1" x14ac:dyDescent="0.45">
      <c r="A32" s="10" t="s">
        <v>365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s="11" customFormat="1" ht="21" customHeight="1" x14ac:dyDescent="0.45">
      <c r="A33" s="10" t="s">
        <v>366</v>
      </c>
      <c r="C33" s="33">
        <v>-10.76</v>
      </c>
      <c r="D33" s="33"/>
      <c r="E33" s="33">
        <v>0</v>
      </c>
      <c r="F33" s="33"/>
      <c r="G33" s="33">
        <f>+C33+E33</f>
        <v>-10.76</v>
      </c>
      <c r="H33" s="33"/>
      <c r="I33" s="33">
        <v>-1.76</v>
      </c>
      <c r="J33" s="33"/>
      <c r="K33" s="33">
        <v>0</v>
      </c>
      <c r="L33" s="33"/>
      <c r="M33" s="33">
        <f>SUM(I33:K33)</f>
        <v>-1.76</v>
      </c>
    </row>
    <row r="34" spans="1:13" s="11" customFormat="1" ht="21" customHeight="1" x14ac:dyDescent="0.45">
      <c r="A34" s="10" t="s">
        <v>526</v>
      </c>
      <c r="C34" s="33">
        <v>-28.19</v>
      </c>
      <c r="D34" s="33"/>
      <c r="E34" s="33">
        <v>-8.75</v>
      </c>
      <c r="F34" s="33"/>
      <c r="G34" s="33">
        <f>+C34+E34</f>
        <v>-36.94</v>
      </c>
      <c r="H34" s="33"/>
      <c r="I34" s="33">
        <v>-40.92</v>
      </c>
      <c r="J34" s="33"/>
      <c r="K34" s="33">
        <v>-4.82</v>
      </c>
      <c r="L34" s="33"/>
      <c r="M34" s="33">
        <f>SUM(I34:K34)</f>
        <v>-45.74</v>
      </c>
    </row>
    <row r="35" spans="1:13" s="11" customFormat="1" ht="21" customHeight="1" x14ac:dyDescent="0.45">
      <c r="A35" s="10" t="s">
        <v>333</v>
      </c>
      <c r="C35" s="33">
        <v>0.03</v>
      </c>
      <c r="D35" s="33"/>
      <c r="E35" s="33">
        <v>0</v>
      </c>
      <c r="F35" s="33"/>
      <c r="G35" s="33">
        <f>SUM(C35:E35)</f>
        <v>0.03</v>
      </c>
      <c r="H35" s="33"/>
      <c r="I35" s="33">
        <v>0.05</v>
      </c>
      <c r="J35" s="33"/>
      <c r="K35" s="33">
        <v>0</v>
      </c>
      <c r="L35" s="33"/>
      <c r="M35" s="33">
        <f>SUM(I35:K35)</f>
        <v>0.05</v>
      </c>
    </row>
    <row r="36" spans="1:13" s="11" customFormat="1" ht="21" customHeight="1" x14ac:dyDescent="0.45">
      <c r="A36" s="10" t="s">
        <v>25</v>
      </c>
      <c r="C36" s="33">
        <v>-10.26</v>
      </c>
      <c r="D36" s="33"/>
      <c r="E36" s="33">
        <v>0</v>
      </c>
      <c r="F36" s="33"/>
      <c r="G36" s="33">
        <f>+C36+E36</f>
        <v>-10.26</v>
      </c>
      <c r="H36" s="33"/>
      <c r="I36" s="33">
        <v>-9.3699999999999992</v>
      </c>
      <c r="J36" s="33"/>
      <c r="K36" s="33">
        <v>0</v>
      </c>
      <c r="L36" s="33"/>
      <c r="M36" s="33">
        <f>SUM(I36:K36)</f>
        <v>-9.3699999999999992</v>
      </c>
    </row>
    <row r="37" spans="1:13" s="11" customFormat="1" ht="21" customHeight="1" x14ac:dyDescent="0.45">
      <c r="A37" s="10" t="s">
        <v>105</v>
      </c>
      <c r="C37" s="33">
        <f>SUM(C29:C36)</f>
        <v>-57.539999999999985</v>
      </c>
      <c r="D37" s="33"/>
      <c r="E37" s="33">
        <f>SUM(E29:E36)</f>
        <v>-12.719999999999999</v>
      </c>
      <c r="F37" s="33"/>
      <c r="G37" s="33">
        <f>SUM(G29:G36)</f>
        <v>-70.259999999999991</v>
      </c>
      <c r="H37" s="33"/>
      <c r="I37" s="33">
        <f>SUM(I29:I36)</f>
        <v>40.059999999999967</v>
      </c>
      <c r="J37" s="33"/>
      <c r="K37" s="33">
        <f>SUM(K29:K36)</f>
        <v>-12.839999999999998</v>
      </c>
      <c r="L37" s="33"/>
      <c r="M37" s="33">
        <f>SUM(M29:M36)</f>
        <v>27.21999999999997</v>
      </c>
    </row>
    <row r="38" spans="1:13" s="11" customFormat="1" ht="21" customHeight="1" x14ac:dyDescent="0.45">
      <c r="A38" s="10" t="s">
        <v>35</v>
      </c>
      <c r="C38" s="33">
        <v>13.6</v>
      </c>
      <c r="D38" s="33"/>
      <c r="E38" s="33">
        <v>0</v>
      </c>
      <c r="F38" s="33"/>
      <c r="G38" s="33">
        <f>SUM(C38:E38)</f>
        <v>13.6</v>
      </c>
      <c r="H38" s="33"/>
      <c r="I38" s="33">
        <v>-4.88</v>
      </c>
      <c r="J38" s="33"/>
      <c r="K38" s="33">
        <v>0</v>
      </c>
      <c r="L38" s="33"/>
      <c r="M38" s="33">
        <f>SUM(I38:K38)</f>
        <v>-4.88</v>
      </c>
    </row>
    <row r="39" spans="1:13" s="11" customFormat="1" ht="21" customHeight="1" x14ac:dyDescent="0.45">
      <c r="A39" s="16" t="s">
        <v>76</v>
      </c>
      <c r="C39" s="33">
        <f>SUM(C37:C38)</f>
        <v>-43.939999999999984</v>
      </c>
      <c r="D39" s="33"/>
      <c r="E39" s="33">
        <f>SUM(E37:E38)</f>
        <v>-12.719999999999999</v>
      </c>
      <c r="F39" s="33"/>
      <c r="G39" s="33">
        <f>SUM(G37:G38)</f>
        <v>-56.659999999999989</v>
      </c>
      <c r="H39" s="33"/>
      <c r="I39" s="33">
        <f>SUM(I37:I38)</f>
        <v>35.179999999999964</v>
      </c>
      <c r="J39" s="33"/>
      <c r="K39" s="33">
        <f>SUM(K37:K38)</f>
        <v>-12.839999999999998</v>
      </c>
      <c r="L39" s="33"/>
      <c r="M39" s="33">
        <f>SUM(M37:M38)</f>
        <v>22.339999999999971</v>
      </c>
    </row>
    <row r="40" spans="1:13" s="11" customFormat="1" ht="21" customHeight="1" x14ac:dyDescent="0.45">
      <c r="A40" s="16" t="s">
        <v>331</v>
      </c>
      <c r="C40" s="33">
        <v>0</v>
      </c>
      <c r="D40" s="33"/>
      <c r="E40" s="33">
        <v>0</v>
      </c>
      <c r="F40" s="33"/>
      <c r="G40" s="33">
        <f>SUM(C40:E40)</f>
        <v>0</v>
      </c>
      <c r="H40" s="33"/>
      <c r="I40" s="33">
        <v>0.36</v>
      </c>
      <c r="J40" s="33"/>
      <c r="K40" s="33">
        <v>0</v>
      </c>
      <c r="L40" s="33"/>
      <c r="M40" s="33">
        <f>SUM(I40:K40)</f>
        <v>0.36</v>
      </c>
    </row>
    <row r="41" spans="1:13" s="1" customFormat="1" ht="21" customHeight="1" x14ac:dyDescent="0.45">
      <c r="A41" s="16" t="s">
        <v>332</v>
      </c>
      <c r="B41" s="4"/>
      <c r="C41" s="75">
        <f>SUM(C39:C40)</f>
        <v>-43.939999999999984</v>
      </c>
      <c r="D41" s="4"/>
      <c r="E41" s="75">
        <f>SUM(E39:E40)</f>
        <v>-12.719999999999999</v>
      </c>
      <c r="F41" s="4"/>
      <c r="G41" s="75">
        <f>SUM(G39:G40)</f>
        <v>-56.659999999999989</v>
      </c>
      <c r="I41" s="1">
        <f>SUM(I39:I40)</f>
        <v>35.539999999999964</v>
      </c>
      <c r="K41" s="107">
        <f>SUM(K39:K40)</f>
        <v>-12.839999999999998</v>
      </c>
      <c r="M41" s="1">
        <f>SUM(M39:M40)</f>
        <v>22.699999999999971</v>
      </c>
    </row>
    <row r="42" spans="1:13" s="1" customFormat="1" ht="24" customHeight="1" x14ac:dyDescent="0.45">
      <c r="A42" s="16"/>
      <c r="B42" s="4"/>
      <c r="C42" s="4"/>
      <c r="D42" s="4"/>
      <c r="E42" s="4"/>
      <c r="F42" s="4"/>
    </row>
    <row r="43" spans="1:13" s="7" customFormat="1" ht="24" customHeight="1" x14ac:dyDescent="0.45">
      <c r="A43" s="4" t="s">
        <v>373</v>
      </c>
      <c r="G43" s="2"/>
      <c r="H43" s="2"/>
      <c r="I43" s="2"/>
    </row>
    <row r="44" spans="1:13" s="6" customFormat="1" ht="24" customHeight="1" x14ac:dyDescent="0.45">
      <c r="A44" s="4" t="s">
        <v>374</v>
      </c>
      <c r="G44" s="3"/>
      <c r="H44" s="3"/>
      <c r="I44" s="3"/>
    </row>
    <row r="45" spans="1:13" ht="26.25" customHeight="1" x14ac:dyDescent="0.45">
      <c r="A45" s="37"/>
      <c r="B45" s="4"/>
      <c r="C45" s="4"/>
      <c r="D45" s="4"/>
      <c r="E45" s="4"/>
      <c r="F45" s="4"/>
      <c r="G45" s="1"/>
      <c r="H45" s="1"/>
      <c r="I45" s="1"/>
      <c r="J45" s="1"/>
      <c r="K45" s="1"/>
      <c r="L45" s="1"/>
      <c r="M45" s="1"/>
    </row>
    <row r="46" spans="1:13" ht="26.25" customHeight="1" x14ac:dyDescent="0.45">
      <c r="B46" s="7"/>
      <c r="C46" s="7"/>
      <c r="D46" s="7"/>
      <c r="E46" s="7"/>
      <c r="F46" s="7"/>
      <c r="G46" s="2"/>
      <c r="H46" s="2"/>
      <c r="I46" s="2"/>
      <c r="J46" s="7"/>
      <c r="K46" s="7"/>
      <c r="L46" s="7"/>
      <c r="M46" s="7"/>
    </row>
    <row r="47" spans="1:13" ht="26.25" customHeight="1" x14ac:dyDescent="0.45">
      <c r="B47" s="6"/>
      <c r="C47" s="6"/>
      <c r="D47" s="6"/>
      <c r="E47" s="6"/>
      <c r="F47" s="6"/>
      <c r="G47" s="3"/>
      <c r="H47" s="3"/>
      <c r="I47" s="3"/>
      <c r="J47" s="6"/>
      <c r="K47" s="6"/>
      <c r="L47" s="6"/>
      <c r="M47" s="6"/>
    </row>
    <row r="48" spans="1:13" ht="26.25" customHeight="1" x14ac:dyDescent="0.45"/>
    <row r="49" ht="26.25" customHeight="1" x14ac:dyDescent="0.45"/>
    <row r="50" ht="26.25" customHeight="1" x14ac:dyDescent="0.45"/>
    <row r="51" ht="26.25" customHeight="1" x14ac:dyDescent="0.45"/>
    <row r="52" ht="26.25" customHeight="1" x14ac:dyDescent="0.45"/>
  </sheetData>
  <mergeCells count="7">
    <mergeCell ref="C25:G25"/>
    <mergeCell ref="I25:M25"/>
    <mergeCell ref="C6:M6"/>
    <mergeCell ref="A1:M1"/>
    <mergeCell ref="C7:G7"/>
    <mergeCell ref="I7:M7"/>
    <mergeCell ref="C24:M24"/>
  </mergeCells>
  <phoneticPr fontId="0" type="noConversion"/>
  <pageMargins left="0.69" right="0.39370078740157483" top="0.55000000000000004" bottom="0.49" header="0.27559055118110237" footer="0.32"/>
  <pageSetup paperSize="9" scale="8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4" zoomScale="92" zoomScaleNormal="92" zoomScaleSheetLayoutView="100" workbookViewId="0">
      <selection activeCell="A20" sqref="A20"/>
    </sheetView>
  </sheetViews>
  <sheetFormatPr defaultColWidth="9.140625" defaultRowHeight="21.75" x14ac:dyDescent="0.45"/>
  <cols>
    <col min="1" max="1" width="35.28515625" style="5" customWidth="1"/>
    <col min="2" max="2" width="4.140625" style="5" customWidth="1"/>
    <col min="3" max="3" width="11.42578125" style="5" customWidth="1"/>
    <col min="4" max="4" width="1.7109375" style="5" customWidth="1"/>
    <col min="5" max="5" width="11.42578125" style="5" customWidth="1"/>
    <col min="6" max="6" width="1.7109375" style="5" customWidth="1"/>
    <col min="7" max="7" width="11.42578125" style="5" customWidth="1"/>
    <col min="8" max="8" width="1.7109375" style="5" customWidth="1"/>
    <col min="9" max="9" width="11.42578125" style="5" customWidth="1"/>
    <col min="10" max="10" width="1.7109375" style="5" customWidth="1"/>
    <col min="11" max="11" width="11.42578125" style="5" customWidth="1"/>
    <col min="12" max="12" width="1.7109375" style="5" customWidth="1"/>
    <col min="13" max="13" width="11.42578125" style="5" customWidth="1"/>
    <col min="14" max="14" width="1.7109375" style="5" customWidth="1"/>
    <col min="15" max="15" width="11.42578125" style="5" customWidth="1"/>
    <col min="16" max="16" width="1.7109375" style="5" customWidth="1"/>
    <col min="17" max="17" width="11.42578125" style="5" customWidth="1"/>
    <col min="18" max="18" width="1.85546875" style="5" customWidth="1"/>
    <col min="19" max="16384" width="9.140625" style="5"/>
  </cols>
  <sheetData>
    <row r="1" spans="1:17" x14ac:dyDescent="0.45">
      <c r="A1" s="300" t="s">
        <v>515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</row>
    <row r="2" spans="1:17" x14ac:dyDescent="0.45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26.25" customHeight="1" x14ac:dyDescent="0.4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6" t="s">
        <v>364</v>
      </c>
    </row>
    <row r="4" spans="1:17" ht="24" customHeight="1" x14ac:dyDescent="0.45">
      <c r="C4" s="304" t="s">
        <v>378</v>
      </c>
      <c r="D4" s="304"/>
      <c r="E4" s="304"/>
      <c r="F4" s="304"/>
      <c r="G4" s="304"/>
      <c r="H4" s="304"/>
      <c r="I4" s="304"/>
      <c r="J4" s="260"/>
      <c r="K4" s="304" t="s">
        <v>125</v>
      </c>
      <c r="L4" s="304"/>
      <c r="M4" s="304"/>
      <c r="N4" s="304"/>
      <c r="O4" s="304"/>
      <c r="P4" s="304"/>
      <c r="Q4" s="304"/>
    </row>
    <row r="5" spans="1:17" ht="24" customHeight="1" x14ac:dyDescent="0.45">
      <c r="C5" s="301" t="s">
        <v>284</v>
      </c>
      <c r="D5" s="301"/>
      <c r="E5" s="301"/>
      <c r="F5" s="261"/>
      <c r="G5" s="302" t="s">
        <v>286</v>
      </c>
      <c r="H5" s="262"/>
      <c r="I5" s="302" t="s">
        <v>2</v>
      </c>
      <c r="J5" s="260"/>
      <c r="K5" s="301" t="s">
        <v>284</v>
      </c>
      <c r="L5" s="301"/>
      <c r="M5" s="301"/>
      <c r="N5" s="263"/>
      <c r="O5" s="302" t="s">
        <v>286</v>
      </c>
      <c r="P5" s="263"/>
      <c r="Q5" s="302" t="s">
        <v>2</v>
      </c>
    </row>
    <row r="6" spans="1:17" ht="24" customHeight="1" x14ac:dyDescent="0.45">
      <c r="A6" s="8"/>
      <c r="C6" s="264" t="s">
        <v>1</v>
      </c>
      <c r="D6" s="265"/>
      <c r="E6" s="264" t="s">
        <v>285</v>
      </c>
      <c r="F6" s="116"/>
      <c r="G6" s="303"/>
      <c r="H6" s="266"/>
      <c r="I6" s="303"/>
      <c r="J6" s="116"/>
      <c r="K6" s="264" t="s">
        <v>1</v>
      </c>
      <c r="L6" s="265"/>
      <c r="M6" s="264" t="s">
        <v>285</v>
      </c>
      <c r="N6" s="116"/>
      <c r="O6" s="303"/>
      <c r="P6" s="116"/>
      <c r="Q6" s="303"/>
    </row>
    <row r="7" spans="1:17" ht="24" customHeight="1" x14ac:dyDescent="0.45">
      <c r="A7" s="267" t="s">
        <v>7</v>
      </c>
    </row>
    <row r="8" spans="1:17" ht="24" customHeight="1" x14ac:dyDescent="0.45">
      <c r="A8" s="8" t="s">
        <v>475</v>
      </c>
      <c r="C8" s="138">
        <v>1.08</v>
      </c>
      <c r="D8" s="138"/>
      <c r="E8" s="138">
        <v>0.22</v>
      </c>
      <c r="F8" s="138"/>
      <c r="G8" s="138">
        <v>0</v>
      </c>
      <c r="H8" s="138"/>
      <c r="I8" s="138">
        <f t="shared" ref="I8:I14" si="0">+C8+E8+G8</f>
        <v>1.3</v>
      </c>
      <c r="J8" s="138"/>
      <c r="K8" s="268">
        <v>1.48</v>
      </c>
      <c r="L8" s="268"/>
      <c r="M8" s="268">
        <v>0.25</v>
      </c>
      <c r="N8" s="138"/>
      <c r="O8" s="138">
        <v>0</v>
      </c>
      <c r="P8" s="138"/>
      <c r="Q8" s="138">
        <f t="shared" ref="Q8:Q14" si="1">SUM(K8:O8)</f>
        <v>1.73</v>
      </c>
    </row>
    <row r="9" spans="1:17" ht="24" customHeight="1" x14ac:dyDescent="0.45">
      <c r="A9" s="8" t="s">
        <v>476</v>
      </c>
      <c r="C9" s="138">
        <v>318.02999999999997</v>
      </c>
      <c r="D9" s="138"/>
      <c r="E9" s="138">
        <v>0.02</v>
      </c>
      <c r="F9" s="138"/>
      <c r="G9" s="138">
        <v>0</v>
      </c>
      <c r="H9" s="138"/>
      <c r="I9" s="138">
        <f t="shared" si="0"/>
        <v>318.04999999999995</v>
      </c>
      <c r="J9" s="138"/>
      <c r="K9" s="268">
        <v>339.02</v>
      </c>
      <c r="L9" s="268"/>
      <c r="M9" s="268">
        <v>85.11</v>
      </c>
      <c r="N9" s="138"/>
      <c r="O9" s="138">
        <v>0</v>
      </c>
      <c r="P9" s="138"/>
      <c r="Q9" s="138">
        <f t="shared" si="1"/>
        <v>424.13</v>
      </c>
    </row>
    <row r="10" spans="1:17" ht="24" customHeight="1" x14ac:dyDescent="0.45">
      <c r="A10" s="8" t="s">
        <v>477</v>
      </c>
      <c r="C10" s="138">
        <v>0</v>
      </c>
      <c r="D10" s="138"/>
      <c r="E10" s="138">
        <v>0</v>
      </c>
      <c r="F10" s="138"/>
      <c r="G10" s="138">
        <v>0</v>
      </c>
      <c r="H10" s="138"/>
      <c r="I10" s="138">
        <f t="shared" si="0"/>
        <v>0</v>
      </c>
      <c r="J10" s="138"/>
      <c r="K10" s="268">
        <v>61</v>
      </c>
      <c r="L10" s="268"/>
      <c r="M10" s="268">
        <v>0</v>
      </c>
      <c r="N10" s="138"/>
      <c r="O10" s="138">
        <v>0</v>
      </c>
      <c r="P10" s="138"/>
      <c r="Q10" s="138">
        <f t="shared" si="1"/>
        <v>61</v>
      </c>
    </row>
    <row r="11" spans="1:17" ht="24" customHeight="1" x14ac:dyDescent="0.45">
      <c r="A11" s="8" t="s">
        <v>478</v>
      </c>
      <c r="C11" s="138">
        <v>160.32</v>
      </c>
      <c r="D11" s="138"/>
      <c r="E11" s="138">
        <v>0</v>
      </c>
      <c r="F11" s="138"/>
      <c r="G11" s="138">
        <v>0</v>
      </c>
      <c r="H11" s="138"/>
      <c r="I11" s="138">
        <f t="shared" si="0"/>
        <v>160.32</v>
      </c>
      <c r="J11" s="138"/>
      <c r="K11" s="268">
        <v>0</v>
      </c>
      <c r="L11" s="268"/>
      <c r="M11" s="268">
        <v>0</v>
      </c>
      <c r="N11" s="138"/>
      <c r="O11" s="138">
        <v>0</v>
      </c>
      <c r="P11" s="138"/>
      <c r="Q11" s="138">
        <f t="shared" si="1"/>
        <v>0</v>
      </c>
    </row>
    <row r="12" spans="1:17" ht="24" customHeight="1" x14ac:dyDescent="0.45">
      <c r="A12" s="8" t="s">
        <v>479</v>
      </c>
      <c r="C12" s="268">
        <v>0</v>
      </c>
      <c r="D12" s="268"/>
      <c r="E12" s="268">
        <v>78.53</v>
      </c>
      <c r="F12" s="138"/>
      <c r="G12" s="138">
        <v>224.9</v>
      </c>
      <c r="H12" s="138"/>
      <c r="I12" s="138">
        <f t="shared" si="0"/>
        <v>303.43</v>
      </c>
      <c r="J12" s="138"/>
      <c r="K12" s="268">
        <v>0</v>
      </c>
      <c r="L12" s="268"/>
      <c r="M12" s="268">
        <v>0</v>
      </c>
      <c r="N12" s="138"/>
      <c r="O12" s="138">
        <v>224.9</v>
      </c>
      <c r="P12" s="138"/>
      <c r="Q12" s="138">
        <f t="shared" si="1"/>
        <v>224.9</v>
      </c>
    </row>
    <row r="13" spans="1:17" ht="24" customHeight="1" x14ac:dyDescent="0.45">
      <c r="A13" s="8" t="s">
        <v>480</v>
      </c>
      <c r="C13" s="138">
        <v>14.02</v>
      </c>
      <c r="D13" s="138"/>
      <c r="E13" s="138">
        <v>0</v>
      </c>
      <c r="F13" s="138"/>
      <c r="G13" s="138">
        <v>0</v>
      </c>
      <c r="H13" s="138"/>
      <c r="I13" s="138">
        <f t="shared" si="0"/>
        <v>14.02</v>
      </c>
      <c r="J13" s="138"/>
      <c r="K13" s="268">
        <v>0.43</v>
      </c>
      <c r="L13" s="268"/>
      <c r="M13" s="268">
        <v>0</v>
      </c>
      <c r="N13" s="138"/>
      <c r="O13" s="138">
        <v>0</v>
      </c>
      <c r="P13" s="138"/>
      <c r="Q13" s="138">
        <f t="shared" si="1"/>
        <v>0.43</v>
      </c>
    </row>
    <row r="14" spans="1:17" ht="24" customHeight="1" x14ac:dyDescent="0.45">
      <c r="A14" s="8" t="s">
        <v>206</v>
      </c>
      <c r="C14" s="138">
        <v>50.56</v>
      </c>
      <c r="D14" s="138"/>
      <c r="E14" s="138">
        <v>0.8</v>
      </c>
      <c r="F14" s="138"/>
      <c r="G14" s="138">
        <v>0</v>
      </c>
      <c r="H14" s="138"/>
      <c r="I14" s="138">
        <f t="shared" si="0"/>
        <v>51.36</v>
      </c>
      <c r="J14" s="138"/>
      <c r="K14" s="268">
        <v>71.599999999999994</v>
      </c>
      <c r="L14" s="268"/>
      <c r="M14" s="268">
        <v>1.47</v>
      </c>
      <c r="N14" s="138"/>
      <c r="O14" s="138">
        <v>0</v>
      </c>
      <c r="P14" s="138"/>
      <c r="Q14" s="138">
        <f t="shared" si="1"/>
        <v>73.069999999999993</v>
      </c>
    </row>
    <row r="15" spans="1:17" ht="24" customHeight="1" thickBot="1" x14ac:dyDescent="0.5">
      <c r="A15" s="267" t="s">
        <v>481</v>
      </c>
      <c r="C15" s="156">
        <f>SUM(C8:C14)</f>
        <v>544.01</v>
      </c>
      <c r="D15" s="138"/>
      <c r="E15" s="156">
        <f>SUM(E8:E14)</f>
        <v>79.569999999999993</v>
      </c>
      <c r="F15" s="138"/>
      <c r="G15" s="156">
        <f>SUM(G8:G14)</f>
        <v>224.9</v>
      </c>
      <c r="H15" s="138"/>
      <c r="I15" s="156">
        <f>SUM(I8:I14)</f>
        <v>848.4799999999999</v>
      </c>
      <c r="J15" s="138"/>
      <c r="K15" s="156">
        <f>SUM(K8:K14)</f>
        <v>473.53</v>
      </c>
      <c r="L15" s="138"/>
      <c r="M15" s="156">
        <f>SUM(M8:M14)</f>
        <v>86.83</v>
      </c>
      <c r="N15" s="138"/>
      <c r="O15" s="156">
        <f>SUM(O8:O14)</f>
        <v>224.9</v>
      </c>
      <c r="P15" s="138"/>
      <c r="Q15" s="156">
        <f>+K15+M15+O15</f>
        <v>785.26</v>
      </c>
    </row>
    <row r="16" spans="1:17" s="1" customFormat="1" ht="24" customHeight="1" thickTop="1" x14ac:dyDescent="0.45">
      <c r="A16" s="9"/>
    </row>
    <row r="17" spans="1:17" ht="24" customHeight="1" x14ac:dyDescent="0.45">
      <c r="A17" s="32" t="s">
        <v>474</v>
      </c>
      <c r="B17" s="115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</row>
    <row r="18" spans="1:17" ht="24" customHeight="1" x14ac:dyDescent="0.45">
      <c r="A18" s="37" t="s">
        <v>542</v>
      </c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</row>
    <row r="19" spans="1:17" ht="24" customHeight="1" x14ac:dyDescent="0.45">
      <c r="A19" s="37" t="s">
        <v>543</v>
      </c>
      <c r="B19" s="115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</row>
    <row r="20" spans="1:17" ht="26.25" customHeight="1" x14ac:dyDescent="0.45">
      <c r="A20" s="37"/>
      <c r="B20" s="115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</row>
    <row r="21" spans="1:17" ht="26.25" customHeight="1" x14ac:dyDescent="0.45">
      <c r="A21" s="37"/>
      <c r="B21" s="115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</row>
    <row r="22" spans="1:17" s="7" customFormat="1" ht="24" customHeight="1" x14ac:dyDescent="0.45">
      <c r="A22" s="34" t="s">
        <v>369</v>
      </c>
      <c r="G22" s="2"/>
      <c r="H22" s="2"/>
      <c r="I22" s="2"/>
    </row>
    <row r="23" spans="1:17" s="19" customFormat="1" ht="24" customHeight="1" x14ac:dyDescent="0.45">
      <c r="A23" s="34" t="s">
        <v>370</v>
      </c>
      <c r="G23" s="3"/>
      <c r="H23" s="3"/>
      <c r="I23" s="3"/>
    </row>
    <row r="24" spans="1:17" ht="26.25" customHeight="1" x14ac:dyDescent="0.45">
      <c r="A24" s="37"/>
      <c r="B24" s="34"/>
      <c r="C24" s="34"/>
      <c r="D24" s="34"/>
      <c r="E24" s="34"/>
      <c r="F24" s="34"/>
      <c r="G24" s="34"/>
      <c r="H24" s="34"/>
      <c r="I24" s="1"/>
      <c r="J24" s="1"/>
      <c r="K24" s="1"/>
      <c r="L24" s="1"/>
      <c r="M24" s="1"/>
      <c r="N24" s="1"/>
      <c r="O24" s="1"/>
      <c r="P24" s="1"/>
      <c r="Q24" s="1"/>
    </row>
    <row r="25" spans="1:17" ht="26.25" customHeight="1" x14ac:dyDescent="0.45">
      <c r="B25" s="7"/>
      <c r="C25" s="7"/>
      <c r="D25" s="7"/>
      <c r="E25" s="7"/>
      <c r="F25" s="7"/>
      <c r="G25" s="7"/>
      <c r="H25" s="7"/>
      <c r="I25" s="2"/>
      <c r="J25" s="2"/>
      <c r="K25" s="2"/>
      <c r="L25" s="7"/>
      <c r="M25" s="7"/>
      <c r="N25" s="7"/>
      <c r="O25" s="7"/>
      <c r="P25" s="7"/>
      <c r="Q25" s="7"/>
    </row>
    <row r="26" spans="1:17" ht="26.25" customHeight="1" x14ac:dyDescent="0.45">
      <c r="B26" s="19"/>
      <c r="C26" s="19"/>
      <c r="D26" s="19"/>
      <c r="E26" s="19"/>
      <c r="F26" s="19"/>
      <c r="G26" s="19"/>
      <c r="H26" s="19"/>
      <c r="I26" s="3"/>
      <c r="J26" s="3"/>
      <c r="K26" s="3"/>
      <c r="L26" s="19"/>
      <c r="M26" s="19"/>
      <c r="N26" s="19"/>
      <c r="O26" s="19"/>
      <c r="P26" s="19"/>
      <c r="Q26" s="19"/>
    </row>
    <row r="27" spans="1:17" ht="26.25" customHeight="1" x14ac:dyDescent="0.45"/>
    <row r="28" spans="1:17" ht="26.25" customHeight="1" x14ac:dyDescent="0.45"/>
    <row r="29" spans="1:17" ht="26.25" customHeight="1" x14ac:dyDescent="0.45"/>
    <row r="30" spans="1:17" ht="26.25" customHeight="1" x14ac:dyDescent="0.45"/>
    <row r="31" spans="1:17" ht="26.25" customHeight="1" x14ac:dyDescent="0.45"/>
    <row r="32" spans="1:17" ht="22.5" customHeight="1" x14ac:dyDescent="0.45"/>
  </sheetData>
  <mergeCells count="9">
    <mergeCell ref="A1:Q1"/>
    <mergeCell ref="C5:E5"/>
    <mergeCell ref="G5:G6"/>
    <mergeCell ref="I5:I6"/>
    <mergeCell ref="C4:I4"/>
    <mergeCell ref="K4:Q4"/>
    <mergeCell ref="K5:M5"/>
    <mergeCell ref="O5:O6"/>
    <mergeCell ref="Q5:Q6"/>
  </mergeCells>
  <pageMargins left="0.88" right="0.53" top="0.57999999999999996" bottom="0.49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92" zoomScaleNormal="92" zoomScaleSheetLayoutView="100" workbookViewId="0">
      <selection activeCell="B4" sqref="B4"/>
    </sheetView>
  </sheetViews>
  <sheetFormatPr defaultColWidth="9.140625" defaultRowHeight="27" customHeight="1" x14ac:dyDescent="0.45"/>
  <cols>
    <col min="1" max="6" width="9.140625" style="32"/>
    <col min="7" max="7" width="15.7109375" style="32" customWidth="1"/>
    <col min="8" max="8" width="1.7109375" style="32" customWidth="1"/>
    <col min="9" max="9" width="15.7109375" style="32" customWidth="1"/>
    <col min="10" max="16384" width="9.140625" style="32"/>
  </cols>
  <sheetData>
    <row r="1" spans="1:9" ht="27" customHeight="1" x14ac:dyDescent="0.45">
      <c r="A1" s="293" t="s">
        <v>514</v>
      </c>
      <c r="B1" s="293"/>
      <c r="C1" s="293"/>
      <c r="D1" s="293"/>
      <c r="E1" s="293"/>
      <c r="F1" s="293"/>
      <c r="G1" s="293"/>
      <c r="H1" s="293"/>
      <c r="I1" s="293"/>
    </row>
    <row r="3" spans="1:9" s="5" customFormat="1" ht="27" customHeight="1" x14ac:dyDescent="0.45">
      <c r="A3" s="113" t="s">
        <v>281</v>
      </c>
      <c r="B3" s="115"/>
      <c r="C3" s="116"/>
      <c r="D3" s="116"/>
      <c r="E3" s="116"/>
      <c r="F3" s="116"/>
      <c r="G3" s="116"/>
      <c r="H3" s="116"/>
      <c r="I3" s="116"/>
    </row>
    <row r="4" spans="1:9" s="5" customFormat="1" ht="27" customHeight="1" x14ac:dyDescent="0.45">
      <c r="A4" s="32" t="s">
        <v>468</v>
      </c>
      <c r="B4" s="115"/>
      <c r="C4" s="116"/>
      <c r="D4" s="116"/>
      <c r="E4" s="116"/>
      <c r="F4" s="116"/>
      <c r="G4" s="116"/>
      <c r="H4" s="116"/>
      <c r="I4" s="116"/>
    </row>
    <row r="5" spans="1:9" s="5" customFormat="1" ht="27" customHeight="1" x14ac:dyDescent="0.45">
      <c r="A5" s="37" t="s">
        <v>467</v>
      </c>
      <c r="B5" s="115"/>
      <c r="C5" s="116"/>
      <c r="D5" s="116"/>
      <c r="E5" s="116"/>
      <c r="F5" s="116"/>
      <c r="G5" s="116"/>
      <c r="H5" s="116"/>
      <c r="I5" s="116"/>
    </row>
    <row r="6" spans="1:9" s="5" customFormat="1" ht="27" customHeight="1" x14ac:dyDescent="0.45">
      <c r="A6" s="37" t="s">
        <v>469</v>
      </c>
      <c r="B6" s="115"/>
      <c r="C6" s="116"/>
      <c r="D6" s="116"/>
      <c r="E6" s="116"/>
      <c r="F6" s="116"/>
      <c r="G6" s="116"/>
      <c r="H6" s="116"/>
      <c r="I6" s="116"/>
    </row>
    <row r="7" spans="1:9" s="5" customFormat="1" ht="27" customHeight="1" x14ac:dyDescent="0.45">
      <c r="A7" s="32" t="s">
        <v>466</v>
      </c>
      <c r="B7" s="115"/>
      <c r="C7" s="116"/>
      <c r="D7" s="116"/>
      <c r="E7" s="116"/>
      <c r="F7" s="116"/>
      <c r="G7" s="116"/>
      <c r="H7" s="116"/>
      <c r="I7" s="116"/>
    </row>
    <row r="8" spans="1:9" s="5" customFormat="1" ht="27" customHeight="1" x14ac:dyDescent="0.45">
      <c r="A8" s="32"/>
      <c r="B8" s="115"/>
      <c r="C8" s="116"/>
      <c r="D8" s="116"/>
      <c r="E8" s="116"/>
      <c r="F8" s="116"/>
      <c r="G8" s="116"/>
      <c r="H8" s="116"/>
      <c r="I8" s="116"/>
    </row>
    <row r="9" spans="1:9" s="5" customFormat="1" ht="27" customHeight="1" x14ac:dyDescent="0.45">
      <c r="A9" s="113" t="s">
        <v>287</v>
      </c>
      <c r="B9" s="4"/>
      <c r="C9" s="4"/>
      <c r="D9" s="4"/>
      <c r="E9" s="4"/>
      <c r="F9" s="4"/>
      <c r="G9" s="4"/>
      <c r="H9" s="4"/>
      <c r="I9" s="4"/>
    </row>
    <row r="10" spans="1:9" s="5" customFormat="1" ht="27" customHeight="1" x14ac:dyDescent="0.45">
      <c r="A10" s="32" t="s">
        <v>471</v>
      </c>
      <c r="B10" s="4"/>
      <c r="C10" s="4"/>
      <c r="D10" s="4"/>
      <c r="E10" s="4"/>
      <c r="F10" s="4"/>
      <c r="G10" s="4"/>
      <c r="H10" s="4"/>
      <c r="I10" s="4"/>
    </row>
    <row r="11" spans="1:9" s="5" customFormat="1" ht="27" customHeight="1" x14ac:dyDescent="0.45">
      <c r="A11" s="114" t="s">
        <v>470</v>
      </c>
      <c r="B11" s="115"/>
      <c r="C11" s="117"/>
      <c r="D11" s="117"/>
      <c r="E11" s="117"/>
      <c r="F11" s="117"/>
      <c r="G11" s="117"/>
      <c r="H11" s="117"/>
      <c r="I11" s="117"/>
    </row>
    <row r="12" spans="1:9" s="5" customFormat="1" ht="27" customHeight="1" x14ac:dyDescent="0.45">
      <c r="A12" s="114"/>
      <c r="B12" s="115"/>
      <c r="C12" s="117"/>
      <c r="D12" s="117"/>
      <c r="E12" s="117"/>
      <c r="F12" s="117"/>
      <c r="G12" s="117"/>
      <c r="H12" s="117"/>
      <c r="I12" s="117"/>
    </row>
    <row r="13" spans="1:9" s="5" customFormat="1" ht="27" customHeight="1" x14ac:dyDescent="0.45">
      <c r="A13" s="114"/>
      <c r="B13" s="115"/>
      <c r="C13" s="117"/>
      <c r="D13" s="117"/>
      <c r="E13" s="117"/>
      <c r="F13" s="117"/>
      <c r="G13" s="117"/>
      <c r="H13" s="117"/>
      <c r="I13" s="117"/>
    </row>
    <row r="14" spans="1:9" s="5" customFormat="1" ht="27" customHeight="1" x14ac:dyDescent="0.45">
      <c r="A14" s="114"/>
      <c r="B14" s="115"/>
      <c r="C14" s="117"/>
      <c r="D14" s="117"/>
      <c r="E14" s="117"/>
      <c r="F14" s="117"/>
      <c r="G14" s="117"/>
      <c r="H14" s="117"/>
      <c r="I14" s="117"/>
    </row>
    <row r="15" spans="1:9" s="5" customFormat="1" ht="27" customHeight="1" x14ac:dyDescent="0.45">
      <c r="A15" s="114"/>
      <c r="B15" s="115"/>
      <c r="C15" s="117"/>
      <c r="D15" s="117"/>
      <c r="E15" s="117"/>
      <c r="F15" s="117"/>
      <c r="G15" s="117"/>
      <c r="H15" s="117"/>
      <c r="I15" s="117"/>
    </row>
    <row r="16" spans="1:9" s="5" customFormat="1" ht="27" customHeight="1" x14ac:dyDescent="0.45">
      <c r="A16" s="114"/>
      <c r="B16" s="115"/>
      <c r="C16" s="117"/>
      <c r="D16" s="117"/>
      <c r="E16" s="117"/>
      <c r="F16" s="117"/>
      <c r="G16" s="117"/>
      <c r="H16" s="117"/>
      <c r="I16" s="117"/>
    </row>
    <row r="17" spans="1:9" s="5" customFormat="1" ht="27" customHeight="1" x14ac:dyDescent="0.45">
      <c r="A17" s="114"/>
      <c r="B17" s="115"/>
      <c r="C17" s="117"/>
      <c r="D17" s="117"/>
      <c r="E17" s="117"/>
      <c r="F17" s="117"/>
      <c r="G17" s="117"/>
      <c r="H17" s="117"/>
      <c r="I17" s="117"/>
    </row>
    <row r="18" spans="1:9" s="5" customFormat="1" ht="27" customHeight="1" x14ac:dyDescent="0.45">
      <c r="A18" s="114"/>
      <c r="B18" s="115"/>
      <c r="C18" s="117"/>
      <c r="D18" s="117"/>
      <c r="E18" s="117"/>
      <c r="F18" s="117"/>
      <c r="G18" s="117"/>
      <c r="H18" s="117"/>
      <c r="I18" s="117"/>
    </row>
    <row r="19" spans="1:9" s="5" customFormat="1" ht="27" customHeight="1" x14ac:dyDescent="0.45">
      <c r="A19" s="114"/>
      <c r="B19" s="115"/>
      <c r="C19" s="117"/>
      <c r="D19" s="117"/>
      <c r="E19" s="117"/>
      <c r="F19" s="117"/>
      <c r="G19" s="117"/>
      <c r="H19" s="117"/>
      <c r="I19" s="117"/>
    </row>
    <row r="20" spans="1:9" s="5" customFormat="1" ht="27" customHeight="1" x14ac:dyDescent="0.45">
      <c r="A20" s="114"/>
      <c r="B20" s="115"/>
      <c r="C20" s="117"/>
      <c r="D20" s="117"/>
      <c r="E20" s="117"/>
      <c r="F20" s="117"/>
      <c r="G20" s="117"/>
      <c r="H20" s="117"/>
      <c r="I20" s="117"/>
    </row>
    <row r="21" spans="1:9" s="5" customFormat="1" ht="27" customHeight="1" x14ac:dyDescent="0.45">
      <c r="A21" s="114"/>
      <c r="B21" s="115"/>
      <c r="C21" s="117"/>
      <c r="D21" s="117"/>
      <c r="E21" s="117"/>
      <c r="F21" s="117"/>
      <c r="G21" s="117"/>
      <c r="H21" s="117"/>
      <c r="I21" s="117"/>
    </row>
    <row r="22" spans="1:9" s="5" customFormat="1" ht="27" customHeight="1" x14ac:dyDescent="0.45">
      <c r="A22" s="114"/>
      <c r="B22" s="115"/>
      <c r="C22" s="117"/>
      <c r="D22" s="117"/>
      <c r="E22" s="117"/>
      <c r="F22" s="117"/>
      <c r="G22" s="117"/>
      <c r="H22" s="117"/>
      <c r="I22" s="117"/>
    </row>
    <row r="23" spans="1:9" s="5" customFormat="1" ht="27" customHeight="1" x14ac:dyDescent="0.45">
      <c r="A23" s="118"/>
      <c r="B23" s="115"/>
      <c r="C23" s="117"/>
      <c r="D23" s="117"/>
      <c r="E23" s="117"/>
      <c r="F23" s="117"/>
      <c r="G23" s="117"/>
      <c r="H23" s="117"/>
      <c r="I23" s="117"/>
    </row>
    <row r="29" spans="1:9" s="7" customFormat="1" ht="27" customHeight="1" x14ac:dyDescent="0.45">
      <c r="A29" s="4" t="s">
        <v>473</v>
      </c>
      <c r="G29" s="2"/>
      <c r="H29" s="2"/>
      <c r="I29" s="2"/>
    </row>
    <row r="30" spans="1:9" s="6" customFormat="1" ht="27" customHeight="1" x14ac:dyDescent="0.45">
      <c r="A30" s="4" t="s">
        <v>472</v>
      </c>
      <c r="G30" s="3"/>
      <c r="H30" s="3"/>
      <c r="I30" s="3"/>
    </row>
  </sheetData>
  <mergeCells count="1">
    <mergeCell ref="A1:I1"/>
  </mergeCells>
  <pageMargins left="0.85" right="0.23" top="0.75" bottom="0.6" header="0.51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NoteP1-4</vt:lpstr>
      <vt:lpstr>Note5</vt:lpstr>
      <vt:lpstr>P6-7</vt:lpstr>
      <vt:lpstr>P8</vt:lpstr>
      <vt:lpstr>P9-16</vt:lpstr>
      <vt:lpstr>P17</vt:lpstr>
      <vt:lpstr>P18</vt:lpstr>
      <vt:lpstr>P19-20</vt:lpstr>
      <vt:lpstr>P21</vt:lpstr>
      <vt:lpstr>P22</vt:lpstr>
      <vt:lpstr>P23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Gift</cp:lastModifiedBy>
  <cp:lastPrinted>2001-12-31T17:14:36Z</cp:lastPrinted>
  <dcterms:created xsi:type="dcterms:W3CDTF">2001-08-14T08:34:45Z</dcterms:created>
  <dcterms:modified xsi:type="dcterms:W3CDTF">2001-12-31T17:14:37Z</dcterms:modified>
</cp:coreProperties>
</file>