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600" windowWidth="20730" windowHeight="11760" activeTab="2"/>
  </bookViews>
  <sheets>
    <sheet name="งบดุล-งบกำไรขาดทุน" sheetId="2" r:id="rId1"/>
    <sheet name="งบแสดงการเปลี่ยนแปลง" sheetId="8" r:id="rId2"/>
    <sheet name="งบกระแสเงินสด" sheetId="9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6" i="8" l="1"/>
  <c r="L13" i="8"/>
  <c r="N10" i="8"/>
  <c r="H143" i="2"/>
  <c r="J143" i="2"/>
  <c r="J103" i="2"/>
  <c r="H65" i="2"/>
  <c r="J67" i="2"/>
  <c r="H62" i="2"/>
  <c r="J24" i="2"/>
  <c r="J124" i="2" l="1"/>
  <c r="J131" i="2" s="1"/>
  <c r="J134" i="2" s="1"/>
  <c r="J136" i="2" s="1"/>
  <c r="J144" i="2" s="1"/>
  <c r="H124" i="2"/>
  <c r="H131" i="2" s="1"/>
  <c r="H134" i="2" s="1"/>
  <c r="H136" i="2" s="1"/>
  <c r="J85" i="2"/>
  <c r="J91" i="2" s="1"/>
  <c r="J94" i="2" s="1"/>
  <c r="J96" i="2" s="1"/>
  <c r="J104" i="2" s="1"/>
  <c r="H85" i="2"/>
  <c r="H91" i="2" s="1"/>
  <c r="H94" i="2" s="1"/>
  <c r="H96" i="2" s="1"/>
  <c r="H104" i="2" s="1"/>
  <c r="H54" i="2"/>
  <c r="H48" i="2"/>
  <c r="H24" i="2"/>
  <c r="H14" i="2"/>
  <c r="H144" i="2" l="1"/>
  <c r="H146" i="2" s="1"/>
  <c r="H25" i="2"/>
  <c r="H55" i="2"/>
  <c r="L12" i="8"/>
  <c r="J146" i="2"/>
  <c r="J14" i="2"/>
  <c r="H65" i="9" l="1"/>
  <c r="J65" i="9"/>
  <c r="N18" i="8"/>
  <c r="F20" i="8"/>
  <c r="J14" i="8"/>
  <c r="H14" i="8"/>
  <c r="F14" i="8"/>
  <c r="J106" i="2" l="1"/>
  <c r="H59" i="9"/>
  <c r="J20" i="8"/>
  <c r="H20" i="8"/>
  <c r="H59" i="2"/>
  <c r="H106" i="2" l="1"/>
  <c r="J9" i="9"/>
  <c r="J25" i="9" s="1"/>
  <c r="J32" i="9" s="1"/>
  <c r="J51" i="9" s="1"/>
  <c r="J54" i="2"/>
  <c r="J48" i="2"/>
  <c r="H9" i="9" l="1"/>
  <c r="H25" i="9" s="1"/>
  <c r="H32" i="9" s="1"/>
  <c r="H51" i="9" s="1"/>
  <c r="H66" i="9" s="1"/>
  <c r="H68" i="9" s="1"/>
  <c r="N12" i="8"/>
  <c r="L14" i="8"/>
  <c r="J59" i="9" l="1"/>
  <c r="J66" i="9" s="1"/>
  <c r="J68" i="9" s="1"/>
  <c r="J59" i="2" l="1"/>
  <c r="J55" i="2" l="1"/>
  <c r="J25" i="2"/>
  <c r="J68" i="2" l="1"/>
  <c r="N13" i="8" l="1"/>
  <c r="N14" i="8" s="1"/>
  <c r="L19" i="8"/>
  <c r="N19" i="8" s="1"/>
  <c r="N20" i="8" s="1"/>
  <c r="L20" i="8" l="1"/>
  <c r="H66" i="2" s="1"/>
  <c r="H67" i="2" s="1"/>
  <c r="H68" i="2" s="1"/>
</calcChain>
</file>

<file path=xl/sharedStrings.xml><?xml version="1.0" encoding="utf-8"?>
<sst xmlns="http://schemas.openxmlformats.org/spreadsheetml/2006/main" count="259" uniqueCount="178">
  <si>
    <t>MANDARIN HOTEL PUBLIC COMPANY LIMITED</t>
  </si>
  <si>
    <t>STATEMENTS OF CASH FLOWS</t>
  </si>
  <si>
    <t>Cash flows from operating activities</t>
  </si>
  <si>
    <t xml:space="preserve">     Add  Adjustments to reconcile net profit (loss) to net cash</t>
  </si>
  <si>
    <t xml:space="preserve"> </t>
  </si>
  <si>
    <t xml:space="preserve">               Inventories</t>
  </si>
  <si>
    <t>Net cash provided by (used in) operating activities</t>
  </si>
  <si>
    <t>- 2 -</t>
  </si>
  <si>
    <t>Cash flows from investing activities</t>
  </si>
  <si>
    <t>Net cash provided by (used in) investing activities</t>
  </si>
  <si>
    <t>Notes to financial statements are parts of these financial statements.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</si>
  <si>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</si>
  <si>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</si>
  <si>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</si>
  <si>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</si>
  <si>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</si>
  <si>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</si>
  <si>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</si>
  <si>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</si>
  <si>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</si>
  <si>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</si>
  <si>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</si>
  <si>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</si>
  <si>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</si>
  <si>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</si>
  <si>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</si>
  <si>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</si>
  <si>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</si>
  <si>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</si>
  <si>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</si>
  <si>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</si>
  <si>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</si>
  <si>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</si>
  <si>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</si>
  <si>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</si>
  <si>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</si>
  <si>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</si>
  <si>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</si>
  <si>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</si>
  <si>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</si>
  <si>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</si>
  <si>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</si>
  <si>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</si>
  <si>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</si>
  <si>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</si>
  <si>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</si>
  <si>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 xml:space="preserve">Other income   </t>
  </si>
  <si>
    <t>Administrative expenses</t>
  </si>
  <si>
    <t xml:space="preserve">               Interest income</t>
  </si>
  <si>
    <t xml:space="preserve">                       receipt (disbursement) from operating activities</t>
  </si>
  <si>
    <t>Retained earnings (deficit)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</si>
  <si>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</si>
  <si>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</si>
  <si>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               Total non-current liabilities</t>
  </si>
  <si>
    <t xml:space="preserve">              Weighted  average  number of common shares (unit : share) </t>
  </si>
  <si>
    <t>STATEMENTS OF COMPREHENSIVE INCOME</t>
  </si>
  <si>
    <t xml:space="preserve">          Property, plant and equipment </t>
  </si>
  <si>
    <t>STATEMENTS OF FINANCIAL POSITION</t>
  </si>
  <si>
    <t>STATEMENTS OF FINANCIAL POSITION (Continued)</t>
  </si>
  <si>
    <t xml:space="preserve">               Amortized prepaid rental</t>
  </si>
  <si>
    <t>legal reserve</t>
  </si>
  <si>
    <t xml:space="preserve">               Employee benefit expenses</t>
  </si>
  <si>
    <t>15</t>
  </si>
  <si>
    <t xml:space="preserve">          Deferred tax assets</t>
  </si>
  <si>
    <t>Cash flows from financing activities</t>
  </si>
  <si>
    <t>Net cash provided by (used in) financing activities</t>
  </si>
  <si>
    <t>Finance costs</t>
  </si>
  <si>
    <t>Non-current liabilities</t>
  </si>
  <si>
    <t xml:space="preserve">               Paid-up share capital </t>
  </si>
  <si>
    <t>Paid-up</t>
  </si>
  <si>
    <t xml:space="preserve">                and liabilities </t>
  </si>
  <si>
    <t xml:space="preserve">          Profit (loss) from operation before changes in operating assets </t>
  </si>
  <si>
    <t xml:space="preserve">                         (Sign)……............................................................................................................ Authorized Director</t>
  </si>
  <si>
    <t>16</t>
  </si>
  <si>
    <t xml:space="preserve">               Interest expenses</t>
  </si>
  <si>
    <t>13</t>
  </si>
  <si>
    <t xml:space="preserve">               Unappropriated</t>
  </si>
  <si>
    <t xml:space="preserve">          Investment  properties</t>
  </si>
  <si>
    <t xml:space="preserve">          Prepaid expenses under operating lease </t>
  </si>
  <si>
    <t xml:space="preserve">          Other non-current liabilities</t>
  </si>
  <si>
    <t xml:space="preserve">          Trade and other current payables</t>
  </si>
  <si>
    <t xml:space="preserve">          Trade and other current receivables</t>
  </si>
  <si>
    <t xml:space="preserve">          Non-current provisions for employee benefit </t>
  </si>
  <si>
    <t>Earnings per share</t>
  </si>
  <si>
    <t xml:space="preserve">          Other intangible assets </t>
  </si>
  <si>
    <t>(UNAUDITED/REVIEWED ONLY)</t>
  </si>
  <si>
    <t>Unit : Baht</t>
  </si>
  <si>
    <t>Cash and cash equivalents at the beginning of the period</t>
  </si>
  <si>
    <t>Cash and cash equivalents at the ending of the period</t>
  </si>
  <si>
    <t>11</t>
  </si>
  <si>
    <t>Tax (expense) income</t>
  </si>
  <si>
    <t xml:space="preserve">               Depreciation and amortization</t>
  </si>
  <si>
    <t xml:space="preserve">               Trade and other current receivables</t>
  </si>
  <si>
    <t xml:space="preserve">               Trade and other current payables</t>
  </si>
  <si>
    <t>18</t>
  </si>
  <si>
    <t>2019</t>
  </si>
  <si>
    <t>Balance as at January 1, 2019</t>
  </si>
  <si>
    <t xml:space="preserve">Shareholders' </t>
  </si>
  <si>
    <t>equity</t>
  </si>
  <si>
    <t>December 31, 2019</t>
  </si>
  <si>
    <t>2020</t>
  </si>
  <si>
    <t>Balance as at January 1, 2020</t>
  </si>
  <si>
    <t xml:space="preserve">          Lease liabilities</t>
  </si>
  <si>
    <t xml:space="preserve">          Current portion of lease liabilities</t>
  </si>
  <si>
    <t xml:space="preserve">            ( Mr. Verasak Siriwongrungson,  Mrs. Suwanna Bhuddhaprasart )</t>
  </si>
  <si>
    <t>(Sign)…........................................................................................................ Authorized Director</t>
  </si>
  <si>
    <t xml:space="preserve">                                     (      Mr. Verasak Siriwongrungson,  Mrs. Suwanna Bhuddhaprasart     )</t>
  </si>
  <si>
    <t>(Audited)</t>
  </si>
  <si>
    <t>(Unaudited /</t>
  </si>
  <si>
    <t>reviewed only)</t>
  </si>
  <si>
    <t xml:space="preserve">          Share premium on ordinary shares</t>
  </si>
  <si>
    <t xml:space="preserve">          Long-term borrowings</t>
  </si>
  <si>
    <t xml:space="preserve">Share premium </t>
  </si>
  <si>
    <t xml:space="preserve">on ordinary </t>
  </si>
  <si>
    <t>Total comprehensive income (expense) for the period</t>
  </si>
  <si>
    <t>Profit (loss) for the period</t>
  </si>
  <si>
    <t>Profit (loss) before income tax expense</t>
  </si>
  <si>
    <t>Profit (loss) from operating activities</t>
  </si>
  <si>
    <t xml:space="preserve">          Current portion of long-term liabilities</t>
  </si>
  <si>
    <t>17</t>
  </si>
  <si>
    <t>19</t>
  </si>
  <si>
    <t xml:space="preserve">          Right-of-use assets</t>
  </si>
  <si>
    <t>12</t>
  </si>
  <si>
    <t>14</t>
  </si>
  <si>
    <t xml:space="preserve">     Profit (loss) for the period</t>
  </si>
  <si>
    <t xml:space="preserve">               Adjustment for tax expense</t>
  </si>
  <si>
    <t xml:space="preserve">                     at fair value thorugh profit or loss</t>
  </si>
  <si>
    <t>Distribution costs</t>
  </si>
  <si>
    <t xml:space="preserve">               Dividend received</t>
  </si>
  <si>
    <t>Finance income</t>
  </si>
  <si>
    <t>Other comprehensive income for the period - net of tax</t>
  </si>
  <si>
    <t xml:space="preserve">          will not be reclassified to profit or loss</t>
  </si>
  <si>
    <t xml:space="preserve">          at fair value through profit or loss</t>
  </si>
  <si>
    <t xml:space="preserve">Components of other comprehensive income that will </t>
  </si>
  <si>
    <t xml:space="preserve">          not be reclassified to profit or loss</t>
  </si>
  <si>
    <t xml:space="preserve">Components of other comprehensive income that </t>
  </si>
  <si>
    <t xml:space="preserve">      Dividend paid</t>
  </si>
  <si>
    <t xml:space="preserve">               Write off right-of-use assets</t>
  </si>
  <si>
    <t>Net cash flows provided by (used in) operating activities</t>
  </si>
  <si>
    <t xml:space="preserve">               Employee benefits paid</t>
  </si>
  <si>
    <t xml:space="preserve">               Interest paid</t>
  </si>
  <si>
    <t xml:space="preserve">               Income tax paid</t>
  </si>
  <si>
    <t xml:space="preserve">               Bank deposit with obligations</t>
  </si>
  <si>
    <t xml:space="preserve">               Proceeds from sale of investment</t>
  </si>
  <si>
    <t xml:space="preserve">               Payments for assets acquisition</t>
  </si>
  <si>
    <t xml:space="preserve">               Payment for computer software acquisition</t>
  </si>
  <si>
    <t xml:space="preserve">               Payments for lease liabilities</t>
  </si>
  <si>
    <t xml:space="preserve">               Proceeds from borrowings</t>
  </si>
  <si>
    <t xml:space="preserve">               Dividend paid</t>
  </si>
  <si>
    <t xml:space="preserve">          Bank deposits with obligations</t>
  </si>
  <si>
    <t xml:space="preserve">          Retained earnings (deficit)</t>
  </si>
  <si>
    <t>Gross profit (loss)</t>
  </si>
  <si>
    <t>Other comprehensive income:</t>
  </si>
  <si>
    <t xml:space="preserve">          Income tax relating to compenents of other comprehensive income </t>
  </si>
  <si>
    <t xml:space="preserve">                    that will not be reclassified to profit or loss</t>
  </si>
  <si>
    <t xml:space="preserve">              Basic earnings (loss) per share </t>
  </si>
  <si>
    <t xml:space="preserve">      Total comprehensive expense for the period</t>
  </si>
  <si>
    <t xml:space="preserve">          Decrease (increase) of changes in parts of operating assets</t>
  </si>
  <si>
    <t xml:space="preserve">          Increase (decrease) of changes in parts of operating liabilities </t>
  </si>
  <si>
    <t>AS AT SEPTEMBER 30, 2020</t>
  </si>
  <si>
    <t>September 30, 2020</t>
  </si>
  <si>
    <t>FOR THE NINE-MONTH PERIODS ENDED SEPTEMBER 30, 2020</t>
  </si>
  <si>
    <t>Balance as at September 30, 2019</t>
  </si>
  <si>
    <t>Changes in shareholders' equity for the nine-month periods :</t>
  </si>
  <si>
    <t>Balance as at September 30, 2020</t>
  </si>
  <si>
    <t>FOR THE THREE-MONTH PERIODS ENDED SEPTEMBER 30, 2020</t>
  </si>
  <si>
    <t xml:space="preserve">          Other current financial assets (2019 : Current investment)</t>
  </si>
  <si>
    <t>Revenues from sales and services</t>
  </si>
  <si>
    <t>Costs of sales and services</t>
  </si>
  <si>
    <t xml:space="preserve">Gains (losses) on measurements of investments </t>
  </si>
  <si>
    <t xml:space="preserve">          Gains (losses) on re-measurement of defined benefit plans</t>
  </si>
  <si>
    <t xml:space="preserve">      Total comprehensive income for the period </t>
  </si>
  <si>
    <t xml:space="preserve">      Other comprehensive income for the period</t>
  </si>
  <si>
    <t xml:space="preserve">               Net (gains) loss on measurements of investments </t>
  </si>
  <si>
    <t xml:space="preserve">               Gains (losses) on sale of investment for trading</t>
  </si>
  <si>
    <t xml:space="preserve">               Gains on sale of property</t>
  </si>
  <si>
    <t>Gains on sale of investment</t>
  </si>
  <si>
    <t xml:space="preserve">               Payment for long-term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</si>
</sst>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#,##0.00_);[Black]\(#,##0.00\)"/>
    <numFmt numFmtId="188" formatCode="#,##0.00\ ;\(#,##0.00\)"/>
    <numFmt numFmtId="189" formatCode="#,##0\ ;\(#,##0\)"/>
  </numFmts>
  <fonts count="19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39" fontId="2" fillId="0" borderId="0"/>
    <xf numFmtId="0" fontId="10" fillId="0" borderId="0"/>
    <xf numFmtId="0" fontId="13" fillId="0" borderId="0"/>
    <xf numFmtId="0" fontId="1" fillId="0" borderId="0"/>
    <xf numFmtId="0" fontId="18" fillId="0" borderId="0"/>
  </cellStyleXfs>
  <cellXfs count="113">
    <xf numFmtId="0" fontId="0" fillId="0" borderId="0" xfId="0"/>
    <xf numFmtId="39" fontId="4" fillId="0" borderId="0" xfId="0" applyNumberFormat="1" applyFont="1" applyFill="1" applyAlignment="1"/>
    <xf numFmtId="39" fontId="4" fillId="0" borderId="0" xfId="3" applyNumberFormat="1" applyFont="1" applyFill="1" applyAlignment="1">
      <alignment horizontal="left"/>
    </xf>
    <xf numFmtId="39" fontId="4" fillId="0" borderId="0" xfId="5" applyNumberFormat="1" applyFont="1" applyFill="1" applyAlignment="1">
      <alignment horizontal="centerContinuous"/>
    </xf>
    <xf numFmtId="39" fontId="4" fillId="0" borderId="0" xfId="6" applyNumberFormat="1" applyFont="1" applyFill="1" applyAlignment="1">
      <alignment horizontal="centerContinuous"/>
    </xf>
    <xf numFmtId="39" fontId="11" fillId="0" borderId="0" xfId="2" applyNumberFormat="1" applyFont="1" applyFill="1" applyAlignment="1"/>
    <xf numFmtId="39" fontId="4" fillId="0" borderId="0" xfId="2" applyNumberFormat="1" applyFont="1" applyFill="1" applyAlignment="1">
      <alignment horizontal="center"/>
    </xf>
    <xf numFmtId="39" fontId="17" fillId="0" borderId="0" xfId="4" applyNumberFormat="1" applyFont="1" applyFill="1" applyAlignment="1">
      <alignment horizontal="center"/>
    </xf>
    <xf numFmtId="39" fontId="9" fillId="0" borderId="0" xfId="0" applyNumberFormat="1" applyFont="1" applyFill="1" applyAlignment="1"/>
    <xf numFmtId="39" fontId="17" fillId="0" borderId="0" xfId="0" applyNumberFormat="1" applyFont="1" applyFill="1" applyAlignment="1"/>
    <xf numFmtId="187" fontId="17" fillId="0" borderId="0" xfId="0" applyNumberFormat="1" applyFont="1" applyFill="1" applyAlignment="1">
      <alignment horizontal="center"/>
    </xf>
    <xf numFmtId="39" fontId="17" fillId="0" borderId="0" xfId="4" applyNumberFormat="1" applyFont="1" applyFill="1" applyAlignment="1" applyProtection="1"/>
    <xf numFmtId="39" fontId="17" fillId="0" borderId="0" xfId="4" applyNumberFormat="1" applyFont="1" applyFill="1" applyBorder="1" applyAlignment="1" applyProtection="1">
      <alignment horizontal="center"/>
    </xf>
    <xf numFmtId="39" fontId="17" fillId="0" borderId="0" xfId="4" applyNumberFormat="1" applyFont="1" applyFill="1" applyBorder="1" applyAlignment="1" applyProtection="1">
      <alignment horizontal="right"/>
    </xf>
    <xf numFmtId="39" fontId="9" fillId="0" borderId="0" xfId="0" applyNumberFormat="1" applyFont="1" applyFill="1"/>
    <xf numFmtId="39" fontId="17" fillId="0" borderId="2" xfId="0" applyNumberFormat="1" applyFont="1" applyFill="1" applyBorder="1" applyAlignment="1">
      <alignment horizontal="center"/>
    </xf>
    <xf numFmtId="39" fontId="17" fillId="0" borderId="2" xfId="0" applyNumberFormat="1" applyFont="1" applyFill="1" applyBorder="1"/>
    <xf numFmtId="39" fontId="17" fillId="0" borderId="0" xfId="0" applyNumberFormat="1" applyFont="1" applyFill="1" applyBorder="1" applyAlignment="1">
      <alignment horizontal="center"/>
    </xf>
    <xf numFmtId="39" fontId="17" fillId="0" borderId="0" xfId="0" applyNumberFormat="1" applyFont="1" applyFill="1" applyBorder="1"/>
    <xf numFmtId="39" fontId="17" fillId="0" borderId="2" xfId="0" applyNumberFormat="1" applyFont="1" applyFill="1" applyBorder="1" applyAlignment="1">
      <alignment horizontal="center" vertical="center"/>
    </xf>
    <xf numFmtId="39" fontId="9" fillId="0" borderId="0" xfId="0" applyNumberFormat="1" applyFont="1" applyFill="1" applyAlignment="1">
      <alignment horizontal="center"/>
    </xf>
    <xf numFmtId="39" fontId="17" fillId="0" borderId="4" xfId="0" applyNumberFormat="1" applyFont="1" applyFill="1" applyBorder="1" applyAlignment="1">
      <alignment horizontal="center"/>
    </xf>
    <xf numFmtId="39" fontId="17" fillId="0" borderId="4" xfId="0" applyNumberFormat="1" applyFont="1" applyFill="1" applyBorder="1"/>
    <xf numFmtId="39" fontId="17" fillId="0" borderId="4" xfId="0" applyNumberFormat="1" applyFont="1" applyFill="1" applyBorder="1" applyAlignment="1">
      <alignment horizontal="center" vertical="center"/>
    </xf>
    <xf numFmtId="39" fontId="17" fillId="0" borderId="4" xfId="0" applyNumberFormat="1" applyFont="1" applyFill="1" applyBorder="1" applyAlignment="1">
      <alignment vertical="center"/>
    </xf>
    <xf numFmtId="39" fontId="17" fillId="0" borderId="0" xfId="0" applyNumberFormat="1" applyFont="1" applyFill="1"/>
    <xf numFmtId="187" fontId="9" fillId="0" borderId="0" xfId="0" applyNumberFormat="1" applyFont="1" applyFill="1"/>
    <xf numFmtId="187" fontId="9" fillId="0" borderId="0" xfId="0" applyNumberFormat="1" applyFont="1" applyFill="1" applyBorder="1"/>
    <xf numFmtId="39" fontId="9" fillId="0" borderId="0" xfId="7" applyNumberFormat="1" applyFont="1" applyFill="1"/>
    <xf numFmtId="39" fontId="9" fillId="0" borderId="0" xfId="0" quotePrefix="1" applyNumberFormat="1" applyFont="1" applyFill="1" applyAlignment="1">
      <alignment horizontal="center"/>
    </xf>
    <xf numFmtId="39" fontId="9" fillId="0" borderId="0" xfId="4" applyNumberFormat="1" applyFont="1" applyFill="1" applyAlignment="1" applyProtection="1"/>
    <xf numFmtId="0" fontId="9" fillId="0" borderId="0" xfId="8" applyNumberFormat="1" applyFont="1" applyFill="1" applyAlignment="1">
      <alignment horizontal="left"/>
    </xf>
    <xf numFmtId="187" fontId="9" fillId="0" borderId="0" xfId="0" applyNumberFormat="1" applyFont="1" applyFill="1" applyAlignment="1"/>
    <xf numFmtId="188" fontId="4" fillId="0" borderId="0" xfId="1" applyNumberFormat="1" applyFont="1" applyFill="1"/>
    <xf numFmtId="187" fontId="17" fillId="0" borderId="0" xfId="0" applyNumberFormat="1" applyFont="1" applyFill="1" applyAlignment="1"/>
    <xf numFmtId="39" fontId="9" fillId="0" borderId="0" xfId="0" applyNumberFormat="1" applyFont="1" applyFill="1" applyBorder="1"/>
    <xf numFmtId="39" fontId="17" fillId="0" borderId="0" xfId="4" applyNumberFormat="1" applyFont="1" applyFill="1" applyAlignment="1" applyProtection="1">
      <alignment horizontal="center"/>
    </xf>
    <xf numFmtId="188" fontId="4" fillId="0" borderId="0" xfId="0" applyNumberFormat="1" applyFont="1" applyFill="1" applyBorder="1"/>
    <xf numFmtId="188" fontId="9" fillId="0" borderId="0" xfId="0" applyNumberFormat="1" applyFont="1" applyFill="1"/>
    <xf numFmtId="188" fontId="9" fillId="0" borderId="0" xfId="0" applyNumberFormat="1" applyFont="1" applyFill="1" applyBorder="1"/>
    <xf numFmtId="188" fontId="9" fillId="0" borderId="4" xfId="0" applyNumberFormat="1" applyFont="1" applyFill="1" applyBorder="1"/>
    <xf numFmtId="188" fontId="9" fillId="0" borderId="1" xfId="0" applyNumberFormat="1" applyFont="1" applyFill="1" applyBorder="1"/>
    <xf numFmtId="188" fontId="4" fillId="0" borderId="0" xfId="0" applyNumberFormat="1" applyFont="1" applyFill="1"/>
    <xf numFmtId="188" fontId="4" fillId="0" borderId="0" xfId="0" applyNumberFormat="1" applyFont="1" applyFill="1" applyAlignment="1"/>
    <xf numFmtId="188" fontId="6" fillId="0" borderId="0" xfId="4" applyNumberFormat="1" applyFont="1" applyFill="1" applyAlignment="1" applyProtection="1">
      <alignment horizontal="center"/>
    </xf>
    <xf numFmtId="188" fontId="7" fillId="0" borderId="0" xfId="1" applyNumberFormat="1" applyFont="1" applyFill="1" applyAlignment="1" applyProtection="1">
      <alignment horizontal="center"/>
    </xf>
    <xf numFmtId="188" fontId="14" fillId="0" borderId="0" xfId="1" applyNumberFormat="1" applyFont="1" applyFill="1" applyAlignment="1" applyProtection="1">
      <alignment horizontal="center"/>
    </xf>
    <xf numFmtId="188" fontId="14" fillId="0" borderId="0" xfId="0" applyNumberFormat="1" applyFont="1" applyFill="1" applyAlignment="1">
      <alignment horizontal="right"/>
    </xf>
    <xf numFmtId="188" fontId="6" fillId="0" borderId="0" xfId="4" applyNumberFormat="1" applyFont="1" applyFill="1" applyAlignment="1"/>
    <xf numFmtId="188" fontId="6" fillId="0" borderId="0" xfId="0" applyNumberFormat="1" applyFont="1" applyFill="1" applyAlignment="1">
      <alignment horizontal="center"/>
    </xf>
    <xf numFmtId="188" fontId="6" fillId="0" borderId="0" xfId="4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center"/>
    </xf>
    <xf numFmtId="188" fontId="4" fillId="0" borderId="0" xfId="4" applyNumberFormat="1" applyFont="1" applyFill="1" applyAlignment="1" applyProtection="1"/>
    <xf numFmtId="188" fontId="4" fillId="0" borderId="0" xfId="4" quotePrefix="1" applyNumberFormat="1" applyFont="1" applyFill="1" applyAlignment="1">
      <alignment horizontal="center"/>
    </xf>
    <xf numFmtId="188" fontId="4" fillId="0" borderId="0" xfId="1" applyNumberFormat="1" applyFont="1" applyFill="1" applyAlignment="1" applyProtection="1"/>
    <xf numFmtId="188" fontId="4" fillId="0" borderId="0" xfId="0" quotePrefix="1" applyNumberFormat="1" applyFont="1" applyFill="1" applyAlignment="1">
      <alignment horizontal="center"/>
    </xf>
    <xf numFmtId="188" fontId="4" fillId="0" borderId="0" xfId="1" applyNumberFormat="1" applyFont="1" applyFill="1" applyAlignment="1"/>
    <xf numFmtId="188" fontId="6" fillId="0" borderId="0" xfId="4" applyNumberFormat="1" applyFont="1" applyFill="1" applyAlignment="1" applyProtection="1"/>
    <xf numFmtId="188" fontId="4" fillId="0" borderId="3" xfId="4" applyNumberFormat="1" applyFont="1" applyFill="1" applyBorder="1" applyAlignment="1" applyProtection="1"/>
    <xf numFmtId="188" fontId="4" fillId="0" borderId="0" xfId="1" applyNumberFormat="1" applyFont="1" applyFill="1" applyBorder="1" applyAlignment="1" applyProtection="1"/>
    <xf numFmtId="188" fontId="9" fillId="0" borderId="0" xfId="1" applyNumberFormat="1" applyFont="1" applyFill="1" applyBorder="1" applyAlignment="1" applyProtection="1"/>
    <xf numFmtId="188" fontId="4" fillId="0" borderId="4" xfId="1" applyNumberFormat="1" applyFont="1" applyFill="1" applyBorder="1" applyAlignment="1" applyProtection="1"/>
    <xf numFmtId="188" fontId="4" fillId="0" borderId="0" xfId="4" applyNumberFormat="1" applyFont="1" applyFill="1" applyAlignment="1"/>
    <xf numFmtId="188" fontId="4" fillId="0" borderId="1" xfId="1" applyNumberFormat="1" applyFont="1" applyFill="1" applyBorder="1" applyAlignment="1" applyProtection="1"/>
    <xf numFmtId="188" fontId="4" fillId="0" borderId="0" xfId="4" applyNumberFormat="1" applyFont="1" applyFill="1" applyBorder="1" applyAlignment="1" applyProtection="1"/>
    <xf numFmtId="188" fontId="4" fillId="0" borderId="0" xfId="3" applyNumberFormat="1" applyFont="1" applyFill="1" applyAlignment="1">
      <alignment horizontal="left"/>
    </xf>
    <xf numFmtId="188" fontId="4" fillId="0" borderId="0" xfId="1" applyNumberFormat="1" applyFont="1" applyFill="1" applyAlignment="1" applyProtection="1">
      <alignment horizontal="center"/>
    </xf>
    <xf numFmtId="188" fontId="6" fillId="0" borderId="0" xfId="1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/>
    <xf numFmtId="188" fontId="4" fillId="0" borderId="3" xfId="1" applyNumberFormat="1" applyFont="1" applyFill="1" applyBorder="1" applyAlignment="1" applyProtection="1"/>
    <xf numFmtId="188" fontId="4" fillId="0" borderId="2" xfId="1" applyNumberFormat="1" applyFont="1" applyFill="1" applyBorder="1" applyAlignment="1" applyProtection="1"/>
    <xf numFmtId="188" fontId="4" fillId="0" borderId="5" xfId="1" applyNumberFormat="1" applyFont="1" applyFill="1" applyBorder="1" applyAlignment="1" applyProtection="1"/>
    <xf numFmtId="188" fontId="6" fillId="0" borderId="0" xfId="1" quotePrefix="1" applyNumberFormat="1" applyFont="1" applyFill="1" applyAlignment="1" applyProtection="1">
      <alignment horizontal="center"/>
    </xf>
    <xf numFmtId="188" fontId="6" fillId="0" borderId="0" xfId="0" applyNumberFormat="1" applyFont="1" applyFill="1" applyAlignment="1"/>
    <xf numFmtId="188" fontId="8" fillId="0" borderId="0" xfId="1" applyNumberFormat="1" applyFont="1" applyFill="1" applyAlignment="1" applyProtection="1">
      <alignment horizontal="center"/>
    </xf>
    <xf numFmtId="188" fontId="15" fillId="0" borderId="0" xfId="1" applyNumberFormat="1" applyFont="1" applyFill="1" applyAlignment="1" applyProtection="1">
      <alignment horizontal="center"/>
    </xf>
    <xf numFmtId="188" fontId="4" fillId="0" borderId="4" xfId="4" applyNumberFormat="1" applyFont="1" applyFill="1" applyBorder="1" applyAlignment="1" applyProtection="1"/>
    <xf numFmtId="188" fontId="4" fillId="0" borderId="0" xfId="4" applyNumberFormat="1" applyFont="1" applyFill="1"/>
    <xf numFmtId="188" fontId="4" fillId="0" borderId="2" xfId="4" applyNumberFormat="1" applyFont="1" applyFill="1" applyBorder="1" applyAlignment="1" applyProtection="1"/>
    <xf numFmtId="188" fontId="4" fillId="0" borderId="0" xfId="4" applyNumberFormat="1" applyFont="1" applyFill="1" applyBorder="1" applyAlignment="1"/>
    <xf numFmtId="188" fontId="4" fillId="0" borderId="0" xfId="9" applyNumberFormat="1" applyFont="1" applyFill="1"/>
    <xf numFmtId="188" fontId="12" fillId="0" borderId="0" xfId="0" applyNumberFormat="1" applyFont="1" applyFill="1"/>
    <xf numFmtId="188" fontId="16" fillId="0" borderId="0" xfId="0" applyNumberFormat="1" applyFont="1" applyFill="1"/>
    <xf numFmtId="188" fontId="4" fillId="0" borderId="1" xfId="4" applyNumberFormat="1" applyFont="1" applyFill="1" applyBorder="1" applyAlignment="1" applyProtection="1"/>
    <xf numFmtId="188" fontId="4" fillId="0" borderId="0" xfId="4" applyNumberFormat="1" applyFont="1" applyFill="1" applyAlignment="1">
      <alignment horizontal="left"/>
    </xf>
    <xf numFmtId="188" fontId="4" fillId="0" borderId="0" xfId="5" applyNumberFormat="1" applyFont="1" applyFill="1" applyAlignment="1">
      <alignment horizontal="centerContinuous"/>
    </xf>
    <xf numFmtId="188" fontId="4" fillId="0" borderId="0" xfId="6" applyNumberFormat="1" applyFont="1" applyFill="1" applyAlignment="1">
      <alignment horizontal="centerContinuous"/>
    </xf>
    <xf numFmtId="188" fontId="11" fillId="0" borderId="0" xfId="2" applyNumberFormat="1" applyFont="1" applyFill="1" applyAlignment="1"/>
    <xf numFmtId="188" fontId="4" fillId="0" borderId="0" xfId="2" applyNumberFormat="1" applyFont="1" applyFill="1" applyAlignment="1">
      <alignment horizontal="center"/>
    </xf>
    <xf numFmtId="189" fontId="4" fillId="0" borderId="0" xfId="1" applyNumberFormat="1" applyFont="1" applyFill="1" applyAlignment="1" applyProtection="1"/>
    <xf numFmtId="189" fontId="4" fillId="0" borderId="0" xfId="1" applyNumberFormat="1" applyFont="1" applyFill="1" applyAlignment="1"/>
    <xf numFmtId="188" fontId="12" fillId="0" borderId="0" xfId="4" applyNumberFormat="1" applyFont="1" applyFill="1" applyAlignment="1" applyProtection="1">
      <alignment horizontal="center"/>
    </xf>
    <xf numFmtId="188" fontId="6" fillId="0" borderId="0" xfId="4" quotePrefix="1" applyNumberFormat="1" applyFont="1" applyFill="1" applyAlignment="1">
      <alignment horizontal="center"/>
    </xf>
    <xf numFmtId="188" fontId="6" fillId="0" borderId="0" xfId="0" quotePrefix="1" applyNumberFormat="1" applyFont="1" applyFill="1" applyAlignment="1">
      <alignment horizontal="center"/>
    </xf>
    <xf numFmtId="188" fontId="6" fillId="0" borderId="0" xfId="4" quotePrefix="1" applyNumberFormat="1" applyFont="1" applyFill="1" applyBorder="1" applyAlignment="1">
      <alignment horizontal="center"/>
    </xf>
    <xf numFmtId="188" fontId="16" fillId="0" borderId="0" xfId="0" applyNumberFormat="1" applyFont="1" applyFill="1" applyAlignment="1">
      <alignment horizontal="left"/>
    </xf>
    <xf numFmtId="188" fontId="4" fillId="0" borderId="0" xfId="8" applyNumberFormat="1" applyFont="1" applyFill="1" applyAlignment="1">
      <alignment horizontal="left"/>
    </xf>
    <xf numFmtId="188" fontId="6" fillId="0" borderId="3" xfId="4" quotePrefix="1" applyNumberFormat="1" applyFont="1" applyFill="1" applyBorder="1" applyAlignment="1"/>
    <xf numFmtId="188" fontId="6" fillId="0" borderId="3" xfId="1" quotePrefix="1" applyNumberFormat="1" applyFont="1" applyFill="1" applyBorder="1" applyAlignment="1"/>
    <xf numFmtId="188" fontId="4" fillId="0" borderId="3" xfId="4" applyNumberFormat="1" applyFont="1" applyFill="1" applyBorder="1" applyAlignment="1"/>
    <xf numFmtId="188" fontId="4" fillId="0" borderId="0" xfId="1" applyNumberFormat="1" applyFont="1" applyFill="1" applyBorder="1" applyAlignment="1"/>
    <xf numFmtId="188" fontId="4" fillId="0" borderId="2" xfId="4" applyNumberFormat="1" applyFont="1" applyFill="1" applyBorder="1" applyAlignment="1"/>
    <xf numFmtId="188" fontId="4" fillId="0" borderId="0" xfId="4" quotePrefix="1" applyNumberFormat="1" applyFont="1" applyFill="1" applyAlignment="1"/>
    <xf numFmtId="188" fontId="4" fillId="0" borderId="0" xfId="4" quotePrefix="1" applyNumberFormat="1" applyFont="1" applyFill="1" applyBorder="1" applyAlignment="1"/>
    <xf numFmtId="188" fontId="4" fillId="0" borderId="1" xfId="4" applyNumberFormat="1" applyFont="1" applyFill="1" applyBorder="1" applyAlignment="1"/>
    <xf numFmtId="188" fontId="6" fillId="0" borderId="0" xfId="4" applyNumberFormat="1" applyFont="1" applyFill="1" applyAlignment="1" applyProtection="1">
      <alignment horizontal="center"/>
    </xf>
    <xf numFmtId="188" fontId="4" fillId="0" borderId="0" xfId="4" applyNumberFormat="1" applyFont="1" applyFill="1" applyAlignment="1">
      <alignment horizontal="center"/>
    </xf>
    <xf numFmtId="188" fontId="6" fillId="0" borderId="0" xfId="4" applyNumberFormat="1" applyFont="1" applyFill="1" applyAlignment="1">
      <alignment horizontal="center"/>
    </xf>
    <xf numFmtId="39" fontId="17" fillId="0" borderId="0" xfId="4" applyNumberFormat="1" applyFont="1" applyFill="1" applyAlignment="1" applyProtection="1">
      <alignment horizontal="center"/>
    </xf>
    <xf numFmtId="187" fontId="17" fillId="0" borderId="0" xfId="4" applyNumberFormat="1" applyFont="1" applyFill="1" applyAlignment="1" applyProtection="1">
      <alignment horizontal="center"/>
    </xf>
    <xf numFmtId="39" fontId="17" fillId="0" borderId="3" xfId="0" applyNumberFormat="1" applyFont="1" applyFill="1" applyBorder="1" applyAlignment="1">
      <alignment horizontal="center"/>
    </xf>
    <xf numFmtId="188" fontId="12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</cellXfs>
  <cellStyles count="10">
    <cellStyle name="Comma" xfId="1" builtinId="3"/>
    <cellStyle name="Normal" xfId="0" builtinId="0"/>
    <cellStyle name="Normal 2" xfId="2"/>
    <cellStyle name="Normal 2 2" xfId="3"/>
    <cellStyle name="Normal 2 2 2" xfId="8"/>
    <cellStyle name="Normal_C779A0245" xfId="6"/>
    <cellStyle name="ปกติ 2 6" xfId="9"/>
    <cellStyle name="ปกติ_Sheet1" xfId="4"/>
    <cellStyle name="ปกติ_Sheet1 2" xfId="5"/>
    <cellStyle name="ปกติ_งบการเงิน51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K155"/>
  <sheetViews>
    <sheetView topLeftCell="A135" zoomScale="95" zoomScaleNormal="95" zoomScaleSheetLayoutView="130" workbookViewId="0">
      <selection activeCell="D143" sqref="D143"/>
    </sheetView>
  </sheetViews>
  <sheetFormatPr defaultColWidth="9.140625" defaultRowHeight="25.5" customHeight="1" x14ac:dyDescent="0.45"/>
  <cols>
    <col min="1" max="4" width="9.140625" style="43" customWidth="1"/>
    <col min="5" max="5" width="13.42578125" style="43" customWidth="1"/>
    <col min="6" max="6" width="8.85546875" style="43" customWidth="1"/>
    <col min="7" max="7" width="1.5703125" style="43" customWidth="1"/>
    <col min="8" max="8" width="16.140625" style="43" customWidth="1"/>
    <col min="9" max="9" width="1.5703125" style="43" customWidth="1"/>
    <col min="10" max="10" width="16.140625" style="43" customWidth="1"/>
    <col min="11" max="11" width="1.7109375" style="43" customWidth="1"/>
    <col min="12" max="16384" width="9.140625" style="43"/>
  </cols>
  <sheetData>
    <row r="1" spans="1:10" ht="24.75" customHeight="1" x14ac:dyDescent="0.4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 ht="24.75" customHeight="1" x14ac:dyDescent="0.45">
      <c r="A2" s="105" t="s">
        <v>57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0" s="42" customFormat="1" ht="24.75" customHeight="1" x14ac:dyDescent="0.45">
      <c r="A3" s="105" t="s">
        <v>159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0" ht="24.75" customHeight="1" x14ac:dyDescent="0.45">
      <c r="A4" s="44"/>
      <c r="B4" s="44"/>
      <c r="C4" s="44"/>
      <c r="D4" s="44"/>
      <c r="E4" s="44"/>
      <c r="F4" s="44"/>
      <c r="G4" s="44"/>
      <c r="H4" s="44"/>
      <c r="J4" s="44"/>
    </row>
    <row r="5" spans="1:10" ht="24.75" customHeight="1" x14ac:dyDescent="0.5">
      <c r="A5" s="45"/>
      <c r="B5" s="45"/>
      <c r="C5" s="45"/>
      <c r="D5" s="45"/>
      <c r="E5" s="46"/>
      <c r="F5" s="45"/>
      <c r="G5" s="45"/>
      <c r="H5" s="46"/>
      <c r="J5" s="47" t="s">
        <v>35</v>
      </c>
    </row>
    <row r="6" spans="1:10" ht="24.75" customHeight="1" x14ac:dyDescent="0.45">
      <c r="A6" s="107" t="s">
        <v>11</v>
      </c>
      <c r="B6" s="107"/>
      <c r="C6" s="107"/>
      <c r="D6" s="107"/>
      <c r="E6" s="48"/>
      <c r="F6" s="49" t="s">
        <v>12</v>
      </c>
      <c r="G6" s="49"/>
      <c r="H6" s="49" t="s">
        <v>160</v>
      </c>
      <c r="J6" s="49" t="s">
        <v>99</v>
      </c>
    </row>
    <row r="7" spans="1:10" ht="24.75" customHeight="1" x14ac:dyDescent="0.45">
      <c r="A7" s="50"/>
      <c r="B7" s="50"/>
      <c r="C7" s="50"/>
      <c r="D7" s="50"/>
      <c r="E7" s="48"/>
      <c r="F7" s="49"/>
      <c r="G7" s="49"/>
      <c r="H7" s="49" t="s">
        <v>108</v>
      </c>
      <c r="J7" s="49" t="s">
        <v>107</v>
      </c>
    </row>
    <row r="8" spans="1:10" ht="24.75" customHeight="1" x14ac:dyDescent="0.45">
      <c r="E8" s="48"/>
      <c r="F8" s="49"/>
      <c r="G8" s="49"/>
      <c r="H8" s="49" t="s">
        <v>109</v>
      </c>
      <c r="J8" s="49"/>
    </row>
    <row r="9" spans="1:10" ht="24.75" customHeight="1" x14ac:dyDescent="0.45">
      <c r="A9" s="48" t="s">
        <v>13</v>
      </c>
      <c r="F9" s="51"/>
      <c r="G9" s="51"/>
    </row>
    <row r="10" spans="1:10" ht="24.75" customHeight="1" x14ac:dyDescent="0.45">
      <c r="A10" s="52" t="s">
        <v>14</v>
      </c>
      <c r="F10" s="53" t="s">
        <v>15</v>
      </c>
      <c r="G10" s="53"/>
      <c r="H10" s="54">
        <v>16343104.75</v>
      </c>
      <c r="J10" s="33">
        <v>19544710.699999999</v>
      </c>
    </row>
    <row r="11" spans="1:10" ht="24.75" customHeight="1" x14ac:dyDescent="0.45">
      <c r="A11" s="52" t="s">
        <v>81</v>
      </c>
      <c r="F11" s="53" t="s">
        <v>17</v>
      </c>
      <c r="G11" s="53"/>
      <c r="H11" s="54">
        <v>4841800.05</v>
      </c>
      <c r="J11" s="33">
        <v>12855591.5</v>
      </c>
    </row>
    <row r="12" spans="1:10" ht="24.75" customHeight="1" x14ac:dyDescent="0.45">
      <c r="A12" s="52" t="s">
        <v>16</v>
      </c>
      <c r="F12" s="53" t="s">
        <v>19</v>
      </c>
      <c r="G12" s="55"/>
      <c r="H12" s="54">
        <v>1301605.06</v>
      </c>
      <c r="J12" s="33">
        <v>1736783.08</v>
      </c>
    </row>
    <row r="13" spans="1:10" ht="24.75" customHeight="1" x14ac:dyDescent="0.45">
      <c r="A13" s="52" t="s">
        <v>166</v>
      </c>
      <c r="F13" s="53" t="s">
        <v>20</v>
      </c>
      <c r="G13" s="53"/>
      <c r="H13" s="56">
        <v>24669605.059999999</v>
      </c>
      <c r="J13" s="33">
        <v>35449380.049999997</v>
      </c>
    </row>
    <row r="14" spans="1:10" ht="24.75" customHeight="1" x14ac:dyDescent="0.45">
      <c r="A14" s="57" t="s">
        <v>18</v>
      </c>
      <c r="F14" s="52"/>
      <c r="G14" s="52"/>
      <c r="H14" s="58">
        <f>SUM(H10:H13)</f>
        <v>47156114.920000002</v>
      </c>
      <c r="J14" s="58">
        <f>SUM(J10:J13)</f>
        <v>69586465.329999998</v>
      </c>
    </row>
    <row r="15" spans="1:10" ht="24.75" customHeight="1" x14ac:dyDescent="0.45">
      <c r="A15" s="48" t="s">
        <v>40</v>
      </c>
      <c r="F15" s="52"/>
      <c r="G15" s="52"/>
      <c r="H15" s="56"/>
      <c r="J15" s="56"/>
    </row>
    <row r="16" spans="1:10" ht="24.75" customHeight="1" x14ac:dyDescent="0.45">
      <c r="A16" s="52" t="s">
        <v>77</v>
      </c>
      <c r="F16" s="53" t="s">
        <v>44</v>
      </c>
      <c r="G16" s="55"/>
      <c r="H16" s="59">
        <v>303427515.20999992</v>
      </c>
      <c r="J16" s="59">
        <v>224897069.19999999</v>
      </c>
    </row>
    <row r="17" spans="1:10" ht="24.75" customHeight="1" x14ac:dyDescent="0.45">
      <c r="A17" s="52" t="s">
        <v>56</v>
      </c>
      <c r="F17" s="53" t="s">
        <v>89</v>
      </c>
      <c r="G17" s="55"/>
      <c r="H17" s="54">
        <v>318049285.19000006</v>
      </c>
      <c r="J17" s="54">
        <v>424135045.22000003</v>
      </c>
    </row>
    <row r="18" spans="1:10" ht="24.75" customHeight="1" x14ac:dyDescent="0.45">
      <c r="A18" s="52" t="s">
        <v>78</v>
      </c>
      <c r="F18" s="53" t="s">
        <v>122</v>
      </c>
      <c r="G18" s="55"/>
      <c r="H18" s="54">
        <v>0</v>
      </c>
      <c r="J18" s="54">
        <v>60997907.380000003</v>
      </c>
    </row>
    <row r="19" spans="1:10" ht="24.75" customHeight="1" x14ac:dyDescent="0.45">
      <c r="A19" s="52" t="s">
        <v>121</v>
      </c>
      <c r="F19" s="53" t="s">
        <v>122</v>
      </c>
      <c r="G19" s="55"/>
      <c r="H19" s="54">
        <v>160324344.53</v>
      </c>
      <c r="J19" s="54">
        <v>0</v>
      </c>
    </row>
    <row r="20" spans="1:10" ht="24.75" customHeight="1" x14ac:dyDescent="0.45">
      <c r="A20" s="52" t="s">
        <v>84</v>
      </c>
      <c r="F20" s="53" t="s">
        <v>75</v>
      </c>
      <c r="G20" s="53"/>
      <c r="H20" s="54">
        <v>161862.89000000001</v>
      </c>
      <c r="J20" s="54">
        <v>216888.11</v>
      </c>
    </row>
    <row r="21" spans="1:10" ht="24.75" customHeight="1" x14ac:dyDescent="0.45">
      <c r="A21" s="52" t="s">
        <v>63</v>
      </c>
      <c r="F21" s="53" t="s">
        <v>123</v>
      </c>
      <c r="G21" s="53"/>
      <c r="H21" s="54">
        <v>14024064.949999999</v>
      </c>
      <c r="J21" s="54">
        <v>428877.91</v>
      </c>
    </row>
    <row r="22" spans="1:10" ht="24.75" customHeight="1" x14ac:dyDescent="0.45">
      <c r="A22" s="52" t="s">
        <v>149</v>
      </c>
      <c r="F22" s="53" t="s">
        <v>62</v>
      </c>
      <c r="G22" s="55"/>
      <c r="H22" s="54">
        <v>3720890.02</v>
      </c>
      <c r="J22" s="54">
        <v>3709243.16</v>
      </c>
    </row>
    <row r="23" spans="1:10" ht="24.75" customHeight="1" x14ac:dyDescent="0.45">
      <c r="A23" s="52" t="s">
        <v>42</v>
      </c>
      <c r="E23" s="55"/>
      <c r="F23" s="60"/>
      <c r="G23" s="60"/>
      <c r="H23" s="61">
        <v>1626693.96</v>
      </c>
      <c r="J23" s="61">
        <v>1441374.12</v>
      </c>
    </row>
    <row r="24" spans="1:10" ht="24.75" customHeight="1" x14ac:dyDescent="0.45">
      <c r="A24" s="57" t="s">
        <v>41</v>
      </c>
      <c r="B24" s="62"/>
      <c r="C24" s="62"/>
      <c r="F24" s="59"/>
      <c r="G24" s="59"/>
      <c r="H24" s="54">
        <f>SUM(H16:H23)</f>
        <v>801334656.75</v>
      </c>
      <c r="J24" s="54">
        <f>SUM(J16:J23)</f>
        <v>715826405.10000002</v>
      </c>
    </row>
    <row r="25" spans="1:10" ht="24.75" customHeight="1" thickBot="1" x14ac:dyDescent="0.5">
      <c r="A25" s="57" t="s">
        <v>21</v>
      </c>
      <c r="B25" s="62"/>
      <c r="C25" s="62"/>
      <c r="F25" s="59"/>
      <c r="G25" s="59"/>
      <c r="H25" s="63">
        <f>+H14+H24</f>
        <v>848490771.66999996</v>
      </c>
      <c r="J25" s="63">
        <f>+J24+J14</f>
        <v>785412870.43000007</v>
      </c>
    </row>
    <row r="26" spans="1:10" ht="24.75" customHeight="1" thickTop="1" x14ac:dyDescent="0.45">
      <c r="B26" s="62"/>
      <c r="C26" s="62"/>
      <c r="D26" s="62"/>
      <c r="E26" s="62"/>
      <c r="F26" s="64"/>
      <c r="G26" s="64"/>
      <c r="H26" s="64"/>
      <c r="J26" s="64"/>
    </row>
    <row r="27" spans="1:10" ht="24.75" customHeight="1" x14ac:dyDescent="0.45">
      <c r="A27" s="52" t="s">
        <v>10</v>
      </c>
      <c r="B27" s="62"/>
      <c r="C27" s="62"/>
      <c r="D27" s="62"/>
      <c r="E27" s="62"/>
      <c r="F27" s="62"/>
      <c r="G27" s="62"/>
      <c r="H27" s="62"/>
      <c r="J27" s="62"/>
    </row>
    <row r="28" spans="1:10" ht="24.75" customHeight="1" x14ac:dyDescent="0.45">
      <c r="A28" s="52"/>
      <c r="B28" s="62"/>
      <c r="C28" s="62"/>
      <c r="D28" s="62"/>
      <c r="E28" s="62"/>
      <c r="F28" s="62"/>
      <c r="G28" s="62"/>
      <c r="H28" s="62"/>
      <c r="J28" s="62"/>
    </row>
    <row r="29" spans="1:10" ht="24.75" customHeight="1" x14ac:dyDescent="0.45">
      <c r="A29" s="52"/>
      <c r="B29" s="62"/>
      <c r="C29" s="62"/>
      <c r="D29" s="62"/>
      <c r="E29" s="62"/>
      <c r="F29" s="62"/>
      <c r="G29" s="62"/>
      <c r="H29" s="62"/>
      <c r="J29" s="62"/>
    </row>
    <row r="30" spans="1:10" ht="24.75" customHeight="1" x14ac:dyDescent="0.45">
      <c r="A30" s="52"/>
      <c r="B30" s="62"/>
      <c r="C30" s="62"/>
      <c r="D30" s="62"/>
      <c r="E30" s="62"/>
      <c r="F30" s="62"/>
      <c r="G30" s="62"/>
      <c r="H30" s="62"/>
      <c r="J30" s="62"/>
    </row>
    <row r="31" spans="1:10" ht="24.75" customHeight="1" x14ac:dyDescent="0.45">
      <c r="A31" s="52"/>
      <c r="B31" s="62"/>
      <c r="C31" s="62"/>
      <c r="D31" s="62"/>
      <c r="E31" s="62"/>
      <c r="F31" s="62"/>
      <c r="G31" s="62"/>
      <c r="H31" s="62"/>
      <c r="J31" s="62"/>
    </row>
    <row r="32" spans="1:10" ht="24.75" customHeight="1" x14ac:dyDescent="0.45">
      <c r="B32" s="65" t="s">
        <v>105</v>
      </c>
      <c r="D32" s="62"/>
      <c r="E32" s="62"/>
      <c r="F32" s="62"/>
      <c r="G32" s="62"/>
      <c r="H32" s="62"/>
      <c r="J32" s="62"/>
    </row>
    <row r="33" spans="1:10" ht="24.75" customHeight="1" x14ac:dyDescent="0.45">
      <c r="B33" s="65" t="s">
        <v>104</v>
      </c>
      <c r="D33" s="62"/>
      <c r="E33" s="62"/>
      <c r="F33" s="62"/>
      <c r="G33" s="62"/>
      <c r="H33" s="62"/>
      <c r="J33" s="62"/>
    </row>
    <row r="34" spans="1:10" ht="24.75" customHeight="1" x14ac:dyDescent="0.45">
      <c r="A34" s="65"/>
      <c r="D34" s="62"/>
      <c r="E34" s="62"/>
      <c r="F34" s="62"/>
      <c r="G34" s="62"/>
      <c r="H34" s="62"/>
      <c r="J34" s="62"/>
    </row>
    <row r="35" spans="1:10" ht="21" customHeight="1" x14ac:dyDescent="0.45">
      <c r="A35" s="106" t="s">
        <v>22</v>
      </c>
      <c r="B35" s="106"/>
      <c r="C35" s="106"/>
      <c r="D35" s="106"/>
      <c r="E35" s="106"/>
      <c r="F35" s="106"/>
      <c r="G35" s="106"/>
      <c r="H35" s="106"/>
      <c r="I35" s="106"/>
      <c r="J35" s="106"/>
    </row>
    <row r="36" spans="1:10" ht="21" customHeight="1" x14ac:dyDescent="0.45">
      <c r="A36" s="105" t="s">
        <v>0</v>
      </c>
      <c r="B36" s="105"/>
      <c r="C36" s="105"/>
      <c r="D36" s="105"/>
      <c r="E36" s="105"/>
      <c r="F36" s="105"/>
      <c r="G36" s="105"/>
      <c r="H36" s="105"/>
      <c r="I36" s="105"/>
      <c r="J36" s="105"/>
    </row>
    <row r="37" spans="1:10" ht="21" customHeight="1" x14ac:dyDescent="0.45">
      <c r="A37" s="105" t="s">
        <v>58</v>
      </c>
      <c r="B37" s="105"/>
      <c r="C37" s="105"/>
      <c r="D37" s="105"/>
      <c r="E37" s="105"/>
      <c r="F37" s="105"/>
      <c r="G37" s="105"/>
      <c r="H37" s="105"/>
      <c r="I37" s="105"/>
      <c r="J37" s="105"/>
    </row>
    <row r="38" spans="1:10" ht="21" customHeight="1" x14ac:dyDescent="0.45">
      <c r="A38" s="105" t="s">
        <v>159</v>
      </c>
      <c r="B38" s="105"/>
      <c r="C38" s="105"/>
      <c r="D38" s="105"/>
      <c r="E38" s="105"/>
      <c r="F38" s="105"/>
      <c r="G38" s="105"/>
      <c r="H38" s="105"/>
      <c r="I38" s="105"/>
      <c r="J38" s="105"/>
    </row>
    <row r="39" spans="1:10" ht="21" customHeight="1" x14ac:dyDescent="0.45">
      <c r="A39" s="44"/>
      <c r="B39" s="44"/>
      <c r="C39" s="44"/>
      <c r="D39" s="44"/>
      <c r="E39" s="44"/>
      <c r="F39" s="44"/>
      <c r="G39" s="44"/>
      <c r="H39" s="44"/>
      <c r="I39" s="44"/>
      <c r="J39" s="44"/>
    </row>
    <row r="40" spans="1:10" ht="21" customHeight="1" x14ac:dyDescent="0.45">
      <c r="A40" s="66"/>
      <c r="B40" s="67"/>
      <c r="C40" s="67"/>
      <c r="D40" s="67"/>
      <c r="E40" s="67"/>
      <c r="F40" s="67"/>
      <c r="G40" s="67"/>
      <c r="H40" s="67"/>
      <c r="J40" s="47" t="s">
        <v>35</v>
      </c>
    </row>
    <row r="41" spans="1:10" ht="21" customHeight="1" x14ac:dyDescent="0.45">
      <c r="A41" s="105" t="s">
        <v>23</v>
      </c>
      <c r="B41" s="105"/>
      <c r="C41" s="105"/>
      <c r="D41" s="105"/>
      <c r="F41" s="49" t="s">
        <v>12</v>
      </c>
      <c r="G41" s="49"/>
      <c r="H41" s="49" t="s">
        <v>160</v>
      </c>
      <c r="J41" s="49" t="s">
        <v>99</v>
      </c>
    </row>
    <row r="42" spans="1:10" ht="21" customHeight="1" x14ac:dyDescent="0.45">
      <c r="A42" s="50"/>
      <c r="B42" s="50"/>
      <c r="C42" s="50"/>
      <c r="D42" s="50"/>
      <c r="E42" s="48"/>
      <c r="F42" s="49"/>
      <c r="G42" s="49"/>
      <c r="H42" s="49" t="s">
        <v>108</v>
      </c>
      <c r="J42" s="49" t="s">
        <v>107</v>
      </c>
    </row>
    <row r="43" spans="1:10" ht="21" customHeight="1" x14ac:dyDescent="0.45">
      <c r="E43" s="48"/>
      <c r="F43" s="49"/>
      <c r="G43" s="49"/>
      <c r="H43" s="49" t="s">
        <v>109</v>
      </c>
      <c r="J43" s="49"/>
    </row>
    <row r="44" spans="1:10" ht="21" customHeight="1" x14ac:dyDescent="0.45">
      <c r="A44" s="57" t="s">
        <v>24</v>
      </c>
      <c r="D44" s="62"/>
      <c r="H44" s="62"/>
      <c r="J44" s="62"/>
    </row>
    <row r="45" spans="1:10" ht="21" customHeight="1" x14ac:dyDescent="0.45">
      <c r="A45" s="52" t="s">
        <v>80</v>
      </c>
      <c r="D45" s="62"/>
      <c r="F45" s="53" t="s">
        <v>73</v>
      </c>
      <c r="G45" s="55"/>
      <c r="H45" s="54">
        <v>14505960.439999999</v>
      </c>
      <c r="J45" s="54">
        <v>24373997.399999999</v>
      </c>
    </row>
    <row r="46" spans="1:10" ht="21" customHeight="1" x14ac:dyDescent="0.45">
      <c r="A46" s="52" t="s">
        <v>118</v>
      </c>
      <c r="D46" s="62"/>
      <c r="E46" s="53"/>
      <c r="F46" s="53" t="s">
        <v>119</v>
      </c>
      <c r="G46" s="59"/>
      <c r="H46" s="54">
        <v>60000000</v>
      </c>
      <c r="J46" s="54">
        <v>58000000</v>
      </c>
    </row>
    <row r="47" spans="1:10" ht="21" customHeight="1" x14ac:dyDescent="0.45">
      <c r="A47" s="52" t="s">
        <v>103</v>
      </c>
      <c r="D47" s="62"/>
      <c r="E47" s="53"/>
      <c r="F47" s="53" t="s">
        <v>94</v>
      </c>
      <c r="G47" s="59"/>
      <c r="H47" s="54">
        <v>4402419.75</v>
      </c>
      <c r="J47" s="54">
        <v>0</v>
      </c>
    </row>
    <row r="48" spans="1:10" ht="21" customHeight="1" x14ac:dyDescent="0.45">
      <c r="A48" s="57" t="s">
        <v>25</v>
      </c>
      <c r="D48" s="62"/>
      <c r="E48" s="68"/>
      <c r="F48" s="59"/>
      <c r="G48" s="59"/>
      <c r="H48" s="69">
        <f>SUM(H45:H47)</f>
        <v>78908380.189999998</v>
      </c>
      <c r="J48" s="69">
        <f>SUM(J45:J47)</f>
        <v>82373997.400000006</v>
      </c>
    </row>
    <row r="49" spans="1:10" ht="21" customHeight="1" x14ac:dyDescent="0.45">
      <c r="A49" s="57" t="s">
        <v>67</v>
      </c>
      <c r="D49" s="62"/>
      <c r="E49" s="68"/>
      <c r="F49" s="59"/>
      <c r="G49" s="59"/>
      <c r="H49" s="59"/>
      <c r="J49" s="59"/>
    </row>
    <row r="50" spans="1:10" ht="21" customHeight="1" x14ac:dyDescent="0.45">
      <c r="A50" s="52" t="s">
        <v>111</v>
      </c>
      <c r="D50" s="62"/>
      <c r="F50" s="53" t="s">
        <v>119</v>
      </c>
      <c r="G50" s="53"/>
      <c r="H50" s="59">
        <v>204000000</v>
      </c>
      <c r="J50" s="59">
        <v>166000000</v>
      </c>
    </row>
    <row r="51" spans="1:10" ht="21" customHeight="1" x14ac:dyDescent="0.45">
      <c r="A51" s="52" t="s">
        <v>102</v>
      </c>
      <c r="D51" s="62"/>
      <c r="E51" s="53"/>
      <c r="F51" s="53" t="s">
        <v>94</v>
      </c>
      <c r="G51" s="59"/>
      <c r="H51" s="59">
        <v>99362605.349999994</v>
      </c>
      <c r="J51" s="43">
        <v>0</v>
      </c>
    </row>
    <row r="52" spans="1:10" ht="21" customHeight="1" x14ac:dyDescent="0.45">
      <c r="A52" s="52" t="s">
        <v>82</v>
      </c>
      <c r="D52" s="62"/>
      <c r="F52" s="53" t="s">
        <v>120</v>
      </c>
      <c r="G52" s="53"/>
      <c r="H52" s="59">
        <v>7569519</v>
      </c>
      <c r="J52" s="59">
        <v>9099331.9000000004</v>
      </c>
    </row>
    <row r="53" spans="1:10" ht="21" customHeight="1" x14ac:dyDescent="0.45">
      <c r="A53" s="52" t="s">
        <v>79</v>
      </c>
      <c r="D53" s="62"/>
      <c r="E53" s="53"/>
      <c r="F53" s="60"/>
      <c r="G53" s="60"/>
      <c r="H53" s="59">
        <v>2112000</v>
      </c>
      <c r="J53" s="59">
        <v>2112000</v>
      </c>
    </row>
    <row r="54" spans="1:10" ht="21" customHeight="1" x14ac:dyDescent="0.45">
      <c r="A54" s="57" t="s">
        <v>53</v>
      </c>
      <c r="D54" s="62"/>
      <c r="E54" s="68"/>
      <c r="F54" s="59"/>
      <c r="G54" s="59"/>
      <c r="H54" s="70">
        <f>SUM(H50:H53)</f>
        <v>313044124.35000002</v>
      </c>
      <c r="J54" s="70">
        <f>SUM(J50:J53)</f>
        <v>177211331.90000001</v>
      </c>
    </row>
    <row r="55" spans="1:10" ht="21" customHeight="1" x14ac:dyDescent="0.45">
      <c r="A55" s="57" t="s">
        <v>26</v>
      </c>
      <c r="D55" s="62"/>
      <c r="E55" s="68"/>
      <c r="F55" s="59"/>
      <c r="G55" s="59"/>
      <c r="H55" s="69">
        <f>+H48+H54</f>
        <v>391952504.54000002</v>
      </c>
      <c r="J55" s="69">
        <f>+J48+J54</f>
        <v>259585329.30000001</v>
      </c>
    </row>
    <row r="56" spans="1:10" ht="21" customHeight="1" x14ac:dyDescent="0.45">
      <c r="A56" s="57" t="s">
        <v>27</v>
      </c>
      <c r="D56" s="62"/>
      <c r="E56" s="62"/>
      <c r="F56" s="56"/>
      <c r="G56" s="56"/>
      <c r="H56" s="56"/>
      <c r="J56" s="56"/>
    </row>
    <row r="57" spans="1:10" ht="21" customHeight="1" x14ac:dyDescent="0.45">
      <c r="A57" s="52" t="s">
        <v>28</v>
      </c>
      <c r="D57" s="62"/>
      <c r="E57" s="62"/>
      <c r="F57" s="54" t="s">
        <v>4</v>
      </c>
      <c r="G57" s="54"/>
      <c r="H57" s="54" t="s">
        <v>4</v>
      </c>
      <c r="J57" s="54"/>
    </row>
    <row r="58" spans="1:10" ht="21" customHeight="1" x14ac:dyDescent="0.45">
      <c r="A58" s="52" t="s">
        <v>29</v>
      </c>
      <c r="B58" s="62"/>
      <c r="C58" s="62"/>
      <c r="D58" s="62"/>
      <c r="E58" s="62"/>
      <c r="F58" s="54"/>
      <c r="G58" s="54"/>
      <c r="H58" s="54"/>
      <c r="J58" s="54"/>
    </row>
    <row r="59" spans="1:10" ht="21" customHeight="1" thickBot="1" x14ac:dyDescent="0.5">
      <c r="A59" s="52" t="s">
        <v>51</v>
      </c>
      <c r="B59" s="62"/>
      <c r="C59" s="62"/>
      <c r="D59" s="62"/>
      <c r="E59" s="62"/>
      <c r="F59" s="59"/>
      <c r="G59" s="59"/>
      <c r="H59" s="71">
        <f>33000000*10</f>
        <v>330000000</v>
      </c>
      <c r="J59" s="71">
        <f>33000000*10</f>
        <v>330000000</v>
      </c>
    </row>
    <row r="60" spans="1:10" ht="21" customHeight="1" thickTop="1" x14ac:dyDescent="0.45">
      <c r="A60" s="52" t="s">
        <v>68</v>
      </c>
      <c r="B60" s="62"/>
      <c r="C60" s="62"/>
      <c r="D60" s="62"/>
      <c r="E60" s="62"/>
      <c r="F60" s="59"/>
      <c r="G60" s="59"/>
      <c r="H60" s="59"/>
      <c r="J60" s="59"/>
    </row>
    <row r="61" spans="1:10" ht="21" customHeight="1" x14ac:dyDescent="0.45">
      <c r="A61" s="52" t="s">
        <v>52</v>
      </c>
      <c r="B61" s="62"/>
      <c r="C61" s="62"/>
      <c r="D61" s="62"/>
      <c r="E61" s="62"/>
      <c r="F61" s="59"/>
      <c r="G61" s="59"/>
      <c r="H61" s="54">
        <v>269055800</v>
      </c>
      <c r="J61" s="54">
        <v>269055800</v>
      </c>
    </row>
    <row r="62" spans="1:10" ht="21" customHeight="1" x14ac:dyDescent="0.45">
      <c r="A62" s="52" t="s">
        <v>110</v>
      </c>
      <c r="B62" s="62"/>
      <c r="C62" s="62"/>
      <c r="D62" s="62"/>
      <c r="E62" s="62"/>
      <c r="F62" s="59"/>
      <c r="G62" s="59"/>
      <c r="H62" s="54">
        <f>+งบแสดงการเปลี่ยนแปลง!H20</f>
        <v>204200000</v>
      </c>
      <c r="J62" s="54">
        <v>204200000</v>
      </c>
    </row>
    <row r="63" spans="1:10" ht="21" customHeight="1" x14ac:dyDescent="0.45">
      <c r="A63" s="52" t="s">
        <v>150</v>
      </c>
      <c r="B63" s="62"/>
      <c r="C63" s="62"/>
      <c r="D63" s="62"/>
      <c r="E63" s="62"/>
      <c r="F63" s="54" t="s">
        <v>4</v>
      </c>
      <c r="G63" s="54"/>
      <c r="H63" s="54" t="s">
        <v>4</v>
      </c>
      <c r="J63" s="54"/>
    </row>
    <row r="64" spans="1:10" ht="21" customHeight="1" x14ac:dyDescent="0.45">
      <c r="A64" s="52" t="s">
        <v>30</v>
      </c>
      <c r="B64" s="62"/>
      <c r="C64" s="62"/>
      <c r="D64" s="62"/>
      <c r="E64" s="62"/>
      <c r="F64" s="56"/>
      <c r="G64" s="56"/>
      <c r="H64" s="56"/>
      <c r="J64" s="56"/>
    </row>
    <row r="65" spans="1:11" ht="21" customHeight="1" x14ac:dyDescent="0.45">
      <c r="A65" s="52" t="s">
        <v>31</v>
      </c>
      <c r="B65" s="62"/>
      <c r="C65" s="62"/>
      <c r="D65" s="62"/>
      <c r="E65" s="55"/>
      <c r="F65" s="59"/>
      <c r="G65" s="59"/>
      <c r="H65" s="54">
        <f>+งบแสดงการเปลี่ยนแปลง!J20</f>
        <v>26905580</v>
      </c>
      <c r="J65" s="54">
        <v>26905580</v>
      </c>
    </row>
    <row r="66" spans="1:11" ht="21" customHeight="1" x14ac:dyDescent="0.45">
      <c r="A66" s="52" t="s">
        <v>76</v>
      </c>
      <c r="B66" s="62"/>
      <c r="C66" s="62"/>
      <c r="D66" s="62"/>
      <c r="E66" s="62"/>
      <c r="F66" s="59"/>
      <c r="G66" s="59"/>
      <c r="H66" s="54">
        <f>+งบแสดงการเปลี่ยนแปลง!L20</f>
        <v>-43623112.870000042</v>
      </c>
      <c r="J66" s="54">
        <v>25666161.129999969</v>
      </c>
    </row>
    <row r="67" spans="1:11" ht="21" customHeight="1" x14ac:dyDescent="0.45">
      <c r="A67" s="57" t="s">
        <v>32</v>
      </c>
      <c r="B67" s="62"/>
      <c r="C67" s="62"/>
      <c r="D67" s="62"/>
      <c r="E67" s="62"/>
      <c r="F67" s="59"/>
      <c r="G67" s="59"/>
      <c r="H67" s="69">
        <f>SUM(H61:H66)</f>
        <v>456538267.12999994</v>
      </c>
      <c r="J67" s="69">
        <f>SUM(J61:J66)</f>
        <v>525827541.13</v>
      </c>
    </row>
    <row r="68" spans="1:11" ht="21" customHeight="1" thickBot="1" x14ac:dyDescent="0.5">
      <c r="A68" s="57" t="s">
        <v>33</v>
      </c>
      <c r="B68" s="62"/>
      <c r="C68" s="62"/>
      <c r="D68" s="62"/>
      <c r="E68" s="62"/>
      <c r="F68" s="59"/>
      <c r="G68" s="59"/>
      <c r="H68" s="63">
        <f>+H55+H67</f>
        <v>848490771.66999996</v>
      </c>
      <c r="J68" s="63">
        <f>+J55+J67</f>
        <v>785412870.43000007</v>
      </c>
    </row>
    <row r="69" spans="1:11" ht="21" customHeight="1" thickTop="1" x14ac:dyDescent="0.45">
      <c r="A69" s="52"/>
      <c r="B69" s="62"/>
      <c r="C69" s="62"/>
      <c r="D69" s="62"/>
      <c r="E69" s="62"/>
      <c r="F69" s="59"/>
      <c r="G69" s="59"/>
      <c r="H69" s="59"/>
      <c r="J69" s="59"/>
    </row>
    <row r="70" spans="1:11" ht="21" customHeight="1" x14ac:dyDescent="0.45">
      <c r="A70" s="52" t="s">
        <v>10</v>
      </c>
      <c r="B70" s="62"/>
      <c r="C70" s="62"/>
      <c r="D70" s="62"/>
      <c r="E70" s="62"/>
      <c r="F70" s="62"/>
      <c r="G70" s="62"/>
      <c r="H70" s="42"/>
      <c r="J70" s="42"/>
    </row>
    <row r="71" spans="1:11" ht="21" customHeight="1" x14ac:dyDescent="0.45">
      <c r="A71" s="52"/>
      <c r="B71" s="62"/>
      <c r="C71" s="62"/>
      <c r="D71" s="62"/>
      <c r="E71" s="62"/>
      <c r="F71" s="62"/>
      <c r="G71" s="62"/>
      <c r="H71" s="42"/>
      <c r="J71" s="42"/>
    </row>
    <row r="72" spans="1:11" ht="21" customHeight="1" x14ac:dyDescent="0.45">
      <c r="A72" s="52"/>
      <c r="B72" s="62"/>
      <c r="C72" s="62"/>
      <c r="D72" s="62"/>
      <c r="E72" s="62"/>
      <c r="F72" s="62"/>
      <c r="G72" s="62"/>
      <c r="H72" s="62"/>
      <c r="J72" s="62"/>
    </row>
    <row r="73" spans="1:11" ht="21" customHeight="1" x14ac:dyDescent="0.45">
      <c r="B73" s="65" t="s">
        <v>105</v>
      </c>
      <c r="D73" s="62"/>
      <c r="E73" s="62"/>
      <c r="F73" s="62"/>
      <c r="G73" s="62"/>
      <c r="H73" s="62"/>
      <c r="J73" s="62"/>
    </row>
    <row r="74" spans="1:11" ht="21" customHeight="1" x14ac:dyDescent="0.45">
      <c r="B74" s="65" t="s">
        <v>104</v>
      </c>
      <c r="D74" s="62"/>
      <c r="E74" s="62"/>
      <c r="F74" s="62"/>
      <c r="G74" s="62"/>
      <c r="H74" s="62"/>
      <c r="J74" s="62"/>
    </row>
    <row r="75" spans="1:11" ht="21" customHeight="1" x14ac:dyDescent="0.45">
      <c r="B75" s="65"/>
      <c r="D75" s="62"/>
      <c r="E75" s="62"/>
      <c r="F75" s="62"/>
      <c r="G75" s="62"/>
      <c r="H75" s="62"/>
      <c r="J75" s="62"/>
    </row>
    <row r="76" spans="1:11" ht="21.75" customHeight="1" x14ac:dyDescent="0.45">
      <c r="A76" s="105" t="s">
        <v>0</v>
      </c>
      <c r="B76" s="105"/>
      <c r="C76" s="105"/>
      <c r="D76" s="105"/>
      <c r="E76" s="105"/>
      <c r="F76" s="105"/>
      <c r="G76" s="105"/>
      <c r="H76" s="105"/>
      <c r="I76" s="105"/>
      <c r="J76" s="105"/>
    </row>
    <row r="77" spans="1:11" ht="21.75" customHeight="1" x14ac:dyDescent="0.45">
      <c r="A77" s="105" t="s">
        <v>55</v>
      </c>
      <c r="B77" s="105"/>
      <c r="C77" s="105"/>
      <c r="D77" s="105"/>
      <c r="E77" s="105"/>
      <c r="F77" s="105"/>
      <c r="G77" s="105"/>
      <c r="H77" s="105"/>
      <c r="I77" s="105"/>
      <c r="J77" s="105"/>
    </row>
    <row r="78" spans="1:11" s="73" customFormat="1" ht="21.75" customHeight="1" x14ac:dyDescent="0.45">
      <c r="A78" s="105" t="s">
        <v>165</v>
      </c>
      <c r="B78" s="105"/>
      <c r="C78" s="105"/>
      <c r="D78" s="105"/>
      <c r="E78" s="105"/>
      <c r="F78" s="105"/>
      <c r="G78" s="105"/>
      <c r="H78" s="105"/>
      <c r="I78" s="105"/>
      <c r="J78" s="105"/>
      <c r="K78" s="72"/>
    </row>
    <row r="79" spans="1:11" ht="21.75" customHeight="1" x14ac:dyDescent="0.45">
      <c r="A79" s="105" t="s">
        <v>85</v>
      </c>
      <c r="B79" s="105"/>
      <c r="C79" s="105"/>
      <c r="D79" s="105"/>
      <c r="E79" s="105"/>
      <c r="F79" s="105"/>
      <c r="G79" s="105"/>
      <c r="H79" s="105"/>
      <c r="I79" s="105"/>
      <c r="J79" s="105"/>
    </row>
    <row r="80" spans="1:11" ht="21.75" customHeight="1" x14ac:dyDescent="0.45">
      <c r="A80" s="44"/>
      <c r="B80" s="44"/>
      <c r="C80" s="44"/>
      <c r="D80" s="44"/>
      <c r="E80" s="44"/>
      <c r="F80" s="44"/>
      <c r="G80" s="44"/>
      <c r="H80" s="44"/>
      <c r="I80" s="44"/>
      <c r="J80" s="44"/>
    </row>
    <row r="81" spans="1:10" ht="21.75" customHeight="1" x14ac:dyDescent="0.5">
      <c r="A81" s="74"/>
      <c r="B81" s="74"/>
      <c r="C81" s="74"/>
      <c r="D81" s="74"/>
      <c r="E81" s="75"/>
      <c r="H81" s="75"/>
      <c r="I81" s="75"/>
      <c r="J81" s="47" t="s">
        <v>35</v>
      </c>
    </row>
    <row r="82" spans="1:10" s="42" customFormat="1" ht="21.75" customHeight="1" x14ac:dyDescent="0.45">
      <c r="E82" s="49"/>
      <c r="H82" s="49" t="s">
        <v>100</v>
      </c>
      <c r="I82" s="43"/>
      <c r="J82" s="49" t="s">
        <v>95</v>
      </c>
    </row>
    <row r="83" spans="1:10" s="42" customFormat="1" ht="21.75" customHeight="1" x14ac:dyDescent="0.45">
      <c r="A83" s="62" t="s">
        <v>167</v>
      </c>
      <c r="H83" s="54">
        <v>16919037.789999999</v>
      </c>
      <c r="I83" s="62"/>
      <c r="J83" s="54">
        <v>88656288.719999999</v>
      </c>
    </row>
    <row r="84" spans="1:10" s="42" customFormat="1" ht="21.75" customHeight="1" x14ac:dyDescent="0.45">
      <c r="A84" s="62" t="s">
        <v>168</v>
      </c>
      <c r="H84" s="76">
        <v>-26239670.219999999</v>
      </c>
      <c r="I84" s="62"/>
      <c r="J84" s="76">
        <v>-58427380.810000002</v>
      </c>
    </row>
    <row r="85" spans="1:10" s="42" customFormat="1" ht="21.75" customHeight="1" x14ac:dyDescent="0.45">
      <c r="A85" s="48" t="s">
        <v>151</v>
      </c>
      <c r="H85" s="52">
        <f>SUM(H83:H84)</f>
        <v>-9320632.4299999997</v>
      </c>
      <c r="I85" s="62"/>
      <c r="J85" s="52">
        <f>SUM(J83:J84)</f>
        <v>30228907.909999996</v>
      </c>
    </row>
    <row r="86" spans="1:10" s="42" customFormat="1" ht="21.75" customHeight="1" x14ac:dyDescent="0.45">
      <c r="A86" s="62" t="s">
        <v>46</v>
      </c>
      <c r="H86" s="77">
        <v>1028391.36</v>
      </c>
      <c r="I86" s="77"/>
      <c r="J86" s="77">
        <v>1853436.24</v>
      </c>
    </row>
    <row r="87" spans="1:10" s="42" customFormat="1" ht="21.75" customHeight="1" x14ac:dyDescent="0.45">
      <c r="A87" s="62" t="s">
        <v>169</v>
      </c>
      <c r="H87" s="52"/>
      <c r="I87" s="62"/>
      <c r="J87" s="52"/>
    </row>
    <row r="88" spans="1:10" s="42" customFormat="1" ht="21.75" customHeight="1" x14ac:dyDescent="0.45">
      <c r="A88" s="62" t="s">
        <v>132</v>
      </c>
      <c r="E88" s="55"/>
      <c r="H88" s="52">
        <v>-2855006.88</v>
      </c>
      <c r="I88" s="62"/>
      <c r="J88" s="52">
        <v>-5252041.41</v>
      </c>
    </row>
    <row r="89" spans="1:10" s="42" customFormat="1" ht="21.75" customHeight="1" x14ac:dyDescent="0.45">
      <c r="A89" s="62" t="s">
        <v>127</v>
      </c>
      <c r="H89" s="52">
        <v>-2540514.37</v>
      </c>
      <c r="I89" s="62"/>
      <c r="J89" s="52">
        <v>-4690213.9400000004</v>
      </c>
    </row>
    <row r="90" spans="1:10" s="42" customFormat="1" ht="21.75" customHeight="1" x14ac:dyDescent="0.45">
      <c r="A90" s="62" t="s">
        <v>47</v>
      </c>
      <c r="E90" s="55"/>
      <c r="H90" s="52">
        <v>-7470261.8300000001</v>
      </c>
      <c r="I90" s="62"/>
      <c r="J90" s="52">
        <v>-9947785.5099999998</v>
      </c>
    </row>
    <row r="91" spans="1:10" s="42" customFormat="1" ht="21.75" customHeight="1" x14ac:dyDescent="0.45">
      <c r="A91" s="48" t="s">
        <v>117</v>
      </c>
      <c r="E91" s="55"/>
      <c r="H91" s="78">
        <f>SUM(H85:H90)</f>
        <v>-21158024.149999999</v>
      </c>
      <c r="I91" s="79"/>
      <c r="J91" s="70">
        <f>SUM(J85:J90)</f>
        <v>12192303.289999994</v>
      </c>
    </row>
    <row r="92" spans="1:10" s="42" customFormat="1" ht="21.75" customHeight="1" x14ac:dyDescent="0.45">
      <c r="A92" s="80" t="s">
        <v>129</v>
      </c>
      <c r="E92" s="55"/>
      <c r="H92" s="64">
        <v>1925.93</v>
      </c>
      <c r="I92" s="79"/>
      <c r="J92" s="59">
        <v>7472.28</v>
      </c>
    </row>
    <row r="93" spans="1:10" s="42" customFormat="1" ht="21.75" customHeight="1" x14ac:dyDescent="0.45">
      <c r="A93" s="62" t="s">
        <v>66</v>
      </c>
      <c r="E93" s="55"/>
      <c r="H93" s="76">
        <v>-3430093.28</v>
      </c>
      <c r="I93" s="62"/>
      <c r="J93" s="76">
        <v>-2944163.36</v>
      </c>
    </row>
    <row r="94" spans="1:10" s="42" customFormat="1" ht="21.75" customHeight="1" x14ac:dyDescent="0.45">
      <c r="A94" s="48" t="s">
        <v>116</v>
      </c>
      <c r="E94" s="55"/>
      <c r="H94" s="52">
        <f>SUM(H91:H93)</f>
        <v>-24586191.5</v>
      </c>
      <c r="I94" s="62"/>
      <c r="J94" s="54">
        <f>SUM(J91:J93)</f>
        <v>9255612.2099999934</v>
      </c>
    </row>
    <row r="95" spans="1:10" s="42" customFormat="1" ht="21.75" customHeight="1" x14ac:dyDescent="0.45">
      <c r="A95" s="62" t="s">
        <v>90</v>
      </c>
      <c r="E95" s="55"/>
      <c r="H95" s="76">
        <v>5075054.22</v>
      </c>
      <c r="I95" s="62"/>
      <c r="J95" s="76">
        <v>-3035608.55</v>
      </c>
    </row>
    <row r="96" spans="1:10" s="42" customFormat="1" ht="21.75" customHeight="1" x14ac:dyDescent="0.45">
      <c r="A96" s="48" t="s">
        <v>115</v>
      </c>
      <c r="E96" s="55"/>
      <c r="H96" s="78">
        <f>SUM(H94:H95)</f>
        <v>-19511137.280000001</v>
      </c>
      <c r="I96" s="79"/>
      <c r="J96" s="70">
        <f>SUM(J94:J95)</f>
        <v>6220003.6599999936</v>
      </c>
    </row>
    <row r="97" spans="1:11" s="42" customFormat="1" ht="21.75" customHeight="1" x14ac:dyDescent="0.45">
      <c r="A97" s="81" t="s">
        <v>152</v>
      </c>
      <c r="E97" s="55"/>
      <c r="H97" s="64"/>
      <c r="I97" s="79"/>
      <c r="J97" s="59"/>
    </row>
    <row r="98" spans="1:11" s="42" customFormat="1" ht="21.75" customHeight="1" x14ac:dyDescent="0.45">
      <c r="A98" s="81" t="s">
        <v>133</v>
      </c>
      <c r="E98" s="55"/>
      <c r="H98" s="64"/>
      <c r="I98" s="79"/>
      <c r="J98" s="59"/>
    </row>
    <row r="99" spans="1:11" s="42" customFormat="1" ht="21.75" customHeight="1" x14ac:dyDescent="0.45">
      <c r="A99" s="48" t="s">
        <v>134</v>
      </c>
      <c r="E99" s="55"/>
      <c r="H99" s="64"/>
      <c r="I99" s="79"/>
      <c r="J99" s="59"/>
    </row>
    <row r="100" spans="1:11" s="42" customFormat="1" ht="21.75" customHeight="1" x14ac:dyDescent="0.45">
      <c r="A100" s="82" t="s">
        <v>170</v>
      </c>
      <c r="E100" s="55"/>
      <c r="H100" s="64">
        <v>0</v>
      </c>
      <c r="I100" s="79"/>
      <c r="J100" s="59">
        <v>0</v>
      </c>
    </row>
    <row r="101" spans="1:11" s="42" customFormat="1" ht="21.75" customHeight="1" x14ac:dyDescent="0.45">
      <c r="A101" s="82" t="s">
        <v>153</v>
      </c>
      <c r="E101" s="55"/>
      <c r="H101" s="64"/>
      <c r="I101" s="79"/>
      <c r="J101" s="59"/>
    </row>
    <row r="102" spans="1:11" s="42" customFormat="1" ht="21.75" customHeight="1" x14ac:dyDescent="0.45">
      <c r="A102" s="62" t="s">
        <v>154</v>
      </c>
      <c r="E102" s="55"/>
      <c r="H102" s="76">
        <v>0</v>
      </c>
      <c r="I102" s="79"/>
      <c r="J102" s="61">
        <v>0</v>
      </c>
    </row>
    <row r="103" spans="1:11" s="42" customFormat="1" ht="21.75" customHeight="1" x14ac:dyDescent="0.45">
      <c r="A103" s="81" t="s">
        <v>130</v>
      </c>
      <c r="E103" s="55"/>
      <c r="H103" s="64">
        <v>0</v>
      </c>
      <c r="I103" s="79"/>
      <c r="J103" s="59">
        <f>SUM(J100:J102)</f>
        <v>0</v>
      </c>
    </row>
    <row r="104" spans="1:11" s="42" customFormat="1" ht="21.75" customHeight="1" thickBot="1" x14ac:dyDescent="0.5">
      <c r="A104" s="81" t="s">
        <v>114</v>
      </c>
      <c r="E104" s="55"/>
      <c r="H104" s="83">
        <f>SUM(H96:H103)</f>
        <v>-19511137.280000001</v>
      </c>
      <c r="I104" s="79"/>
      <c r="J104" s="83">
        <f>+J96+J103</f>
        <v>6220003.6599999936</v>
      </c>
    </row>
    <row r="105" spans="1:11" s="42" customFormat="1" ht="21.75" customHeight="1" thickTop="1" x14ac:dyDescent="0.45">
      <c r="A105" s="48" t="s">
        <v>83</v>
      </c>
      <c r="H105" s="43"/>
      <c r="I105" s="56"/>
      <c r="J105" s="56"/>
    </row>
    <row r="106" spans="1:11" s="42" customFormat="1" ht="21.75" customHeight="1" x14ac:dyDescent="0.45">
      <c r="A106" s="62" t="s">
        <v>155</v>
      </c>
      <c r="H106" s="54">
        <f>H104/H107</f>
        <v>-0.72517066273984809</v>
      </c>
      <c r="J106" s="54">
        <f>J104/J107</f>
        <v>0.23117894726670057</v>
      </c>
    </row>
    <row r="107" spans="1:11" s="42" customFormat="1" ht="21.75" customHeight="1" x14ac:dyDescent="0.45">
      <c r="A107" s="84" t="s">
        <v>54</v>
      </c>
      <c r="H107" s="89">
        <v>26905580</v>
      </c>
      <c r="I107" s="90"/>
      <c r="J107" s="89">
        <v>26905580</v>
      </c>
    </row>
    <row r="108" spans="1:11" s="42" customFormat="1" ht="21.75" customHeight="1" x14ac:dyDescent="0.45">
      <c r="A108" s="84"/>
      <c r="H108" s="54"/>
      <c r="I108" s="56"/>
      <c r="J108" s="54"/>
    </row>
    <row r="109" spans="1:11" ht="21.75" customHeight="1" x14ac:dyDescent="0.45">
      <c r="A109" s="52" t="s">
        <v>10</v>
      </c>
    </row>
    <row r="110" spans="1:11" ht="21.75" customHeight="1" x14ac:dyDescent="0.45">
      <c r="A110" s="52"/>
    </row>
    <row r="111" spans="1:11" ht="21.75" customHeight="1" x14ac:dyDescent="0.45">
      <c r="A111" s="52"/>
    </row>
    <row r="112" spans="1:11" ht="21.75" customHeight="1" x14ac:dyDescent="0.45">
      <c r="A112" s="65"/>
      <c r="B112" s="65" t="s">
        <v>105</v>
      </c>
      <c r="D112" s="85"/>
      <c r="F112" s="86"/>
      <c r="G112" s="86"/>
      <c r="H112" s="87"/>
      <c r="I112" s="87"/>
      <c r="J112" s="88"/>
      <c r="K112" s="87"/>
    </row>
    <row r="113" spans="1:11" ht="21.75" customHeight="1" x14ac:dyDescent="0.45">
      <c r="A113" s="65"/>
      <c r="B113" s="65" t="s">
        <v>104</v>
      </c>
      <c r="D113" s="85"/>
      <c r="F113" s="86"/>
      <c r="G113" s="86"/>
      <c r="H113" s="87"/>
      <c r="I113" s="87"/>
      <c r="J113" s="88"/>
      <c r="K113" s="87"/>
    </row>
    <row r="114" spans="1:11" ht="21.75" customHeight="1" x14ac:dyDescent="0.45">
      <c r="A114" s="65"/>
      <c r="B114" s="65"/>
      <c r="D114" s="85"/>
      <c r="F114" s="86"/>
      <c r="G114" s="86"/>
      <c r="H114" s="87"/>
      <c r="I114" s="87"/>
      <c r="J114" s="88"/>
      <c r="K114" s="87"/>
    </row>
    <row r="115" spans="1:11" ht="21.75" customHeight="1" x14ac:dyDescent="0.45">
      <c r="A115" s="105" t="s">
        <v>0</v>
      </c>
      <c r="B115" s="105"/>
      <c r="C115" s="105"/>
      <c r="D115" s="105"/>
      <c r="E115" s="105"/>
      <c r="F115" s="105"/>
      <c r="G115" s="105"/>
      <c r="H115" s="105"/>
      <c r="I115" s="105"/>
      <c r="J115" s="105"/>
    </row>
    <row r="116" spans="1:11" ht="21.75" customHeight="1" x14ac:dyDescent="0.45">
      <c r="A116" s="105" t="s">
        <v>55</v>
      </c>
      <c r="B116" s="105"/>
      <c r="C116" s="105"/>
      <c r="D116" s="105"/>
      <c r="E116" s="105"/>
      <c r="F116" s="105"/>
      <c r="G116" s="105"/>
      <c r="H116" s="105"/>
      <c r="I116" s="105"/>
      <c r="J116" s="105"/>
    </row>
    <row r="117" spans="1:11" s="73" customFormat="1" ht="21.75" customHeight="1" x14ac:dyDescent="0.45">
      <c r="A117" s="105" t="s">
        <v>161</v>
      </c>
      <c r="B117" s="105"/>
      <c r="C117" s="105"/>
      <c r="D117" s="105"/>
      <c r="E117" s="105"/>
      <c r="F117" s="105"/>
      <c r="G117" s="105"/>
      <c r="H117" s="105"/>
      <c r="I117" s="105"/>
      <c r="J117" s="105"/>
      <c r="K117" s="72"/>
    </row>
    <row r="118" spans="1:11" ht="21.75" customHeight="1" x14ac:dyDescent="0.45">
      <c r="A118" s="105" t="s">
        <v>85</v>
      </c>
      <c r="B118" s="105"/>
      <c r="C118" s="105"/>
      <c r="D118" s="105"/>
      <c r="E118" s="105"/>
      <c r="F118" s="105"/>
      <c r="G118" s="105"/>
      <c r="H118" s="105"/>
      <c r="I118" s="105"/>
      <c r="J118" s="105"/>
    </row>
    <row r="119" spans="1:11" ht="21.75" customHeight="1" x14ac:dyDescent="0.45">
      <c r="A119" s="44"/>
      <c r="B119" s="44"/>
      <c r="C119" s="44"/>
      <c r="D119" s="44"/>
      <c r="E119" s="44"/>
      <c r="F119" s="44"/>
      <c r="G119" s="44"/>
      <c r="H119" s="44"/>
      <c r="I119" s="44"/>
      <c r="J119" s="44"/>
    </row>
    <row r="120" spans="1:11" ht="21.75" customHeight="1" x14ac:dyDescent="0.5">
      <c r="A120" s="74"/>
      <c r="B120" s="74"/>
      <c r="C120" s="74"/>
      <c r="D120" s="74"/>
      <c r="E120" s="75"/>
      <c r="H120" s="75"/>
      <c r="I120" s="75"/>
      <c r="J120" s="47" t="s">
        <v>35</v>
      </c>
    </row>
    <row r="121" spans="1:11" s="42" customFormat="1" ht="21.75" customHeight="1" x14ac:dyDescent="0.45">
      <c r="E121" s="49"/>
      <c r="H121" s="49" t="s">
        <v>100</v>
      </c>
      <c r="I121" s="43"/>
      <c r="J121" s="49" t="s">
        <v>95</v>
      </c>
    </row>
    <row r="122" spans="1:11" s="42" customFormat="1" ht="21.75" customHeight="1" x14ac:dyDescent="0.45">
      <c r="A122" s="62" t="s">
        <v>167</v>
      </c>
      <c r="H122" s="54">
        <v>80266164.709999993</v>
      </c>
      <c r="I122" s="62"/>
      <c r="J122" s="54">
        <v>245636852.19</v>
      </c>
    </row>
    <row r="123" spans="1:11" s="42" customFormat="1" ht="21.75" customHeight="1" x14ac:dyDescent="0.45">
      <c r="A123" s="62" t="s">
        <v>168</v>
      </c>
      <c r="H123" s="76">
        <v>-95466069.590000004</v>
      </c>
      <c r="I123" s="62"/>
      <c r="J123" s="76">
        <v>-168296187.11000001</v>
      </c>
    </row>
    <row r="124" spans="1:11" s="42" customFormat="1" ht="21.75" customHeight="1" x14ac:dyDescent="0.45">
      <c r="A124" s="48" t="s">
        <v>151</v>
      </c>
      <c r="H124" s="52">
        <f>SUM(H122:H123)</f>
        <v>-15199904.88000001</v>
      </c>
      <c r="I124" s="62"/>
      <c r="J124" s="52">
        <f>SUM(J122:J123)</f>
        <v>77340665.079999983</v>
      </c>
    </row>
    <row r="125" spans="1:11" s="42" customFormat="1" ht="21.75" customHeight="1" x14ac:dyDescent="0.45">
      <c r="A125" s="62" t="s">
        <v>46</v>
      </c>
      <c r="H125" s="77">
        <v>2832472.55</v>
      </c>
      <c r="I125" s="77"/>
      <c r="J125" s="77">
        <v>4371618.03</v>
      </c>
    </row>
    <row r="126" spans="1:11" s="42" customFormat="1" ht="21.75" customHeight="1" x14ac:dyDescent="0.45">
      <c r="A126" s="62" t="s">
        <v>169</v>
      </c>
      <c r="H126" s="52"/>
      <c r="I126" s="62"/>
      <c r="J126" s="52"/>
    </row>
    <row r="127" spans="1:11" s="42" customFormat="1" ht="21.75" customHeight="1" x14ac:dyDescent="0.45">
      <c r="A127" s="62" t="s">
        <v>132</v>
      </c>
      <c r="E127" s="55"/>
      <c r="H127" s="52">
        <v>-10761285.99</v>
      </c>
      <c r="I127" s="62"/>
      <c r="J127" s="52">
        <v>-1761078.7</v>
      </c>
    </row>
    <row r="128" spans="1:11" s="42" customFormat="1" ht="21.75" customHeight="1" x14ac:dyDescent="0.45">
      <c r="A128" s="62" t="s">
        <v>176</v>
      </c>
      <c r="H128" s="52">
        <v>46567.8</v>
      </c>
      <c r="I128" s="62"/>
      <c r="J128" s="52">
        <v>2340763.64</v>
      </c>
    </row>
    <row r="129" spans="1:10" s="42" customFormat="1" ht="21.75" customHeight="1" x14ac:dyDescent="0.45">
      <c r="A129" s="62" t="s">
        <v>127</v>
      </c>
      <c r="H129" s="52">
        <v>-9126375.2400000002</v>
      </c>
      <c r="I129" s="62"/>
      <c r="J129" s="52">
        <v>-14557075.109999999</v>
      </c>
    </row>
    <row r="130" spans="1:10" s="42" customFormat="1" ht="21.75" customHeight="1" x14ac:dyDescent="0.45">
      <c r="A130" s="62" t="s">
        <v>47</v>
      </c>
      <c r="E130" s="55"/>
      <c r="H130" s="52">
        <v>-27803229.75</v>
      </c>
      <c r="I130" s="62"/>
      <c r="J130" s="52">
        <v>-31191814.309999999</v>
      </c>
    </row>
    <row r="131" spans="1:10" s="42" customFormat="1" ht="21.75" customHeight="1" x14ac:dyDescent="0.45">
      <c r="A131" s="48" t="s">
        <v>117</v>
      </c>
      <c r="E131" s="55"/>
      <c r="H131" s="78">
        <f>SUM(H124:H130)</f>
        <v>-60011755.510000005</v>
      </c>
      <c r="I131" s="79"/>
      <c r="J131" s="70">
        <f>SUM(J124:J130)</f>
        <v>36543078.62999998</v>
      </c>
    </row>
    <row r="132" spans="1:10" s="42" customFormat="1" ht="21.75" customHeight="1" x14ac:dyDescent="0.45">
      <c r="A132" s="62" t="s">
        <v>129</v>
      </c>
      <c r="E132" s="55"/>
      <c r="H132" s="77">
        <v>35020.83</v>
      </c>
      <c r="I132" s="77"/>
      <c r="J132" s="77">
        <v>49103.040000000001</v>
      </c>
    </row>
    <row r="133" spans="1:10" s="42" customFormat="1" ht="21.75" customHeight="1" x14ac:dyDescent="0.45">
      <c r="A133" s="62" t="s">
        <v>66</v>
      </c>
      <c r="E133" s="55"/>
      <c r="H133" s="76">
        <v>-10262103.76</v>
      </c>
      <c r="I133" s="62"/>
      <c r="J133" s="76">
        <v>-9370717.1400000006</v>
      </c>
    </row>
    <row r="134" spans="1:10" s="42" customFormat="1" ht="21.75" customHeight="1" x14ac:dyDescent="0.45">
      <c r="A134" s="48" t="s">
        <v>116</v>
      </c>
      <c r="E134" s="55"/>
      <c r="H134" s="52">
        <f>SUM(H131:H133)</f>
        <v>-70238838.440000013</v>
      </c>
      <c r="I134" s="62"/>
      <c r="J134" s="54">
        <f>SUM(J131:J133)</f>
        <v>27221464.529999979</v>
      </c>
    </row>
    <row r="135" spans="1:10" s="42" customFormat="1" ht="21.75" customHeight="1" x14ac:dyDescent="0.45">
      <c r="A135" s="62" t="s">
        <v>90</v>
      </c>
      <c r="E135" s="55"/>
      <c r="H135" s="76">
        <v>13595187.039999999</v>
      </c>
      <c r="I135" s="62"/>
      <c r="J135" s="76">
        <v>-4882191.17</v>
      </c>
    </row>
    <row r="136" spans="1:10" s="42" customFormat="1" ht="21.75" customHeight="1" x14ac:dyDescent="0.45">
      <c r="A136" s="48" t="s">
        <v>115</v>
      </c>
      <c r="E136" s="55"/>
      <c r="H136" s="78">
        <f>SUM(H134:H135)</f>
        <v>-56643651.400000013</v>
      </c>
      <c r="I136" s="79"/>
      <c r="J136" s="70">
        <f>SUM(J134:J135)</f>
        <v>22339273.359999977</v>
      </c>
    </row>
    <row r="137" spans="1:10" s="42" customFormat="1" ht="21.75" customHeight="1" x14ac:dyDescent="0.45">
      <c r="A137" s="81" t="s">
        <v>152</v>
      </c>
      <c r="E137" s="55"/>
      <c r="H137" s="64"/>
      <c r="I137" s="79"/>
      <c r="J137" s="59"/>
    </row>
    <row r="138" spans="1:10" s="42" customFormat="1" ht="21.75" customHeight="1" x14ac:dyDescent="0.45">
      <c r="A138" s="81" t="s">
        <v>135</v>
      </c>
      <c r="E138" s="55"/>
      <c r="H138" s="64"/>
      <c r="I138" s="79"/>
      <c r="J138" s="59"/>
    </row>
    <row r="139" spans="1:10" s="42" customFormat="1" ht="21.75" customHeight="1" x14ac:dyDescent="0.45">
      <c r="A139" s="48" t="s">
        <v>131</v>
      </c>
      <c r="E139" s="55"/>
      <c r="H139" s="64"/>
      <c r="I139" s="79"/>
      <c r="J139" s="59"/>
    </row>
    <row r="140" spans="1:10" s="42" customFormat="1" ht="21.75" customHeight="1" x14ac:dyDescent="0.45">
      <c r="A140" s="82" t="s">
        <v>170</v>
      </c>
      <c r="E140" s="55"/>
      <c r="H140" s="64">
        <v>0</v>
      </c>
      <c r="I140" s="79"/>
      <c r="J140" s="59">
        <v>451255.85</v>
      </c>
    </row>
    <row r="141" spans="1:10" s="42" customFormat="1" ht="21.75" customHeight="1" x14ac:dyDescent="0.45">
      <c r="A141" s="82" t="s">
        <v>153</v>
      </c>
      <c r="E141" s="55"/>
      <c r="H141" s="64"/>
      <c r="I141" s="79"/>
      <c r="J141" s="59"/>
    </row>
    <row r="142" spans="1:10" s="42" customFormat="1" ht="21.75" customHeight="1" x14ac:dyDescent="0.45">
      <c r="A142" s="62" t="s">
        <v>154</v>
      </c>
      <c r="E142" s="55"/>
      <c r="H142" s="76">
        <v>0</v>
      </c>
      <c r="I142" s="79"/>
      <c r="J142" s="61">
        <v>-90251.17</v>
      </c>
    </row>
    <row r="143" spans="1:10" s="42" customFormat="1" ht="21.75" customHeight="1" x14ac:dyDescent="0.45">
      <c r="A143" s="81" t="s">
        <v>130</v>
      </c>
      <c r="E143" s="55"/>
      <c r="H143" s="59">
        <f>SUM(H140:H142)</f>
        <v>0</v>
      </c>
      <c r="I143" s="79"/>
      <c r="J143" s="59">
        <f>SUM(J140:J142)</f>
        <v>361004.68</v>
      </c>
    </row>
    <row r="144" spans="1:10" s="42" customFormat="1" ht="21.75" customHeight="1" thickBot="1" x14ac:dyDescent="0.5">
      <c r="A144" s="81" t="s">
        <v>114</v>
      </c>
      <c r="E144" s="55"/>
      <c r="H144" s="83">
        <f>+H136+H143</f>
        <v>-56643651.400000013</v>
      </c>
      <c r="I144" s="79"/>
      <c r="J144" s="83">
        <f>+J136+J143</f>
        <v>22700278.039999977</v>
      </c>
    </row>
    <row r="145" spans="1:11" s="42" customFormat="1" ht="21.75" customHeight="1" thickTop="1" x14ac:dyDescent="0.45">
      <c r="A145" s="48" t="s">
        <v>83</v>
      </c>
      <c r="H145" s="43"/>
      <c r="I145" s="56"/>
      <c r="J145" s="56"/>
    </row>
    <row r="146" spans="1:11" s="42" customFormat="1" ht="21.75" customHeight="1" x14ac:dyDescent="0.45">
      <c r="A146" s="62" t="s">
        <v>155</v>
      </c>
      <c r="H146" s="54">
        <f>H144/H147</f>
        <v>-2.105275240303313</v>
      </c>
      <c r="J146" s="54">
        <f>J144/J147</f>
        <v>0.84370149389085747</v>
      </c>
    </row>
    <row r="147" spans="1:11" s="42" customFormat="1" ht="21.75" customHeight="1" x14ac:dyDescent="0.45">
      <c r="A147" s="84" t="s">
        <v>54</v>
      </c>
      <c r="H147" s="89">
        <v>26905580</v>
      </c>
      <c r="I147" s="90"/>
      <c r="J147" s="89">
        <v>26905580</v>
      </c>
    </row>
    <row r="148" spans="1:11" s="42" customFormat="1" ht="21.75" customHeight="1" x14ac:dyDescent="0.45">
      <c r="A148" s="62"/>
    </row>
    <row r="149" spans="1:11" ht="21.75" customHeight="1" x14ac:dyDescent="0.45">
      <c r="A149" s="52" t="s">
        <v>10</v>
      </c>
    </row>
    <row r="150" spans="1:11" ht="21.75" customHeight="1" x14ac:dyDescent="0.45">
      <c r="A150" s="52"/>
    </row>
    <row r="151" spans="1:11" ht="21.75" customHeight="1" x14ac:dyDescent="0.45">
      <c r="A151" s="52"/>
    </row>
    <row r="152" spans="1:11" ht="21.75" customHeight="1" x14ac:dyDescent="0.45">
      <c r="A152" s="65"/>
      <c r="B152" s="65" t="s">
        <v>105</v>
      </c>
      <c r="D152" s="85"/>
      <c r="F152" s="86"/>
      <c r="G152" s="86"/>
      <c r="H152" s="87"/>
      <c r="I152" s="87"/>
      <c r="J152" s="88"/>
      <c r="K152" s="87"/>
    </row>
    <row r="153" spans="1:11" ht="21.75" customHeight="1" x14ac:dyDescent="0.45">
      <c r="A153" s="65"/>
      <c r="B153" s="65" t="s">
        <v>104</v>
      </c>
      <c r="D153" s="85"/>
      <c r="F153" s="86"/>
      <c r="G153" s="86"/>
      <c r="H153" s="87"/>
      <c r="I153" s="87"/>
      <c r="J153" s="88"/>
      <c r="K153" s="87"/>
    </row>
    <row r="154" spans="1:11" ht="27" customHeight="1" x14ac:dyDescent="0.45"/>
    <row r="155" spans="1:11" ht="27" customHeight="1" x14ac:dyDescent="0.45"/>
  </sheetData>
  <mergeCells count="17">
    <mergeCell ref="A41:D41"/>
    <mergeCell ref="A118:J118"/>
    <mergeCell ref="A117:J117"/>
    <mergeCell ref="A115:J115"/>
    <mergeCell ref="A116:J116"/>
    <mergeCell ref="A76:J76"/>
    <mergeCell ref="A77:J77"/>
    <mergeCell ref="A78:J78"/>
    <mergeCell ref="A79:J79"/>
    <mergeCell ref="A37:J37"/>
    <mergeCell ref="A38:J38"/>
    <mergeCell ref="A1:J1"/>
    <mergeCell ref="A2:J2"/>
    <mergeCell ref="A3:J3"/>
    <mergeCell ref="A35:J35"/>
    <mergeCell ref="A36:J36"/>
    <mergeCell ref="A6:D6"/>
  </mergeCells>
  <phoneticPr fontId="3" type="noConversion"/>
  <pageMargins left="1.0236220472440944" right="0.39370078740157483" top="0.59055118110236227" bottom="0.31496062992125984" header="0.35433070866141736" footer="0.55118110236220474"/>
  <pageSetup paperSize="9" scale="95" orientation="portrait" r:id="rId1"/>
  <headerFooter alignWithMargins="0"/>
  <rowBreaks count="2" manualBreakCount="2">
    <brk id="34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33"/>
  <sheetViews>
    <sheetView topLeftCell="A3" zoomScale="92" zoomScaleNormal="92" zoomScaleSheetLayoutView="100" workbookViewId="0">
      <selection activeCell="F16" sqref="F16"/>
    </sheetView>
  </sheetViews>
  <sheetFormatPr defaultColWidth="9.140625" defaultRowHeight="26.25" customHeight="1" x14ac:dyDescent="0.45"/>
  <cols>
    <col min="1" max="3" width="9.140625" style="14" customWidth="1"/>
    <col min="4" max="4" width="9.5703125" style="14" customWidth="1"/>
    <col min="5" max="5" width="8.5703125" style="14" customWidth="1"/>
    <col min="6" max="6" width="14" style="14" bestFit="1" customWidth="1"/>
    <col min="7" max="7" width="1.140625" style="14" customWidth="1"/>
    <col min="8" max="8" width="14" style="14" customWidth="1"/>
    <col min="9" max="9" width="1" style="14" customWidth="1"/>
    <col min="10" max="10" width="13.28515625" style="14" customWidth="1"/>
    <col min="11" max="11" width="1.140625" style="14" customWidth="1"/>
    <col min="12" max="12" width="14.5703125" style="14" customWidth="1"/>
    <col min="13" max="13" width="1.140625" style="14" customWidth="1"/>
    <col min="14" max="14" width="14.28515625" style="14" customWidth="1"/>
    <col min="15" max="15" width="2.42578125" style="14" customWidth="1"/>
    <col min="16" max="16384" width="9.140625" style="14"/>
  </cols>
  <sheetData>
    <row r="1" spans="1:25" s="8" customFormat="1" ht="27" customHeight="1" x14ac:dyDescent="0.4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s="9" customFormat="1" ht="27" customHeight="1" x14ac:dyDescent="0.45">
      <c r="A2" s="108" t="s">
        <v>34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</row>
    <row r="3" spans="1:25" s="34" customFormat="1" ht="27" customHeight="1" x14ac:dyDescent="0.45">
      <c r="A3" s="109" t="s">
        <v>161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25" s="34" customFormat="1" ht="27" customHeight="1" x14ac:dyDescent="0.45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25" s="8" customFormat="1" ht="27" customHeight="1" x14ac:dyDescent="0.4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</row>
    <row r="6" spans="1:25" s="8" customFormat="1" ht="27" customHeight="1" x14ac:dyDescent="0.45">
      <c r="A6" s="11"/>
      <c r="B6" s="11"/>
      <c r="C6" s="11"/>
      <c r="D6" s="11"/>
      <c r="E6" s="11"/>
      <c r="F6" s="12"/>
      <c r="G6" s="12"/>
      <c r="H6" s="12"/>
      <c r="I6" s="12"/>
      <c r="J6" s="12"/>
      <c r="K6" s="12"/>
      <c r="L6" s="12"/>
      <c r="M6" s="12"/>
      <c r="N6" s="13" t="s">
        <v>35</v>
      </c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25" ht="27" customHeight="1" x14ac:dyDescent="0.45">
      <c r="F7" s="15" t="s">
        <v>69</v>
      </c>
      <c r="G7" s="16"/>
      <c r="H7" s="15" t="s">
        <v>112</v>
      </c>
      <c r="I7" s="16"/>
      <c r="J7" s="110" t="s">
        <v>50</v>
      </c>
      <c r="K7" s="110"/>
      <c r="L7" s="110"/>
      <c r="M7" s="16"/>
      <c r="N7" s="15" t="s">
        <v>39</v>
      </c>
    </row>
    <row r="8" spans="1:25" ht="27" customHeight="1" x14ac:dyDescent="0.45">
      <c r="F8" s="17" t="s">
        <v>36</v>
      </c>
      <c r="G8" s="18"/>
      <c r="H8" s="17" t="s">
        <v>113</v>
      </c>
      <c r="I8" s="18"/>
      <c r="J8" s="19" t="s">
        <v>37</v>
      </c>
      <c r="K8" s="18"/>
      <c r="L8" s="19" t="s">
        <v>38</v>
      </c>
      <c r="M8" s="18"/>
      <c r="N8" s="17" t="s">
        <v>97</v>
      </c>
    </row>
    <row r="9" spans="1:25" ht="27" customHeight="1" x14ac:dyDescent="0.45">
      <c r="E9" s="20"/>
      <c r="F9" s="21"/>
      <c r="G9" s="22"/>
      <c r="H9" s="21" t="s">
        <v>36</v>
      </c>
      <c r="I9" s="22"/>
      <c r="J9" s="23" t="s">
        <v>60</v>
      </c>
      <c r="K9" s="22"/>
      <c r="L9" s="24"/>
      <c r="M9" s="22"/>
      <c r="N9" s="21" t="s">
        <v>98</v>
      </c>
    </row>
    <row r="10" spans="1:25" ht="27" customHeight="1" x14ac:dyDescent="0.45">
      <c r="A10" s="25" t="s">
        <v>96</v>
      </c>
      <c r="B10" s="25"/>
      <c r="C10" s="25"/>
      <c r="D10" s="25"/>
      <c r="F10" s="37">
        <v>269055800</v>
      </c>
      <c r="G10" s="37"/>
      <c r="H10" s="37">
        <v>204200000</v>
      </c>
      <c r="I10" s="37"/>
      <c r="J10" s="37">
        <v>26905580</v>
      </c>
      <c r="K10" s="37"/>
      <c r="L10" s="37">
        <v>-12612.070000026375</v>
      </c>
      <c r="M10" s="38"/>
      <c r="N10" s="38">
        <f>SUM(F10:L10)</f>
        <v>500148767.92999995</v>
      </c>
    </row>
    <row r="11" spans="1:25" ht="27" customHeight="1" x14ac:dyDescent="0.45">
      <c r="A11" s="28" t="s">
        <v>163</v>
      </c>
      <c r="B11" s="28"/>
      <c r="C11" s="28"/>
      <c r="D11" s="28"/>
      <c r="F11" s="38"/>
      <c r="G11" s="39"/>
      <c r="H11" s="38"/>
      <c r="I11" s="39"/>
      <c r="J11" s="38"/>
      <c r="K11" s="38"/>
      <c r="L11" s="38"/>
      <c r="M11" s="38"/>
      <c r="N11" s="38"/>
    </row>
    <row r="12" spans="1:25" ht="27" customHeight="1" x14ac:dyDescent="0.45">
      <c r="A12" s="14" t="s">
        <v>171</v>
      </c>
      <c r="B12" s="28"/>
      <c r="C12" s="28"/>
      <c r="D12" s="28"/>
      <c r="F12" s="39">
        <v>0</v>
      </c>
      <c r="G12" s="39"/>
      <c r="H12" s="39">
        <v>0</v>
      </c>
      <c r="I12" s="39"/>
      <c r="J12" s="39">
        <v>0</v>
      </c>
      <c r="K12" s="39"/>
      <c r="L12" s="39">
        <f>'งบดุล-งบกำไรขาดทุน'!J136</f>
        <v>22339273.359999977</v>
      </c>
      <c r="M12" s="39"/>
      <c r="N12" s="39">
        <f>SUM(F12:L12)</f>
        <v>22339273.359999977</v>
      </c>
    </row>
    <row r="13" spans="1:25" ht="27" customHeight="1" x14ac:dyDescent="0.45">
      <c r="A13" s="14" t="s">
        <v>172</v>
      </c>
      <c r="E13" s="29"/>
      <c r="F13" s="40">
        <v>0</v>
      </c>
      <c r="G13" s="39"/>
      <c r="H13" s="40">
        <v>0</v>
      </c>
      <c r="I13" s="39"/>
      <c r="J13" s="40">
        <v>0</v>
      </c>
      <c r="K13" s="38"/>
      <c r="L13" s="40">
        <f>'งบดุล-งบกำไรขาดทุน'!J140+'งบดุล-งบกำไรขาดทุน'!J142</f>
        <v>361004.68</v>
      </c>
      <c r="M13" s="38"/>
      <c r="N13" s="40">
        <f>SUM(F13:L13)</f>
        <v>361004.68</v>
      </c>
    </row>
    <row r="14" spans="1:25" ht="27" customHeight="1" thickBot="1" x14ac:dyDescent="0.5">
      <c r="A14" s="25" t="s">
        <v>162</v>
      </c>
      <c r="B14" s="25"/>
      <c r="C14" s="25"/>
      <c r="D14" s="25"/>
      <c r="E14" s="29"/>
      <c r="F14" s="41">
        <f>SUM(F10:F13)</f>
        <v>269055800</v>
      </c>
      <c r="G14" s="39"/>
      <c r="H14" s="41">
        <f>SUM(H10:H13)</f>
        <v>204200000</v>
      </c>
      <c r="I14" s="39"/>
      <c r="J14" s="41">
        <f>SUM(J10:J13)</f>
        <v>26905580</v>
      </c>
      <c r="K14" s="39"/>
      <c r="L14" s="41">
        <f>SUM(L10:L13)</f>
        <v>22687665.96999995</v>
      </c>
      <c r="M14" s="39"/>
      <c r="N14" s="41">
        <f>SUM(N10:N13)</f>
        <v>522849045.96999991</v>
      </c>
    </row>
    <row r="15" spans="1:25" ht="27" customHeight="1" thickTop="1" x14ac:dyDescent="0.45">
      <c r="A15" s="28"/>
      <c r="B15" s="28"/>
      <c r="C15" s="28"/>
      <c r="D15" s="28"/>
      <c r="E15" s="29"/>
      <c r="F15" s="39"/>
      <c r="G15" s="39"/>
      <c r="H15" s="39"/>
      <c r="I15" s="39"/>
      <c r="J15" s="39"/>
      <c r="K15" s="39"/>
      <c r="L15" s="39"/>
      <c r="M15" s="39"/>
      <c r="N15" s="39"/>
    </row>
    <row r="16" spans="1:25" ht="27" customHeight="1" x14ac:dyDescent="0.45">
      <c r="A16" s="25" t="s">
        <v>101</v>
      </c>
      <c r="B16" s="25"/>
      <c r="C16" s="25"/>
      <c r="D16" s="25"/>
      <c r="F16" s="37">
        <v>269055800</v>
      </c>
      <c r="G16" s="37"/>
      <c r="H16" s="37">
        <v>204200000</v>
      </c>
      <c r="I16" s="37"/>
      <c r="J16" s="37">
        <v>26905580</v>
      </c>
      <c r="K16" s="37"/>
      <c r="L16" s="37">
        <v>25666161.129999969</v>
      </c>
      <c r="M16" s="39"/>
      <c r="N16" s="39">
        <f>SUM(F16:L16)</f>
        <v>525827541.13</v>
      </c>
    </row>
    <row r="17" spans="1:15" ht="27" customHeight="1" x14ac:dyDescent="0.45">
      <c r="A17" s="28" t="s">
        <v>163</v>
      </c>
      <c r="B17" s="28"/>
      <c r="C17" s="28"/>
      <c r="D17" s="28"/>
      <c r="F17" s="38"/>
      <c r="G17" s="39"/>
      <c r="H17" s="38"/>
      <c r="I17" s="39"/>
      <c r="J17" s="38"/>
      <c r="K17" s="39"/>
      <c r="L17" s="39"/>
      <c r="M17" s="39"/>
      <c r="N17" s="39"/>
    </row>
    <row r="18" spans="1:15" ht="27" customHeight="1" x14ac:dyDescent="0.45">
      <c r="A18" s="14" t="s">
        <v>136</v>
      </c>
      <c r="B18" s="28"/>
      <c r="C18" s="28"/>
      <c r="D18" s="28"/>
      <c r="F18" s="42">
        <v>0</v>
      </c>
      <c r="G18" s="42"/>
      <c r="H18" s="42">
        <v>0</v>
      </c>
      <c r="I18" s="42"/>
      <c r="J18" s="42">
        <v>0</v>
      </c>
      <c r="K18" s="42"/>
      <c r="L18" s="42">
        <v>-12645622.6</v>
      </c>
      <c r="M18" s="42"/>
      <c r="N18" s="42">
        <f>SUM(F18:M18)</f>
        <v>-12645622.6</v>
      </c>
    </row>
    <row r="19" spans="1:15" ht="26.25" customHeight="1" x14ac:dyDescent="0.45">
      <c r="A19" s="14" t="s">
        <v>156</v>
      </c>
      <c r="F19" s="39">
        <v>0</v>
      </c>
      <c r="G19" s="39"/>
      <c r="H19" s="39">
        <v>0</v>
      </c>
      <c r="I19" s="39"/>
      <c r="J19" s="39">
        <v>0</v>
      </c>
      <c r="K19" s="39"/>
      <c r="L19" s="39">
        <f>+'งบดุล-งบกำไรขาดทุน'!H144</f>
        <v>-56643651.400000013</v>
      </c>
      <c r="M19" s="39"/>
      <c r="N19" s="39">
        <f>SUM(F19:L19)</f>
        <v>-56643651.400000013</v>
      </c>
    </row>
    <row r="20" spans="1:15" ht="26.25" customHeight="1" thickBot="1" x14ac:dyDescent="0.5">
      <c r="A20" s="25" t="s">
        <v>164</v>
      </c>
      <c r="B20" s="25"/>
      <c r="C20" s="25"/>
      <c r="D20" s="25"/>
      <c r="F20" s="41">
        <f>SUM(F16:F19)</f>
        <v>269055800</v>
      </c>
      <c r="G20" s="39"/>
      <c r="H20" s="41">
        <f>SUM(H16:H19)</f>
        <v>204200000</v>
      </c>
      <c r="I20" s="39"/>
      <c r="J20" s="41">
        <f>SUM(J16:J19)</f>
        <v>26905580</v>
      </c>
      <c r="K20" s="39"/>
      <c r="L20" s="41">
        <f>SUM(L16:L19)</f>
        <v>-43623112.870000042</v>
      </c>
      <c r="M20" s="39"/>
      <c r="N20" s="41">
        <f>SUM(N16:N19)</f>
        <v>456538267.12999994</v>
      </c>
      <c r="O20" s="35"/>
    </row>
    <row r="21" spans="1:15" ht="26.25" customHeight="1" thickTop="1" x14ac:dyDescent="0.45">
      <c r="F21" s="27"/>
      <c r="G21" s="27"/>
      <c r="H21" s="27"/>
      <c r="I21" s="27"/>
      <c r="J21" s="27"/>
      <c r="K21" s="27"/>
      <c r="L21" s="27"/>
      <c r="M21" s="27"/>
      <c r="N21" s="27"/>
    </row>
    <row r="22" spans="1:15" ht="26.25" customHeight="1" x14ac:dyDescent="0.45">
      <c r="F22" s="27"/>
      <c r="G22" s="27"/>
      <c r="H22" s="27"/>
      <c r="I22" s="27"/>
      <c r="J22" s="27"/>
      <c r="K22" s="27"/>
      <c r="L22" s="27"/>
      <c r="M22" s="27"/>
      <c r="N22" s="27"/>
    </row>
    <row r="23" spans="1:15" ht="26.25" customHeight="1" x14ac:dyDescent="0.45">
      <c r="F23" s="26"/>
      <c r="G23" s="27"/>
      <c r="H23" s="26"/>
      <c r="I23" s="27"/>
      <c r="J23" s="26"/>
      <c r="K23" s="26"/>
      <c r="L23" s="26"/>
      <c r="M23" s="26"/>
      <c r="N23" s="26"/>
    </row>
    <row r="24" spans="1:15" ht="26.25" customHeight="1" x14ac:dyDescent="0.45">
      <c r="A24" s="30" t="s">
        <v>10</v>
      </c>
      <c r="B24" s="30"/>
      <c r="C24" s="30"/>
      <c r="D24" s="30"/>
      <c r="F24" s="26"/>
      <c r="G24" s="27"/>
      <c r="H24" s="26"/>
      <c r="I24" s="27"/>
      <c r="J24" s="26"/>
      <c r="K24" s="26"/>
      <c r="L24" s="26"/>
      <c r="M24" s="26"/>
      <c r="N24" s="26"/>
    </row>
    <row r="25" spans="1:15" ht="26.25" customHeight="1" x14ac:dyDescent="0.45">
      <c r="A25" s="30"/>
      <c r="B25" s="30"/>
      <c r="C25" s="30"/>
      <c r="D25" s="30"/>
      <c r="F25" s="26"/>
      <c r="G25" s="27"/>
      <c r="H25" s="26"/>
      <c r="I25" s="27"/>
      <c r="J25" s="26"/>
      <c r="K25" s="26"/>
      <c r="L25" s="26"/>
      <c r="M25" s="26"/>
      <c r="N25" s="26"/>
    </row>
    <row r="26" spans="1:15" ht="26.25" customHeight="1" x14ac:dyDescent="0.45">
      <c r="A26" s="30"/>
      <c r="B26" s="30"/>
      <c r="C26" s="30"/>
      <c r="D26" s="30"/>
      <c r="F26" s="26"/>
      <c r="G26" s="27"/>
      <c r="H26" s="26"/>
      <c r="I26" s="27"/>
      <c r="J26" s="26"/>
      <c r="K26" s="26"/>
      <c r="L26" s="26"/>
      <c r="M26" s="26"/>
      <c r="N26" s="26"/>
    </row>
    <row r="27" spans="1:15" ht="26.25" customHeight="1" x14ac:dyDescent="0.45">
      <c r="A27" s="30"/>
      <c r="B27" s="30"/>
      <c r="C27" s="30"/>
      <c r="D27" s="30"/>
      <c r="F27" s="26"/>
      <c r="G27" s="27"/>
      <c r="H27" s="26"/>
      <c r="I27" s="27"/>
      <c r="J27" s="26"/>
      <c r="K27" s="26"/>
      <c r="L27" s="26"/>
      <c r="M27" s="26"/>
      <c r="N27" s="26"/>
    </row>
    <row r="28" spans="1:15" ht="26.25" customHeight="1" x14ac:dyDescent="0.45">
      <c r="C28" s="2" t="s">
        <v>105</v>
      </c>
      <c r="E28" s="30"/>
    </row>
    <row r="29" spans="1:15" ht="26.25" customHeight="1" x14ac:dyDescent="0.45">
      <c r="C29" s="2" t="s">
        <v>104</v>
      </c>
    </row>
    <row r="32" spans="1:15" ht="26.25" customHeight="1" x14ac:dyDescent="0.45">
      <c r="A32" s="31"/>
      <c r="B32" s="31"/>
      <c r="C32" s="31"/>
      <c r="D32" s="31"/>
      <c r="E32" s="32"/>
    </row>
    <row r="33" spans="1:12" s="1" customFormat="1" ht="25.5" customHeight="1" x14ac:dyDescent="0.45">
      <c r="A33" s="2"/>
      <c r="B33" s="2"/>
      <c r="C33" s="2"/>
      <c r="D33" s="2"/>
      <c r="F33" s="3"/>
      <c r="H33" s="4"/>
      <c r="I33" s="5"/>
      <c r="J33" s="5"/>
      <c r="K33" s="6"/>
      <c r="L33" s="5"/>
    </row>
  </sheetData>
  <mergeCells count="5">
    <mergeCell ref="A1:N1"/>
    <mergeCell ref="A2:N2"/>
    <mergeCell ref="A3:N3"/>
    <mergeCell ref="A4:N4"/>
    <mergeCell ref="J7:L7"/>
  </mergeCells>
  <printOptions horizontalCentered="1"/>
  <pageMargins left="0.59055118110236227" right="0.19685039370078741" top="0.59055118110236227" bottom="0.19685039370078741" header="0.27559055118110237" footer="0.3149606299212598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81"/>
  <sheetViews>
    <sheetView tabSelected="1" topLeftCell="A51" zoomScaleNormal="100" zoomScaleSheetLayoutView="100" workbookViewId="0">
      <selection activeCell="A64" sqref="A64"/>
    </sheetView>
  </sheetViews>
  <sheetFormatPr defaultColWidth="9.140625" defaultRowHeight="20.100000000000001" customHeight="1" x14ac:dyDescent="0.45"/>
  <cols>
    <col min="1" max="5" width="9.140625" style="43" customWidth="1"/>
    <col min="6" max="6" width="13.5703125" style="43" customWidth="1"/>
    <col min="7" max="7" width="1.7109375" style="43" customWidth="1"/>
    <col min="8" max="8" width="15.28515625" style="43" customWidth="1"/>
    <col min="9" max="9" width="1.7109375" style="43" customWidth="1"/>
    <col min="10" max="10" width="15.28515625" style="43" customWidth="1"/>
    <col min="11" max="11" width="2" style="43" customWidth="1"/>
    <col min="12" max="16384" width="9.140625" style="43"/>
  </cols>
  <sheetData>
    <row r="1" spans="1:11" ht="21" customHeight="1" x14ac:dyDescent="0.45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</row>
    <row r="2" spans="1:11" ht="21" customHeight="1" x14ac:dyDescent="0.4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1" s="73" customFormat="1" ht="21" customHeight="1" x14ac:dyDescent="0.45">
      <c r="A3" s="111" t="s">
        <v>161</v>
      </c>
      <c r="B3" s="111"/>
      <c r="C3" s="111"/>
      <c r="D3" s="111"/>
      <c r="E3" s="111"/>
      <c r="F3" s="111"/>
      <c r="G3" s="111"/>
      <c r="H3" s="111"/>
      <c r="I3" s="111"/>
      <c r="J3" s="111"/>
      <c r="K3" s="57"/>
    </row>
    <row r="4" spans="1:11" s="73" customFormat="1" ht="21" customHeight="1" x14ac:dyDescent="0.45">
      <c r="A4" s="111" t="s">
        <v>85</v>
      </c>
      <c r="B4" s="111"/>
      <c r="C4" s="111"/>
      <c r="D4" s="111"/>
      <c r="E4" s="111"/>
      <c r="F4" s="111"/>
      <c r="G4" s="111"/>
      <c r="H4" s="111"/>
      <c r="I4" s="111"/>
      <c r="J4" s="111"/>
      <c r="K4" s="57"/>
    </row>
    <row r="5" spans="1:11" s="73" customFormat="1" ht="21" customHeight="1" x14ac:dyDescent="0.45">
      <c r="A5" s="91"/>
      <c r="B5" s="91"/>
      <c r="C5" s="91"/>
      <c r="D5" s="91"/>
      <c r="E5" s="91"/>
      <c r="F5" s="91"/>
      <c r="G5" s="91"/>
      <c r="H5" s="91"/>
      <c r="I5" s="91"/>
      <c r="J5" s="91"/>
      <c r="K5" s="57"/>
    </row>
    <row r="6" spans="1:11" ht="21" customHeight="1" x14ac:dyDescent="0.45">
      <c r="A6" s="67"/>
      <c r="B6" s="67"/>
      <c r="C6" s="67"/>
      <c r="D6" s="67"/>
      <c r="E6" s="67"/>
      <c r="F6" s="67"/>
      <c r="G6" s="67"/>
      <c r="H6" s="67"/>
      <c r="I6" s="67"/>
      <c r="J6" s="67" t="s">
        <v>86</v>
      </c>
    </row>
    <row r="7" spans="1:11" s="42" customFormat="1" ht="21" customHeight="1" x14ac:dyDescent="0.45">
      <c r="F7" s="49"/>
      <c r="H7" s="92" t="s">
        <v>100</v>
      </c>
      <c r="I7" s="50"/>
      <c r="J7" s="92" t="s">
        <v>95</v>
      </c>
    </row>
    <row r="8" spans="1:11" s="42" customFormat="1" ht="21" customHeight="1" x14ac:dyDescent="0.45">
      <c r="A8" s="57" t="s">
        <v>2</v>
      </c>
      <c r="B8" s="62"/>
      <c r="C8" s="62"/>
      <c r="D8" s="43"/>
      <c r="E8" s="43"/>
      <c r="G8" s="93"/>
      <c r="H8" s="94"/>
      <c r="I8" s="93"/>
      <c r="J8" s="94"/>
    </row>
    <row r="9" spans="1:11" s="42" customFormat="1" ht="21" customHeight="1" x14ac:dyDescent="0.45">
      <c r="A9" s="62" t="s">
        <v>124</v>
      </c>
      <c r="B9" s="52"/>
      <c r="C9" s="52"/>
      <c r="D9" s="79"/>
      <c r="E9" s="79"/>
      <c r="H9" s="62">
        <f>+'งบดุล-งบกำไรขาดทุน'!H136</f>
        <v>-56643651.400000013</v>
      </c>
      <c r="I9" s="62"/>
      <c r="J9" s="62">
        <f>+'งบดุล-งบกำไรขาดทุน'!J136</f>
        <v>22339273.359999977</v>
      </c>
    </row>
    <row r="10" spans="1:11" s="42" customFormat="1" ht="21" customHeight="1" x14ac:dyDescent="0.45">
      <c r="A10" s="48" t="s">
        <v>3</v>
      </c>
      <c r="B10" s="52"/>
      <c r="C10" s="52"/>
      <c r="D10" s="79"/>
      <c r="E10" s="79"/>
      <c r="H10" s="79"/>
      <c r="I10" s="62"/>
      <c r="J10" s="79"/>
    </row>
    <row r="11" spans="1:11" s="42" customFormat="1" ht="21" customHeight="1" x14ac:dyDescent="0.45">
      <c r="A11" s="48" t="s">
        <v>49</v>
      </c>
      <c r="B11" s="52"/>
      <c r="C11" s="52"/>
      <c r="D11" s="79"/>
      <c r="E11" s="79"/>
      <c r="H11" s="79"/>
      <c r="I11" s="62"/>
      <c r="J11" s="79"/>
    </row>
    <row r="12" spans="1:11" s="42" customFormat="1" ht="21" customHeight="1" x14ac:dyDescent="0.45">
      <c r="A12" s="62" t="s">
        <v>125</v>
      </c>
      <c r="B12" s="52"/>
      <c r="C12" s="52"/>
      <c r="D12" s="79"/>
      <c r="E12" s="79"/>
      <c r="H12" s="79">
        <v>-13595187.039999999</v>
      </c>
      <c r="I12" s="62"/>
      <c r="J12" s="79">
        <v>4882191.17</v>
      </c>
    </row>
    <row r="13" spans="1:11" s="42" customFormat="1" ht="21" customHeight="1" x14ac:dyDescent="0.45">
      <c r="A13" s="62" t="s">
        <v>91</v>
      </c>
      <c r="B13" s="52"/>
      <c r="C13" s="52"/>
      <c r="D13" s="64"/>
      <c r="E13" s="64"/>
      <c r="H13" s="52">
        <v>27866558.66</v>
      </c>
      <c r="I13" s="62"/>
      <c r="J13" s="52">
        <v>28633458.280000001</v>
      </c>
    </row>
    <row r="14" spans="1:11" s="42" customFormat="1" ht="21" customHeight="1" x14ac:dyDescent="0.45">
      <c r="A14" s="62" t="s">
        <v>173</v>
      </c>
      <c r="B14" s="52"/>
      <c r="C14" s="52"/>
      <c r="D14" s="64"/>
      <c r="E14" s="64"/>
      <c r="H14" s="52"/>
      <c r="I14" s="62"/>
      <c r="J14" s="52"/>
    </row>
    <row r="15" spans="1:11" s="42" customFormat="1" ht="21" customHeight="1" x14ac:dyDescent="0.45">
      <c r="A15" s="95" t="s">
        <v>126</v>
      </c>
      <c r="B15" s="52"/>
      <c r="C15" s="52"/>
      <c r="D15" s="64"/>
      <c r="E15" s="64"/>
      <c r="H15" s="52">
        <v>10761285.99</v>
      </c>
      <c r="I15" s="62"/>
      <c r="J15" s="52">
        <v>1761078.7</v>
      </c>
    </row>
    <row r="16" spans="1:11" s="42" customFormat="1" ht="21" customHeight="1" x14ac:dyDescent="0.45">
      <c r="A16" s="52" t="s">
        <v>174</v>
      </c>
      <c r="C16" s="52"/>
      <c r="D16" s="64"/>
      <c r="E16" s="64"/>
      <c r="H16" s="52">
        <v>-46567.8</v>
      </c>
      <c r="I16" s="62"/>
      <c r="J16" s="52">
        <v>-2340763.64</v>
      </c>
    </row>
    <row r="17" spans="1:10" s="42" customFormat="1" ht="21" customHeight="1" x14ac:dyDescent="0.45">
      <c r="A17" s="52" t="s">
        <v>175</v>
      </c>
      <c r="C17" s="52"/>
      <c r="D17" s="64"/>
      <c r="E17" s="64"/>
      <c r="H17" s="52">
        <v>-71030.91</v>
      </c>
      <c r="I17" s="62"/>
      <c r="J17" s="52">
        <v>0</v>
      </c>
    </row>
    <row r="18" spans="1:10" s="42" customFormat="1" ht="21" customHeight="1" x14ac:dyDescent="0.45">
      <c r="A18" s="62" t="s">
        <v>59</v>
      </c>
      <c r="B18" s="52"/>
      <c r="C18" s="52"/>
      <c r="D18" s="64"/>
      <c r="E18" s="64"/>
      <c r="H18" s="77">
        <v>3032917.8</v>
      </c>
      <c r="I18" s="77"/>
      <c r="J18" s="77">
        <v>3203771.55</v>
      </c>
    </row>
    <row r="19" spans="1:10" s="42" customFormat="1" ht="21" customHeight="1" x14ac:dyDescent="0.45">
      <c r="A19" s="62" t="s">
        <v>137</v>
      </c>
      <c r="B19" s="52"/>
      <c r="C19" s="52"/>
      <c r="D19" s="64"/>
      <c r="E19" s="64"/>
      <c r="H19" s="77">
        <v>4388634.88</v>
      </c>
      <c r="I19" s="77"/>
      <c r="J19" s="77">
        <v>0</v>
      </c>
    </row>
    <row r="20" spans="1:10" s="42" customFormat="1" ht="21" customHeight="1" x14ac:dyDescent="0.45">
      <c r="A20" s="62" t="s">
        <v>61</v>
      </c>
      <c r="B20" s="62"/>
      <c r="C20" s="62"/>
      <c r="D20" s="64"/>
      <c r="E20" s="64"/>
      <c r="H20" s="77">
        <v>1227930.7800000003</v>
      </c>
      <c r="I20" s="77"/>
      <c r="J20" s="77">
        <v>2219149.6800000002</v>
      </c>
    </row>
    <row r="21" spans="1:10" s="42" customFormat="1" ht="21" customHeight="1" x14ac:dyDescent="0.45">
      <c r="A21" s="62" t="s">
        <v>74</v>
      </c>
      <c r="B21" s="62"/>
      <c r="C21" s="62"/>
      <c r="D21" s="64"/>
      <c r="E21" s="64"/>
      <c r="H21" s="64">
        <v>10262103.76</v>
      </c>
      <c r="I21" s="62"/>
      <c r="J21" s="64">
        <v>9370717.1400000006</v>
      </c>
    </row>
    <row r="22" spans="1:10" s="42" customFormat="1" ht="21" customHeight="1" x14ac:dyDescent="0.45">
      <c r="A22" s="62" t="s">
        <v>48</v>
      </c>
      <c r="B22" s="62"/>
      <c r="C22" s="62"/>
      <c r="D22" s="64"/>
      <c r="E22" s="64"/>
      <c r="H22" s="64">
        <v>-30527.3</v>
      </c>
      <c r="I22" s="62"/>
      <c r="J22" s="64">
        <v>-47233.21</v>
      </c>
    </row>
    <row r="23" spans="1:10" s="42" customFormat="1" ht="21" customHeight="1" x14ac:dyDescent="0.45">
      <c r="A23" s="62" t="s">
        <v>128</v>
      </c>
      <c r="B23" s="52"/>
      <c r="C23" s="52"/>
      <c r="D23" s="64"/>
      <c r="E23" s="64"/>
      <c r="H23" s="76">
        <v>-1385680</v>
      </c>
      <c r="I23" s="62"/>
      <c r="J23" s="76">
        <v>-2251730</v>
      </c>
    </row>
    <row r="24" spans="1:10" s="42" customFormat="1" ht="21" customHeight="1" x14ac:dyDescent="0.45">
      <c r="A24" s="57" t="s">
        <v>71</v>
      </c>
      <c r="B24" s="62"/>
      <c r="C24" s="62"/>
      <c r="D24" s="64"/>
      <c r="E24" s="64"/>
      <c r="H24" s="37"/>
      <c r="I24" s="37"/>
      <c r="J24" s="37"/>
    </row>
    <row r="25" spans="1:10" s="42" customFormat="1" ht="21" customHeight="1" x14ac:dyDescent="0.45">
      <c r="A25" s="57" t="s">
        <v>70</v>
      </c>
      <c r="B25" s="62"/>
      <c r="C25" s="62"/>
      <c r="D25" s="64"/>
      <c r="E25" s="64"/>
      <c r="H25" s="64">
        <f>SUM(H9:H23)</f>
        <v>-14233212.580000015</v>
      </c>
      <c r="I25" s="62"/>
      <c r="J25" s="64">
        <f>SUM(J9:J23)</f>
        <v>67769913.029999986</v>
      </c>
    </row>
    <row r="26" spans="1:10" s="42" customFormat="1" ht="21" customHeight="1" x14ac:dyDescent="0.45">
      <c r="A26" s="57" t="s">
        <v>157</v>
      </c>
      <c r="B26" s="62"/>
      <c r="C26" s="62"/>
      <c r="D26" s="64"/>
      <c r="E26" s="64"/>
      <c r="H26" s="52"/>
      <c r="I26" s="62"/>
      <c r="J26" s="52"/>
    </row>
    <row r="27" spans="1:10" s="42" customFormat="1" ht="21" customHeight="1" x14ac:dyDescent="0.45">
      <c r="A27" s="62" t="s">
        <v>92</v>
      </c>
      <c r="B27" s="52"/>
      <c r="C27" s="52"/>
      <c r="D27" s="64"/>
      <c r="E27" s="64"/>
      <c r="H27" s="52">
        <v>7951456.2800000003</v>
      </c>
      <c r="I27" s="62"/>
      <c r="J27" s="52">
        <v>2062495.98</v>
      </c>
    </row>
    <row r="28" spans="1:10" s="42" customFormat="1" ht="21" customHeight="1" x14ac:dyDescent="0.45">
      <c r="A28" s="62" t="s">
        <v>5</v>
      </c>
      <c r="B28" s="52"/>
      <c r="C28" s="52"/>
      <c r="D28" s="64"/>
      <c r="E28" s="64"/>
      <c r="H28" s="52">
        <v>435178.02</v>
      </c>
      <c r="I28" s="62"/>
      <c r="J28" s="52">
        <v>-277308</v>
      </c>
    </row>
    <row r="29" spans="1:10" s="42" customFormat="1" ht="21" customHeight="1" x14ac:dyDescent="0.45">
      <c r="A29" s="57" t="s">
        <v>158</v>
      </c>
      <c r="B29" s="52"/>
      <c r="C29" s="52"/>
      <c r="H29" s="64"/>
      <c r="I29" s="62"/>
      <c r="J29" s="52"/>
    </row>
    <row r="30" spans="1:10" s="42" customFormat="1" ht="21" customHeight="1" x14ac:dyDescent="0.45">
      <c r="A30" s="62" t="s">
        <v>93</v>
      </c>
      <c r="B30" s="52"/>
      <c r="C30" s="52"/>
      <c r="H30" s="64">
        <v>-10535044.65</v>
      </c>
      <c r="I30" s="79"/>
      <c r="J30" s="64">
        <v>1466361.11</v>
      </c>
    </row>
    <row r="31" spans="1:10" s="42" customFormat="1" ht="21" customHeight="1" x14ac:dyDescent="0.45">
      <c r="A31" s="62" t="s">
        <v>139</v>
      </c>
      <c r="B31" s="52"/>
      <c r="C31" s="52"/>
      <c r="D31" s="64"/>
      <c r="E31" s="64"/>
      <c r="F31" s="55"/>
      <c r="H31" s="77">
        <v>-2757743.68</v>
      </c>
      <c r="I31" s="77"/>
      <c r="J31" s="77">
        <v>0</v>
      </c>
    </row>
    <row r="32" spans="1:10" s="42" customFormat="1" ht="21" customHeight="1" x14ac:dyDescent="0.45">
      <c r="A32" s="48" t="s">
        <v>138</v>
      </c>
      <c r="B32" s="52"/>
      <c r="C32" s="52"/>
      <c r="D32" s="64"/>
      <c r="E32" s="64"/>
      <c r="H32" s="58">
        <f>SUM(H25:H31)</f>
        <v>-19139366.610000014</v>
      </c>
      <c r="I32" s="79"/>
      <c r="J32" s="58">
        <f>SUM(J25:J31)</f>
        <v>71021462.11999999</v>
      </c>
    </row>
    <row r="33" spans="1:11" s="42" customFormat="1" ht="21" customHeight="1" x14ac:dyDescent="0.45">
      <c r="A33" s="62"/>
      <c r="B33" s="52"/>
      <c r="C33" s="52"/>
      <c r="D33" s="64"/>
      <c r="E33" s="64"/>
      <c r="H33" s="64"/>
      <c r="I33" s="79"/>
      <c r="J33" s="64"/>
    </row>
    <row r="34" spans="1:11" s="42" customFormat="1" ht="21" customHeight="1" x14ac:dyDescent="0.45">
      <c r="A34" s="62"/>
      <c r="B34" s="52"/>
      <c r="C34" s="52"/>
      <c r="D34" s="64"/>
      <c r="E34" s="64"/>
      <c r="H34" s="64"/>
      <c r="I34" s="79"/>
      <c r="J34" s="64"/>
    </row>
    <row r="35" spans="1:11" ht="21" customHeight="1" x14ac:dyDescent="0.45">
      <c r="A35" s="52" t="s">
        <v>10</v>
      </c>
      <c r="B35" s="62"/>
      <c r="C35" s="62"/>
      <c r="D35" s="62"/>
      <c r="E35" s="62"/>
      <c r="F35" s="62"/>
      <c r="H35" s="62"/>
      <c r="I35" s="62"/>
    </row>
    <row r="36" spans="1:11" ht="21" customHeight="1" x14ac:dyDescent="0.45">
      <c r="A36" s="52"/>
      <c r="B36" s="62"/>
      <c r="C36" s="62"/>
      <c r="D36" s="62"/>
      <c r="E36" s="62"/>
      <c r="F36" s="62"/>
      <c r="H36" s="62"/>
      <c r="I36" s="62"/>
    </row>
    <row r="37" spans="1:11" ht="21" customHeight="1" x14ac:dyDescent="0.45">
      <c r="A37" s="52"/>
      <c r="B37" s="62"/>
      <c r="C37" s="62"/>
      <c r="D37" s="62"/>
      <c r="E37" s="62"/>
      <c r="F37" s="62"/>
      <c r="H37" s="62"/>
      <c r="I37" s="62"/>
    </row>
    <row r="38" spans="1:11" ht="21" customHeight="1" x14ac:dyDescent="0.45">
      <c r="A38" s="96" t="s">
        <v>72</v>
      </c>
      <c r="B38" s="62"/>
      <c r="C38" s="62"/>
      <c r="D38" s="62"/>
      <c r="E38" s="62"/>
      <c r="F38" s="62"/>
      <c r="H38" s="62"/>
      <c r="I38" s="62"/>
    </row>
    <row r="39" spans="1:11" ht="21" customHeight="1" x14ac:dyDescent="0.45">
      <c r="A39" s="96" t="s">
        <v>106</v>
      </c>
      <c r="B39" s="62"/>
      <c r="C39" s="62"/>
      <c r="D39" s="62"/>
      <c r="E39" s="62"/>
      <c r="F39" s="62"/>
      <c r="H39" s="62"/>
      <c r="I39" s="62"/>
    </row>
    <row r="40" spans="1:11" ht="21" customHeight="1" x14ac:dyDescent="0.45">
      <c r="A40" s="96"/>
      <c r="B40" s="62"/>
      <c r="C40" s="62"/>
      <c r="D40" s="62"/>
      <c r="E40" s="62"/>
      <c r="F40" s="62"/>
      <c r="H40" s="62"/>
      <c r="I40" s="62"/>
    </row>
    <row r="41" spans="1:11" s="42" customFormat="1" ht="23.25" customHeight="1" x14ac:dyDescent="0.45">
      <c r="A41" s="112" t="s">
        <v>7</v>
      </c>
      <c r="B41" s="112"/>
      <c r="C41" s="112"/>
      <c r="D41" s="112"/>
      <c r="E41" s="112"/>
      <c r="F41" s="112"/>
      <c r="G41" s="112"/>
      <c r="H41" s="112"/>
      <c r="I41" s="112"/>
      <c r="J41" s="112"/>
    </row>
    <row r="42" spans="1:11" ht="23.25" customHeight="1" x14ac:dyDescent="0.45">
      <c r="A42" s="111" t="s">
        <v>0</v>
      </c>
      <c r="B42" s="111"/>
      <c r="C42" s="111"/>
      <c r="D42" s="111"/>
      <c r="E42" s="111"/>
      <c r="F42" s="111"/>
      <c r="G42" s="111"/>
      <c r="H42" s="111"/>
      <c r="I42" s="111"/>
      <c r="J42" s="111"/>
    </row>
    <row r="43" spans="1:11" ht="23.25" customHeight="1" x14ac:dyDescent="0.45">
      <c r="A43" s="111" t="s">
        <v>45</v>
      </c>
      <c r="B43" s="111"/>
      <c r="C43" s="111"/>
      <c r="D43" s="111"/>
      <c r="E43" s="111"/>
      <c r="F43" s="111"/>
      <c r="G43" s="111"/>
      <c r="H43" s="111"/>
      <c r="I43" s="111"/>
      <c r="J43" s="111"/>
    </row>
    <row r="44" spans="1:11" s="73" customFormat="1" ht="23.25" customHeight="1" x14ac:dyDescent="0.45">
      <c r="A44" s="111" t="s">
        <v>161</v>
      </c>
      <c r="B44" s="111"/>
      <c r="C44" s="111"/>
      <c r="D44" s="111"/>
      <c r="E44" s="111"/>
      <c r="F44" s="111"/>
      <c r="G44" s="111"/>
      <c r="H44" s="111"/>
      <c r="I44" s="111"/>
      <c r="J44" s="111"/>
      <c r="K44" s="57"/>
    </row>
    <row r="45" spans="1:11" ht="23.25" customHeight="1" x14ac:dyDescent="0.45">
      <c r="A45" s="111" t="s">
        <v>85</v>
      </c>
      <c r="B45" s="111"/>
      <c r="C45" s="111"/>
      <c r="D45" s="111"/>
      <c r="E45" s="111"/>
      <c r="F45" s="111"/>
      <c r="G45" s="111"/>
      <c r="H45" s="111"/>
      <c r="I45" s="111"/>
      <c r="J45" s="111"/>
      <c r="K45" s="57"/>
    </row>
    <row r="46" spans="1:11" ht="23.25" customHeight="1" x14ac:dyDescent="0.45">
      <c r="A46" s="91"/>
      <c r="B46" s="91"/>
      <c r="C46" s="91"/>
      <c r="D46" s="91"/>
      <c r="E46" s="91"/>
      <c r="F46" s="91"/>
      <c r="G46" s="91"/>
      <c r="H46" s="91"/>
      <c r="I46" s="91"/>
      <c r="J46" s="91"/>
      <c r="K46" s="57"/>
    </row>
    <row r="47" spans="1:11" ht="23.25" customHeight="1" x14ac:dyDescent="0.45">
      <c r="A47" s="67"/>
      <c r="B47" s="67"/>
      <c r="C47" s="67"/>
      <c r="D47" s="67"/>
      <c r="E47" s="67"/>
      <c r="F47" s="67"/>
      <c r="G47" s="67"/>
      <c r="H47" s="67"/>
      <c r="I47" s="67"/>
      <c r="J47" s="67" t="s">
        <v>86</v>
      </c>
    </row>
    <row r="48" spans="1:11" s="42" customFormat="1" ht="23.25" customHeight="1" x14ac:dyDescent="0.45">
      <c r="H48" s="92" t="s">
        <v>100</v>
      </c>
      <c r="I48" s="50"/>
      <c r="J48" s="92" t="s">
        <v>95</v>
      </c>
    </row>
    <row r="49" spans="1:10" s="42" customFormat="1" ht="23.25" customHeight="1" x14ac:dyDescent="0.45">
      <c r="A49" s="62" t="s">
        <v>140</v>
      </c>
      <c r="H49" s="77">
        <v>-10290520.189999999</v>
      </c>
      <c r="I49" s="77"/>
      <c r="J49" s="77">
        <v>-9421359.9399999995</v>
      </c>
    </row>
    <row r="50" spans="1:10" s="42" customFormat="1" ht="23.25" customHeight="1" x14ac:dyDescent="0.45">
      <c r="A50" s="62" t="s">
        <v>141</v>
      </c>
      <c r="H50" s="77">
        <v>-185319.84</v>
      </c>
      <c r="I50" s="77"/>
      <c r="J50" s="77">
        <v>-356470.3</v>
      </c>
    </row>
    <row r="51" spans="1:10" s="42" customFormat="1" ht="23.25" customHeight="1" x14ac:dyDescent="0.45">
      <c r="A51" s="48" t="s">
        <v>6</v>
      </c>
      <c r="H51" s="97">
        <f>SUM(H32:H50)</f>
        <v>-29615206.640000012</v>
      </c>
      <c r="I51" s="48"/>
      <c r="J51" s="98">
        <f>SUM(J32:J50)</f>
        <v>61243631.879999995</v>
      </c>
    </row>
    <row r="52" spans="1:10" s="42" customFormat="1" ht="23.25" customHeight="1" x14ac:dyDescent="0.45">
      <c r="A52" s="48" t="s">
        <v>8</v>
      </c>
      <c r="B52" s="52"/>
      <c r="C52" s="52"/>
      <c r="D52" s="64"/>
      <c r="E52" s="64"/>
      <c r="F52" s="64"/>
      <c r="G52" s="93"/>
      <c r="H52" s="94"/>
      <c r="I52" s="93"/>
      <c r="J52" s="92"/>
    </row>
    <row r="53" spans="1:10" s="42" customFormat="1" ht="23.25" customHeight="1" x14ac:dyDescent="0.45">
      <c r="A53" s="62" t="s">
        <v>48</v>
      </c>
      <c r="B53" s="62"/>
      <c r="C53" s="62"/>
      <c r="D53" s="64"/>
      <c r="E53" s="64"/>
      <c r="F53" s="64"/>
      <c r="H53" s="64">
        <v>30527.3</v>
      </c>
      <c r="I53" s="62"/>
      <c r="J53" s="64">
        <v>47233.21</v>
      </c>
    </row>
    <row r="54" spans="1:10" s="42" customFormat="1" ht="23.25" customHeight="1" x14ac:dyDescent="0.45">
      <c r="A54" s="52" t="s">
        <v>142</v>
      </c>
      <c r="B54" s="62"/>
      <c r="C54" s="62"/>
      <c r="F54" s="79"/>
      <c r="H54" s="64">
        <v>-11646.86</v>
      </c>
      <c r="I54" s="62"/>
      <c r="J54" s="64">
        <v>-21948.1</v>
      </c>
    </row>
    <row r="55" spans="1:10" s="42" customFormat="1" ht="23.25" customHeight="1" x14ac:dyDescent="0.45">
      <c r="A55" s="52" t="s">
        <v>128</v>
      </c>
      <c r="B55" s="62"/>
      <c r="C55" s="62"/>
      <c r="F55" s="79"/>
      <c r="H55" s="62">
        <v>1385680</v>
      </c>
      <c r="I55" s="62"/>
      <c r="J55" s="64">
        <v>2251730</v>
      </c>
    </row>
    <row r="56" spans="1:10" s="42" customFormat="1" ht="23.25" customHeight="1" x14ac:dyDescent="0.45">
      <c r="A56" s="52" t="s">
        <v>143</v>
      </c>
      <c r="B56" s="62"/>
      <c r="C56" s="62"/>
      <c r="F56" s="79"/>
      <c r="H56" s="62">
        <v>65056.800000000003</v>
      </c>
      <c r="I56" s="62"/>
      <c r="J56" s="64">
        <v>9840263.6400000006</v>
      </c>
    </row>
    <row r="57" spans="1:10" s="42" customFormat="1" ht="23.25" customHeight="1" x14ac:dyDescent="0.45">
      <c r="A57" s="52" t="s">
        <v>144</v>
      </c>
      <c r="B57" s="62"/>
      <c r="C57" s="62"/>
      <c r="F57" s="79"/>
      <c r="H57" s="62">
        <v>-270938.51</v>
      </c>
      <c r="I57" s="62"/>
      <c r="J57" s="64">
        <v>-2563266.17</v>
      </c>
    </row>
    <row r="58" spans="1:10" s="42" customFormat="1" ht="23.25" customHeight="1" x14ac:dyDescent="0.45">
      <c r="A58" s="42" t="s">
        <v>145</v>
      </c>
      <c r="D58" s="79"/>
      <c r="E58" s="79"/>
      <c r="F58" s="79"/>
      <c r="H58" s="62">
        <v>0</v>
      </c>
      <c r="I58" s="62"/>
      <c r="J58" s="62">
        <v>-216500</v>
      </c>
    </row>
    <row r="59" spans="1:10" s="42" customFormat="1" ht="23.25" customHeight="1" x14ac:dyDescent="0.45">
      <c r="A59" s="48" t="s">
        <v>9</v>
      </c>
      <c r="B59" s="43"/>
      <c r="C59" s="43"/>
      <c r="D59" s="79"/>
      <c r="E59" s="79"/>
      <c r="F59" s="79"/>
      <c r="H59" s="99">
        <f>SUM(H53:H58)</f>
        <v>1198678.73</v>
      </c>
      <c r="I59" s="62"/>
      <c r="J59" s="99">
        <f>SUM(J53:J58)</f>
        <v>9337512.5800000001</v>
      </c>
    </row>
    <row r="60" spans="1:10" s="42" customFormat="1" ht="23.25" customHeight="1" x14ac:dyDescent="0.45">
      <c r="A60" s="48" t="s">
        <v>64</v>
      </c>
      <c r="H60" s="92"/>
      <c r="I60" s="50"/>
      <c r="J60" s="92"/>
    </row>
    <row r="61" spans="1:10" s="42" customFormat="1" ht="23.25" customHeight="1" x14ac:dyDescent="0.45">
      <c r="A61" s="95" t="s">
        <v>146</v>
      </c>
      <c r="H61" s="79">
        <v>-2982964.73</v>
      </c>
      <c r="I61" s="50"/>
      <c r="J61" s="79">
        <v>0</v>
      </c>
    </row>
    <row r="62" spans="1:10" s="42" customFormat="1" ht="23.25" customHeight="1" x14ac:dyDescent="0.45">
      <c r="A62" s="95" t="s">
        <v>147</v>
      </c>
      <c r="H62" s="79">
        <v>40000000</v>
      </c>
      <c r="I62" s="50"/>
      <c r="J62" s="79">
        <v>0</v>
      </c>
    </row>
    <row r="63" spans="1:10" s="42" customFormat="1" ht="23.25" customHeight="1" x14ac:dyDescent="0.45">
      <c r="A63" s="52" t="s">
        <v>177</v>
      </c>
      <c r="H63" s="79">
        <v>0</v>
      </c>
      <c r="I63" s="50"/>
      <c r="J63" s="79">
        <v>-70500000</v>
      </c>
    </row>
    <row r="64" spans="1:10" s="42" customFormat="1" ht="23.25" customHeight="1" x14ac:dyDescent="0.45">
      <c r="A64" s="52" t="s">
        <v>148</v>
      </c>
      <c r="H64" s="79">
        <v>-11802113.310000001</v>
      </c>
      <c r="I64" s="62"/>
      <c r="J64" s="100">
        <v>0</v>
      </c>
    </row>
    <row r="65" spans="1:10" s="42" customFormat="1" ht="23.25" customHeight="1" x14ac:dyDescent="0.45">
      <c r="A65" s="48" t="s">
        <v>65</v>
      </c>
      <c r="H65" s="99">
        <f>SUM(H61:H64)</f>
        <v>25214921.960000001</v>
      </c>
      <c r="I65" s="62"/>
      <c r="J65" s="99">
        <f>SUM(J61:J64)</f>
        <v>-70500000</v>
      </c>
    </row>
    <row r="66" spans="1:10" s="42" customFormat="1" ht="23.25" customHeight="1" x14ac:dyDescent="0.45">
      <c r="A66" s="48" t="s">
        <v>43</v>
      </c>
      <c r="B66" s="62"/>
      <c r="C66" s="62"/>
      <c r="D66" s="79"/>
      <c r="E66" s="79"/>
      <c r="F66" s="79"/>
      <c r="H66" s="101">
        <f>+H51+H59+H65</f>
        <v>-3201605.9500000104</v>
      </c>
      <c r="I66" s="62"/>
      <c r="J66" s="101">
        <f>+J51+J59+J65</f>
        <v>81144.459999993443</v>
      </c>
    </row>
    <row r="67" spans="1:10" s="42" customFormat="1" ht="23.25" customHeight="1" x14ac:dyDescent="0.45">
      <c r="A67" s="52" t="s">
        <v>87</v>
      </c>
      <c r="B67" s="62"/>
      <c r="C67" s="62"/>
      <c r="D67" s="79"/>
      <c r="E67" s="79"/>
      <c r="F67" s="79"/>
      <c r="H67" s="62">
        <v>19544710.699999999</v>
      </c>
      <c r="I67" s="62"/>
      <c r="J67" s="62">
        <v>20043655.870000001</v>
      </c>
    </row>
    <row r="68" spans="1:10" s="42" customFormat="1" ht="23.25" customHeight="1" thickBot="1" x14ac:dyDescent="0.5">
      <c r="A68" s="57" t="s">
        <v>88</v>
      </c>
      <c r="B68" s="102"/>
      <c r="C68" s="102"/>
      <c r="D68" s="43"/>
      <c r="E68" s="43"/>
      <c r="F68" s="103"/>
      <c r="H68" s="104">
        <f>SUM(H66:H67)</f>
        <v>16343104.749999989</v>
      </c>
      <c r="I68" s="62"/>
      <c r="J68" s="104">
        <f>SUM(J66:J67)</f>
        <v>20124800.329999994</v>
      </c>
    </row>
    <row r="69" spans="1:10" s="42" customFormat="1" ht="23.25" customHeight="1" thickTop="1" x14ac:dyDescent="0.45">
      <c r="A69" s="62"/>
      <c r="B69" s="102"/>
      <c r="C69" s="102"/>
      <c r="D69" s="43"/>
      <c r="E69" s="43"/>
      <c r="F69" s="103"/>
      <c r="H69" s="79"/>
      <c r="I69" s="62"/>
      <c r="J69" s="79"/>
    </row>
    <row r="70" spans="1:10" s="42" customFormat="1" ht="23.25" customHeight="1" x14ac:dyDescent="0.45">
      <c r="A70" s="52" t="s">
        <v>10</v>
      </c>
      <c r="B70" s="102"/>
      <c r="C70" s="102"/>
      <c r="D70" s="43"/>
      <c r="E70" s="43"/>
      <c r="F70" s="103"/>
      <c r="H70" s="79"/>
      <c r="I70" s="62"/>
      <c r="J70" s="79"/>
    </row>
    <row r="71" spans="1:10" s="42" customFormat="1" ht="23.25" customHeight="1" x14ac:dyDescent="0.45">
      <c r="B71" s="62"/>
      <c r="C71" s="62"/>
      <c r="D71" s="79"/>
      <c r="E71" s="79"/>
      <c r="F71" s="79"/>
      <c r="G71" s="79"/>
      <c r="H71" s="62"/>
      <c r="J71" s="62"/>
    </row>
    <row r="72" spans="1:10" s="42" customFormat="1" ht="23.25" customHeight="1" x14ac:dyDescent="0.45">
      <c r="A72" s="52"/>
      <c r="B72" s="62"/>
      <c r="C72" s="62"/>
      <c r="D72" s="79"/>
      <c r="E72" s="79"/>
      <c r="F72" s="79"/>
      <c r="G72" s="79"/>
      <c r="H72" s="62"/>
      <c r="J72" s="62"/>
    </row>
    <row r="73" spans="1:10" s="42" customFormat="1" ht="23.25" customHeight="1" x14ac:dyDescent="0.45">
      <c r="A73" s="96" t="s">
        <v>72</v>
      </c>
      <c r="B73" s="43"/>
      <c r="C73" s="43"/>
    </row>
    <row r="74" spans="1:10" s="42" customFormat="1" ht="23.25" customHeight="1" x14ac:dyDescent="0.45">
      <c r="A74" s="96" t="s">
        <v>106</v>
      </c>
      <c r="B74" s="43"/>
      <c r="C74" s="43"/>
    </row>
    <row r="75" spans="1:10" ht="23.25" customHeight="1" x14ac:dyDescent="0.45"/>
    <row r="76" spans="1:10" ht="24" customHeight="1" x14ac:dyDescent="0.45"/>
    <row r="77" spans="1:10" ht="24" customHeight="1" x14ac:dyDescent="0.45"/>
    <row r="78" spans="1:10" ht="24" customHeight="1" x14ac:dyDescent="0.45"/>
    <row r="79" spans="1:10" ht="24" customHeight="1" x14ac:dyDescent="0.45"/>
    <row r="80" spans="1:10" ht="24" customHeight="1" x14ac:dyDescent="0.45"/>
    <row r="81" ht="24" customHeight="1" x14ac:dyDescent="0.45"/>
  </sheetData>
  <mergeCells count="9">
    <mergeCell ref="A43:J43"/>
    <mergeCell ref="A44:J44"/>
    <mergeCell ref="A45:J45"/>
    <mergeCell ref="A1:J1"/>
    <mergeCell ref="A2:J2"/>
    <mergeCell ref="A3:J3"/>
    <mergeCell ref="A4:J4"/>
    <mergeCell ref="A41:J41"/>
    <mergeCell ref="A42:J42"/>
  </mergeCells>
  <pageMargins left="0.98425196850393704" right="0.39370078740157483" top="0.6692913385826772" bottom="0.55000000000000004" header="0.51181102362204722" footer="0.43307086614173229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งบดุล-งบกำไรขาดทุน</vt:lpstr>
      <vt:lpstr>งบแสดงการเปลี่ยนแปลง</vt:lpstr>
      <vt:lpstr>งบกระแสเงินสด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ta</cp:lastModifiedBy>
  <cp:lastPrinted>2020-11-11T06:37:22Z</cp:lastPrinted>
  <dcterms:created xsi:type="dcterms:W3CDTF">2003-03-04T02:40:31Z</dcterms:created>
  <dcterms:modified xsi:type="dcterms:W3CDTF">2020-11-11T06:37:26Z</dcterms:modified>
</cp:coreProperties>
</file>