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E180D33F-867F-4DE6-A4E4-1E165CB04CF3}" xr6:coauthVersionLast="45" xr6:coauthVersionMax="45" xr10:uidLastSave="{00000000-0000-0000-0000-000000000000}"/>
  <bookViews>
    <workbookView xWindow="140" yWindow="40" windowWidth="19200" windowHeight="10200" tabRatio="899" xr2:uid="{00000000-000D-0000-FFFF-FFFF00000000}"/>
  </bookViews>
  <sheets>
    <sheet name="BS-3-5" sheetId="19" r:id="rId1"/>
    <sheet name="SOCI" sheetId="17" r:id="rId2"/>
    <sheet name="CH-Consol FS " sheetId="5" r:id="rId3"/>
    <sheet name="SOCE-Sep" sheetId="18" r:id="rId4"/>
    <sheet name="CF" sheetId="6" r:id="rId5"/>
  </sheets>
  <definedNames>
    <definedName name="_Hlk120336604" localSheetId="4">CF!$B$36</definedName>
    <definedName name="_xlnm.Print_Area" localSheetId="0">'BS-3-5'!$A$1:$J$98</definedName>
    <definedName name="_xlnm.Print_Area" localSheetId="4">CF!$A$1:$I$119</definedName>
    <definedName name="_xlnm.Print_Area" localSheetId="3">'SOCE-Sep'!$A$1:$R$43</definedName>
    <definedName name="_xlnm.Print_Area" localSheetId="1">SOCI!$A$1:$J$145</definedName>
    <definedName name="Z_A3B3E038_AAE0_4F24_B01A_BCF5B017EAC3_.wvu.PrintArea" localSheetId="4" hidden="1">CF!$A$1:$I$119</definedName>
    <definedName name="Z_A3B3E038_AAE0_4F24_B01A_BCF5B017EAC3_.wvu.PrintArea" localSheetId="2" hidden="1">'CH-Consol FS '!$A$1:$AA$49</definedName>
    <definedName name="Z_A3B3E038_AAE0_4F24_B01A_BCF5B017EAC3_.wvu.PrintArea" localSheetId="3" hidden="1">'SOCE-Sep'!$A$1:$R$27</definedName>
    <definedName name="Z_A3B3E038_AAE0_4F24_B01A_BCF5B017EAC3_.wvu.PrintArea" localSheetId="1" hidden="1">SOCI!$A$1:$J$73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18" l="1"/>
  <c r="AA36" i="5"/>
  <c r="Y36" i="5"/>
  <c r="Y41" i="5"/>
  <c r="AA41" i="5" s="1"/>
  <c r="AA35" i="5"/>
  <c r="W32" i="5"/>
  <c r="AE20" i="5"/>
  <c r="AE21" i="5"/>
  <c r="AA20" i="5"/>
  <c r="AA21" i="5" s="1"/>
  <c r="AA23" i="5"/>
  <c r="AC28" i="5"/>
  <c r="AE28" i="5"/>
  <c r="O28" i="5"/>
  <c r="Q28" i="5"/>
  <c r="M28" i="5"/>
  <c r="M23" i="5"/>
  <c r="M21" i="5"/>
  <c r="R22" i="18"/>
  <c r="D142" i="17"/>
  <c r="F142" i="17"/>
  <c r="F137" i="17"/>
  <c r="D137" i="17"/>
  <c r="J130" i="17"/>
  <c r="H130" i="17"/>
  <c r="J131" i="17"/>
  <c r="F130" i="17"/>
  <c r="D130" i="17"/>
  <c r="J122" i="17"/>
  <c r="H122" i="17"/>
  <c r="F122" i="17"/>
  <c r="D122" i="17"/>
  <c r="F106" i="17"/>
  <c r="F108" i="17" s="1"/>
  <c r="J101" i="17"/>
  <c r="H101" i="17"/>
  <c r="F101" i="17"/>
  <c r="D101" i="17"/>
  <c r="J92" i="17"/>
  <c r="H92" i="17"/>
  <c r="F92" i="17"/>
  <c r="F103" i="17" s="1"/>
  <c r="D92" i="17"/>
  <c r="D103" i="17" s="1"/>
  <c r="F69" i="17"/>
  <c r="D69" i="17"/>
  <c r="F64" i="17"/>
  <c r="D64" i="17"/>
  <c r="J57" i="17"/>
  <c r="H57" i="17"/>
  <c r="D57" i="17"/>
  <c r="D58" i="17" s="1"/>
  <c r="J49" i="17"/>
  <c r="J58" i="17" s="1"/>
  <c r="H49" i="17"/>
  <c r="F49" i="17"/>
  <c r="D49" i="17"/>
  <c r="J28" i="17"/>
  <c r="H28" i="17"/>
  <c r="F28" i="17"/>
  <c r="D28" i="17"/>
  <c r="J19" i="17"/>
  <c r="J30" i="17" s="1"/>
  <c r="J33" i="17" s="1"/>
  <c r="J35" i="17" s="1"/>
  <c r="H19" i="17"/>
  <c r="H30" i="17" s="1"/>
  <c r="H33" i="17" s="1"/>
  <c r="H35" i="17" s="1"/>
  <c r="F19" i="17"/>
  <c r="F30" i="17" s="1"/>
  <c r="F33" i="17" s="1"/>
  <c r="F35" i="17" s="1"/>
  <c r="D19" i="17"/>
  <c r="D30" i="17" s="1"/>
  <c r="D33" i="17" s="1"/>
  <c r="D35" i="17" s="1"/>
  <c r="J97" i="19"/>
  <c r="H97" i="19"/>
  <c r="F97" i="19"/>
  <c r="D97" i="19"/>
  <c r="J96" i="19"/>
  <c r="H96" i="19"/>
  <c r="F96" i="19"/>
  <c r="D96" i="19"/>
  <c r="J94" i="19"/>
  <c r="H94" i="19"/>
  <c r="F94" i="19"/>
  <c r="D94" i="19"/>
  <c r="H65" i="19"/>
  <c r="J65" i="19"/>
  <c r="J64" i="19"/>
  <c r="H64" i="19"/>
  <c r="F64" i="19"/>
  <c r="D64" i="19"/>
  <c r="D65" i="19" s="1"/>
  <c r="J55" i="19"/>
  <c r="H55" i="19"/>
  <c r="F55" i="19"/>
  <c r="D55" i="19"/>
  <c r="D35" i="19"/>
  <c r="F35" i="19"/>
  <c r="H35" i="19"/>
  <c r="J35" i="19"/>
  <c r="J34" i="19"/>
  <c r="H34" i="19"/>
  <c r="F34" i="19"/>
  <c r="D34" i="19"/>
  <c r="J18" i="19"/>
  <c r="H18" i="19"/>
  <c r="F18" i="19"/>
  <c r="D18" i="19"/>
  <c r="H58" i="17" l="1"/>
  <c r="H59" i="17" s="1"/>
  <c r="F131" i="17"/>
  <c r="J103" i="17"/>
  <c r="H131" i="17"/>
  <c r="H103" i="17"/>
  <c r="H106" i="17" s="1"/>
  <c r="H108" i="17" s="1"/>
  <c r="D106" i="17"/>
  <c r="D108" i="17" s="1"/>
  <c r="C9" i="6" s="1"/>
  <c r="Y37" i="5"/>
  <c r="J59" i="17"/>
  <c r="D59" i="17"/>
  <c r="J106" i="17"/>
  <c r="J108" i="17" s="1"/>
  <c r="D43" i="18" l="1"/>
  <c r="P41" i="18"/>
  <c r="N41" i="18"/>
  <c r="L41" i="18"/>
  <c r="D41" i="18"/>
  <c r="F41" i="18"/>
  <c r="H41" i="18"/>
  <c r="P37" i="18"/>
  <c r="N37" i="18"/>
  <c r="L37" i="18"/>
  <c r="J37" i="18"/>
  <c r="H37" i="18"/>
  <c r="F37" i="18"/>
  <c r="D37" i="18"/>
  <c r="D32" i="18"/>
  <c r="D23" i="18"/>
  <c r="D18" i="18"/>
  <c r="D27" i="18" s="1"/>
  <c r="C54" i="5"/>
  <c r="C43" i="5"/>
  <c r="C37" i="5"/>
  <c r="C21" i="5"/>
  <c r="C23" i="5" s="1"/>
  <c r="C29" i="6" l="1"/>
  <c r="C42" i="6" s="1"/>
  <c r="C44" i="6" s="1"/>
  <c r="C77" i="6"/>
  <c r="G77" i="6" l="1"/>
  <c r="G102" i="6"/>
  <c r="P23" i="18" l="1"/>
  <c r="N23" i="18"/>
  <c r="L23" i="18"/>
  <c r="H23" i="18"/>
  <c r="F23" i="18"/>
  <c r="AC54" i="5"/>
  <c r="W54" i="5"/>
  <c r="U54" i="5"/>
  <c r="S54" i="5"/>
  <c r="Q54" i="5"/>
  <c r="O54" i="5"/>
  <c r="M54" i="5"/>
  <c r="K54" i="5"/>
  <c r="I54" i="5"/>
  <c r="G54" i="5"/>
  <c r="E54" i="5"/>
  <c r="I49" i="5"/>
  <c r="AC47" i="5"/>
  <c r="W47" i="5"/>
  <c r="U47" i="5"/>
  <c r="S47" i="5"/>
  <c r="Q47" i="5"/>
  <c r="O47" i="5"/>
  <c r="M47" i="5"/>
  <c r="K47" i="5"/>
  <c r="K49" i="5" s="1"/>
  <c r="I47" i="5"/>
  <c r="G47" i="5"/>
  <c r="E47" i="5"/>
  <c r="C47" i="5"/>
  <c r="C49" i="5" s="1"/>
  <c r="C56" i="5" s="1"/>
  <c r="AC43" i="5"/>
  <c r="AC49" i="5" s="1"/>
  <c r="W43" i="5"/>
  <c r="W49" i="5" s="1"/>
  <c r="U43" i="5"/>
  <c r="U49" i="5" s="1"/>
  <c r="S43" i="5"/>
  <c r="S49" i="5" s="1"/>
  <c r="Q43" i="5"/>
  <c r="O43" i="5"/>
  <c r="M43" i="5"/>
  <c r="K43" i="5"/>
  <c r="I43" i="5"/>
  <c r="G43" i="5"/>
  <c r="G49" i="5" s="1"/>
  <c r="E43" i="5"/>
  <c r="E49" i="5" s="1"/>
  <c r="AC37" i="5"/>
  <c r="W37" i="5"/>
  <c r="U37" i="5"/>
  <c r="S37" i="5"/>
  <c r="Q37" i="5"/>
  <c r="O37" i="5"/>
  <c r="M37" i="5"/>
  <c r="K37" i="5"/>
  <c r="I37" i="5"/>
  <c r="I56" i="5" s="1"/>
  <c r="E37" i="5"/>
  <c r="C28" i="5"/>
  <c r="C32" i="5" s="1"/>
  <c r="E28" i="5"/>
  <c r="G28" i="5"/>
  <c r="I28" i="5"/>
  <c r="K28" i="5"/>
  <c r="S28" i="5"/>
  <c r="U28" i="5"/>
  <c r="W28" i="5"/>
  <c r="F57" i="17"/>
  <c r="F58" i="17" s="1"/>
  <c r="F59" i="17" s="1"/>
  <c r="F65" i="19"/>
  <c r="AC56" i="5" l="1"/>
  <c r="Q49" i="5"/>
  <c r="K56" i="5"/>
  <c r="M49" i="5"/>
  <c r="M56" i="5" s="1"/>
  <c r="U56" i="5"/>
  <c r="O49" i="5"/>
  <c r="O56" i="5" s="1"/>
  <c r="S56" i="5"/>
  <c r="E56" i="5"/>
  <c r="W56" i="5"/>
  <c r="Q56" i="5"/>
  <c r="D131" i="17"/>
  <c r="S21" i="5" l="1"/>
  <c r="S23" i="5" s="1"/>
  <c r="S32" i="5" s="1"/>
  <c r="Y46" i="5" l="1"/>
  <c r="AA46" i="5" l="1"/>
  <c r="AA47" i="5" s="1"/>
  <c r="Y47" i="5"/>
  <c r="G28" i="6"/>
  <c r="G27" i="6"/>
  <c r="G11" i="6"/>
  <c r="G12" i="6"/>
  <c r="R36" i="18" l="1"/>
  <c r="R37" i="18" s="1"/>
  <c r="N32" i="18"/>
  <c r="L32" i="18"/>
  <c r="J32" i="18"/>
  <c r="H32" i="18"/>
  <c r="F32" i="18"/>
  <c r="F43" i="18" s="1"/>
  <c r="P30" i="18"/>
  <c r="R30" i="18" s="1"/>
  <c r="N18" i="18"/>
  <c r="L18" i="18"/>
  <c r="L27" i="18" s="1"/>
  <c r="J18" i="18"/>
  <c r="H18" i="18"/>
  <c r="H27" i="18" s="1"/>
  <c r="F18" i="18"/>
  <c r="F27" i="18" s="1"/>
  <c r="P17" i="18"/>
  <c r="P13" i="18"/>
  <c r="R13" i="18" s="1"/>
  <c r="AA42" i="5"/>
  <c r="AE42" i="5" s="1"/>
  <c r="Y42" i="5"/>
  <c r="Y43" i="5"/>
  <c r="Y49" i="5" s="1"/>
  <c r="G37" i="5"/>
  <c r="G56" i="5" s="1"/>
  <c r="AE36" i="5"/>
  <c r="Y35" i="5"/>
  <c r="O23" i="5"/>
  <c r="O32" i="5" s="1"/>
  <c r="R32" i="18" l="1"/>
  <c r="H43" i="18"/>
  <c r="N43" i="18"/>
  <c r="N27" i="18"/>
  <c r="P32" i="18"/>
  <c r="P43" i="18" s="1"/>
  <c r="P18" i="18"/>
  <c r="R18" i="18" s="1"/>
  <c r="AE46" i="5"/>
  <c r="AE47" i="5" s="1"/>
  <c r="AE35" i="5" l="1"/>
  <c r="AE37" i="5" s="1"/>
  <c r="AA37" i="5"/>
  <c r="AE41" i="5"/>
  <c r="AE43" i="5" s="1"/>
  <c r="AE49" i="5" s="1"/>
  <c r="AA43" i="5"/>
  <c r="AA49" i="5" s="1"/>
  <c r="L43" i="18"/>
  <c r="I102" i="6" l="1"/>
  <c r="I77" i="6"/>
  <c r="E102" i="6"/>
  <c r="E77" i="6"/>
  <c r="Y53" i="5"/>
  <c r="Y52" i="5"/>
  <c r="AA52" i="5" l="1"/>
  <c r="Y54" i="5"/>
  <c r="Y56" i="5" s="1"/>
  <c r="AA53" i="5"/>
  <c r="AE53" i="5" s="1"/>
  <c r="AE52" i="5"/>
  <c r="AE54" i="5" l="1"/>
  <c r="AE56" i="5" s="1"/>
  <c r="AA54" i="5"/>
  <c r="AA56" i="5" s="1"/>
  <c r="I9" i="6"/>
  <c r="I29" i="6" s="1"/>
  <c r="J21" i="18"/>
  <c r="E9" i="6"/>
  <c r="E29" i="6" s="1"/>
  <c r="J132" i="17"/>
  <c r="J140" i="17" s="1"/>
  <c r="J142" i="17" s="1"/>
  <c r="J135" i="17"/>
  <c r="J137" i="17" s="1"/>
  <c r="J23" i="18" l="1"/>
  <c r="R21" i="18"/>
  <c r="E42" i="6"/>
  <c r="E44" i="6" s="1"/>
  <c r="E105" i="6" s="1"/>
  <c r="E109" i="6" s="1"/>
  <c r="E111" i="6" s="1"/>
  <c r="I42" i="6"/>
  <c r="I44" i="6" s="1"/>
  <c r="F132" i="17"/>
  <c r="A48" i="6"/>
  <c r="I105" i="6" l="1"/>
  <c r="I109" i="6" s="1"/>
  <c r="I111" i="6" s="1"/>
  <c r="P27" i="18"/>
  <c r="Y16" i="5" l="1"/>
  <c r="AA16" i="5" l="1"/>
  <c r="AE16" i="5" s="1"/>
  <c r="R25" i="18" l="1"/>
  <c r="Y30" i="5" l="1"/>
  <c r="AA30" i="5" s="1"/>
  <c r="AE30" i="5" s="1"/>
  <c r="Y27" i="5" l="1"/>
  <c r="Y26" i="5"/>
  <c r="Y28" i="5" s="1"/>
  <c r="Y20" i="5"/>
  <c r="Y21" i="5" s="1"/>
  <c r="AC21" i="5"/>
  <c r="AC23" i="5" s="1"/>
  <c r="AC32" i="5" s="1"/>
  <c r="W21" i="5"/>
  <c r="W23" i="5" s="1"/>
  <c r="U21" i="5"/>
  <c r="U23" i="5" s="1"/>
  <c r="U32" i="5" s="1"/>
  <c r="Q21" i="5"/>
  <c r="Q23" i="5" s="1"/>
  <c r="Q32" i="5" s="1"/>
  <c r="M32" i="5"/>
  <c r="K21" i="5"/>
  <c r="K23" i="5" s="1"/>
  <c r="K32" i="5" s="1"/>
  <c r="I21" i="5"/>
  <c r="I23" i="5" s="1"/>
  <c r="I32" i="5" s="1"/>
  <c r="G21" i="5"/>
  <c r="G23" i="5" s="1"/>
  <c r="G32" i="5" s="1"/>
  <c r="E21" i="5"/>
  <c r="E23" i="5" s="1"/>
  <c r="E32" i="5" s="1"/>
  <c r="Y23" i="5" l="1"/>
  <c r="Y32" i="5" s="1"/>
  <c r="D132" i="17" l="1"/>
  <c r="H132" i="17"/>
  <c r="G9" i="6"/>
  <c r="G29" i="6" s="1"/>
  <c r="G42" i="6" s="1"/>
  <c r="H135" i="17"/>
  <c r="H137" i="17" s="1"/>
  <c r="AA27" i="5"/>
  <c r="AA26" i="5"/>
  <c r="AA28" i="5" l="1"/>
  <c r="AA32" i="5"/>
  <c r="H140" i="17"/>
  <c r="H142" i="17" s="1"/>
  <c r="R23" i="18"/>
  <c r="AE27" i="5"/>
  <c r="AE26" i="5"/>
  <c r="R27" i="18" l="1"/>
  <c r="AE23" i="5"/>
  <c r="AE32" i="5" s="1"/>
  <c r="J40" i="18" l="1"/>
  <c r="J41" i="18" s="1"/>
  <c r="C102" i="6"/>
  <c r="R40" i="18" l="1"/>
  <c r="J43" i="18"/>
  <c r="R41" i="18" l="1"/>
  <c r="R43" i="18" s="1"/>
  <c r="C105" i="6"/>
  <c r="C109" i="6" l="1"/>
  <c r="A81" i="6"/>
  <c r="C111" i="6" l="1"/>
  <c r="J27" i="18"/>
  <c r="G44" i="6" l="1"/>
  <c r="G105" i="6" l="1"/>
  <c r="G109" i="6" s="1"/>
  <c r="G111" i="6" s="1"/>
  <c r="H67" i="17" l="1"/>
  <c r="H69" i="17" s="1"/>
  <c r="H62" i="17"/>
  <c r="H64" i="17" s="1"/>
  <c r="J67" i="17" l="1"/>
  <c r="J69" i="17" s="1"/>
  <c r="J62" i="17"/>
  <c r="J64" i="17" s="1"/>
</calcChain>
</file>

<file path=xl/sharedStrings.xml><?xml version="1.0" encoding="utf-8"?>
<sst xmlns="http://schemas.openxmlformats.org/spreadsheetml/2006/main" count="510" uniqueCount="317">
  <si>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</si>
  <si>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</si>
  <si>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</si>
  <si>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</si>
  <si>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</si>
  <si>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</si>
  <si>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</si>
  <si>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</si>
  <si>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</si>
  <si>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</si>
  <si>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</si>
  <si>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</si>
  <si>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</si>
  <si>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</si>
  <si>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</si>
  <si>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</si>
  <si>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</si>
  <si>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</si>
  <si>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</si>
  <si>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</si>
  <si>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</si>
  <si>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</si>
  <si>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</si>
  <si>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</si>
  <si>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</si>
  <si>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</si>
  <si>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</si>
  <si>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</si>
  <si>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</si>
  <si>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</si>
  <si>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</si>
  <si>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</si>
  <si>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</si>
  <si>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</si>
  <si>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</si>
  <si>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</si>
  <si>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</si>
  <si>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</si>
  <si>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</si>
  <si>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</si>
  <si>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</si>
  <si>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(กำไร) ขาดทุนจากการจำหน่ายที่ดิน อาคารและอุปกรณ์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</si>
  <si>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</si>
  <si>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</si>
  <si>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</si>
  <si>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</si>
  <si>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</si>
  <si>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</si>
  <si>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</si>
  <si>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</si>
  <si>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</si>
  <si>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</si>
  <si>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</si>
  <si>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</si>
  <si>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</si>
  <si>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</si>
  <si>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</si>
  <si>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</si>
  <si>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</si>
  <si>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</si>
  <si>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</si>
  <si>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</si>
  <si>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</si>
  <si>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</si>
  <si>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</si>
  <si>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</si>
  <si>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</si>
  <si>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</si>
  <si>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</si>
  <si>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</si>
  <si>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</si>
  <si>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</si>
  <si>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</si>
  <si>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</si>
  <si>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</si>
  <si>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</si>
  <si>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</si>
  <si>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</si>
  <si>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</si>
  <si>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</si>
  <si>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</si>
  <si>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</si>
  <si>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</si>
  <si>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</si>
  <si>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</si>
  <si>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</si>
  <si>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</si>
  <si>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</si>
  <si>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รวมองค์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</si>
  <si>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</si>
  <si>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</si>
  <si>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</si>
  <si>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</si>
  <si>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</si>
  <si>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</si>
  <si>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กระแสเงินสดสุทธิได้มาจาก (ใช้ไปใน) กิจกรรมลงทุน</t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</si>
  <si>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</si>
  <si>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</si>
  <si>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</si>
  <si>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กระแสเงินสดสุทธิได้มาจาก (ใช้ไปใน) กิจกรรมจัดหาเงิน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</si>
  <si>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</si>
  <si>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</si>
  <si>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</si>
  <si>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</si>
  <si>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</si>
  <si>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</si>
  <si>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ยอดคงเหลือ ณ วันที่ 1 มกราคม 2562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</si>
  <si>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</si>
  <si>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</si>
  <si>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</si>
  <si>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</si>
  <si>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</si>
  <si>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</si>
  <si>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</si>
  <si>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สิทธิการเช่า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</si>
  <si>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</si>
  <si>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</si>
  <si>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</si>
  <si>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</si>
  <si>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</si>
  <si>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</si>
  <si>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</si>
  <si>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</si>
  <si>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</si>
  <si>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</si>
  <si>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</si>
  <si>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</si>
  <si>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</si>
  <si>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</si>
  <si>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</si>
  <si>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</si>
  <si>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</si>
  <si>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</si>
  <si>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</si>
  <si>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</si>
  <si>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</si>
  <si>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</si>
  <si>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</si>
  <si>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</si>
  <si>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</si>
  <si>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</si>
  <si>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</si>
  <si>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</si>
  <si>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</si>
  <si>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</si>
  <si>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</si>
  <si>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</si>
  <si>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รวมการจัดสรรส่วนทุนให้ผู้ถือหุ้น</t>
  </si>
  <si>
    <t>รวมกำไรขาดทุนเบ็ดเสร็จสำหรับงวด</t>
  </si>
  <si>
    <t>(ค่าใช้จ่าย) รายได้ภาษีเงินได้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</si>
  <si>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</si>
  <si>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</si>
  <si>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</si>
  <si>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</si>
  <si>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 xml:space="preserve">เงินสดรับจากการขายสิทธิการเช่า 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</si>
  <si>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</si>
  <si>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</si>
  <si>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</si>
  <si>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</si>
  <si>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</si>
  <si>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</si>
  <si>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</si>
  <si>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</si>
  <si>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</si>
  <si>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</si>
  <si>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</si>
  <si>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กำไรที่รับรู้ซึ่งเป็นผลมาจากการวัดมูลค่ายุติธรรม</t>
  </si>
  <si>
    <t xml:space="preserve">     ของส่วนได้เสียที่ถืออยู่ก่อน</t>
  </si>
  <si>
    <t>รวมรายการกับผู้ถือหุ้นที่บันทึกโดยตรงเข้าส่วนของผู้ถือหุ้น</t>
  </si>
  <si>
    <t>กำไร (ขาดทุน)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</si>
  <si>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</si>
  <si>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</si>
  <si>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</si>
  <si>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เงินสดรับชำระคืนจากเงินให้กู้ยืมระยะสั้นแก่บุคคลหรือ</t>
  </si>
  <si>
    <t xml:space="preserve">   กิจการที่เกี่ยวข้องกัน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</si>
  <si>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</si>
  <si>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</si>
  <si>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</si>
  <si>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</si>
  <si>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เงินสดและรายการเทียบเท่าเงินสด ณ 30 กันยายน</t>
  </si>
  <si>
    <t>(กลับรายการ) หนี้สูญและหนี้สงสัยจะสูญ</t>
  </si>
  <si>
    <t>บริษัท เซ็นทรัล รีเทล คอร์ปอเรชั่น จำกัด (มหาชน) และบริษัทย่อย</t>
  </si>
  <si>
    <t>เงินสดรับจากการขายที่ดิน อาคารและอุปกรณ์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</si>
  <si>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</si>
  <si>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</si>
  <si>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</si>
  <si>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</si>
  <si>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สินทรัพย์ทางการเงินหมุนเวียนอื่น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</si>
  <si>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</si>
  <si>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</si>
  <si>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</si>
  <si>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</si>
  <si>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</si>
  <si>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</si>
  <si>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</si>
  <si>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</si>
  <si>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</si>
  <si>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</si>
  <si>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</si>
  <si>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</si>
  <si>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</si>
  <si>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</si>
  <si>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</si>
  <si>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(หุ้นสามัญจำนวน 4,700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</si>
  <si>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</si>
  <si>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</si>
  <si>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</si>
  <si>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</si>
  <si>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</si>
  <si>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4(ข), 13</t>
  </si>
  <si>
    <t>อำนาจควบคุม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</si>
  <si>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</si>
  <si>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</si>
  <si>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</si>
  <si>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รายได้ดอกเบี้ย</t>
  </si>
  <si>
    <t>รายได้เงินปันผล</t>
  </si>
  <si>
    <t>กำไร (ขาดทุน) ก่อน (ค่าใช้จ่าย) รายได้ภาษีเงินได้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</si>
  <si>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</si>
  <si>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</si>
  <si>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ภาษีเงินได้ของรายการที่ไม่ถูกจัดประเภทใหม่</t>
  </si>
  <si>
    <t>การแบ่งปันกำไรขาดทุนเบ็ดเสร็จรวม</t>
  </si>
  <si>
    <t>ผลกำไรจากเงินลงทุนในตราสารทุนที่กำหนดให้วัดมูลค่า</t>
  </si>
  <si>
    <t xml:space="preserve">การแบ่งปันกำไร (ขาดทุน) </t>
  </si>
  <si>
    <t>จากเงินลงทุนใน</t>
  </si>
  <si>
    <t>ตราสารทุน</t>
  </si>
  <si>
    <t>ที่กำหนดให้</t>
  </si>
  <si>
    <t>ผลต่างจาก</t>
  </si>
  <si>
    <t>ผลต่างของ</t>
  </si>
  <si>
    <t xml:space="preserve">วัดมูลค่าด้วย </t>
  </si>
  <si>
    <t>การซื้อส่วนได้เสีย</t>
  </si>
  <si>
    <t>อัตราแลกเปลี่ยน</t>
  </si>
  <si>
    <t>มูลค่ายุติธรรม</t>
  </si>
  <si>
    <t>ที่ไม่มีอำนาจ</t>
  </si>
  <si>
    <t>จากการแปลงค่า</t>
  </si>
  <si>
    <t>ผ่านกำไรขาดทุน</t>
  </si>
  <si>
    <t>ควบคุม</t>
  </si>
  <si>
    <t>เบ็ดเสร็จอื่น</t>
  </si>
  <si>
    <t xml:space="preserve">     กำไรหรือขาดทุน</t>
  </si>
  <si>
    <t>ยอดคงเหลือ ณ วันที่ 31 ธันวาคม 2562</t>
  </si>
  <si>
    <t>ผลกระทบจากการเปลี่ยนแปลงนโยบายการบัญชี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</si>
  <si>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</si>
  <si>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</si>
  <si>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4(ข)</t>
  </si>
  <si>
    <t>ผลกำไรจาก</t>
  </si>
  <si>
    <t>เงินลงทุนในตราสารทุน</t>
  </si>
  <si>
    <t xml:space="preserve">กำไร (ขาดทุน) สำหรับงวด </t>
  </si>
  <si>
    <t>ปรับรายการที่กระทบกำไร (ขาดทุน) เป็นเงินสดรับ (จ่าย)</t>
  </si>
  <si>
    <t>(กลับรายการ) ผลขาดทุนจากการด้อยค่าที่รับรู้ในกำไรหรือขาดทุน</t>
  </si>
  <si>
    <t>เงินปันผลรับ</t>
  </si>
  <si>
    <t xml:space="preserve">     ที่ใช้วิธีส่วนได้เสีย (สุทธิจากภาษี)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</si>
  <si>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</si>
  <si>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</si>
  <si>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</si>
  <si>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เงินให้กู้ยืมระยะยาวแก่บุคคลหรือกิจการที่เกี่ยวข้องกัน</t>
  </si>
  <si>
    <t>เงินสดรับจากการเสนอขายหุ้นใหม่ต่อประชาชนเป็นครั้งแรก</t>
  </si>
  <si>
    <t>เงินสดและรายการเทียบเท่าเงินสดเพิ่มขึ้น (ลดลง) สุทธิ</t>
  </si>
  <si>
    <t>โอนสินทรัพย์สิทธิการใช้ไปอสังหาริมทรัพย์เพื่อการลงทุน</t>
  </si>
  <si>
    <t>2562 : 55,029 ล้านบาท)</t>
  </si>
  <si>
    <t>2562 : 772 ล้านบาท)</t>
  </si>
  <si>
    <t>หนี้สินตราสารอนุพันธ์</t>
  </si>
  <si>
    <t>2563 : 143,146 ล้านบาท และ</t>
  </si>
  <si>
    <t>2563 : 1,609 ล้านบาท และ</t>
  </si>
  <si>
    <t>2563 : 48,482 ล้านบาท และ</t>
  </si>
  <si>
    <t>2563 : 611 ล้านบาท และ</t>
  </si>
  <si>
    <t>2563 : 54,186 ล้านบาท และ</t>
  </si>
  <si>
    <t>2562 : 164,714 ล้านบาท)</t>
  </si>
  <si>
    <t>2562 : 2,315 ล้านบาท)</t>
  </si>
  <si>
    <t>2562 : 183,254 ล้านบาท)</t>
  </si>
  <si>
    <t>ขาดทุน</t>
  </si>
  <si>
    <t>จากการป้องกัน</t>
  </si>
  <si>
    <t>ความเสี่ยงใน</t>
  </si>
  <si>
    <t>กระแสเงินสด</t>
  </si>
  <si>
    <t>กำไรก่อน (ค่าใช้จ่าย) รายได้ภาษีเงินได้</t>
  </si>
  <si>
    <t>กำไรสำหรับงวด</t>
  </si>
  <si>
    <t xml:space="preserve">ผลขาดทุนจากการป้องกันความเสี่ยงในกระแสเงินสด </t>
  </si>
  <si>
    <t>ผลขาดทุนจากวัดมูลค่าใหม่ของผลประโยชน์พนักงานที่กำหนดไว้</t>
  </si>
  <si>
    <t>การแบ่งปันกำไร</t>
  </si>
  <si>
    <t xml:space="preserve">กำไรต่อหุ้นขั้นพื้นฐาน </t>
  </si>
  <si>
    <t>กำไรจากกิจกรรมดำเนินงาน</t>
  </si>
  <si>
    <t xml:space="preserve"> การเสนอขายหุ้นใหม่ต่อประชาชนทั่วไปเป็นครั้งแรก</t>
  </si>
  <si>
    <t xml:space="preserve"> เงินปันผล</t>
  </si>
  <si>
    <t xml:space="preserve">       การได้มาซึ่งส่วนได้เสียที่ไม่มีอำนาจควบคุมโดยอำนาจควบคุมไม่เปลี่ยนแปลง</t>
  </si>
  <si>
    <t>ขาดทุนจากการ</t>
  </si>
  <si>
    <t>วัดมูลค่าใหม่ของ</t>
  </si>
  <si>
    <t>ผลประโยชน์พนักงาน</t>
  </si>
  <si>
    <t>รวมองค์ประกอบ</t>
  </si>
  <si>
    <t>อื่นของส่วนของ</t>
  </si>
  <si>
    <t>ยังไม่ได้จัดสรร</t>
  </si>
  <si>
    <t>ทุนเรือนหุ้นที่</t>
  </si>
  <si>
    <t>ออกและชำระแล้ว</t>
  </si>
  <si>
    <t>พนักงานที่กำหนดไว้</t>
  </si>
  <si>
    <t>มูลค่าใหม่ของผลประโยชน์</t>
  </si>
  <si>
    <t>ขาดทุนจากการวัด</t>
  </si>
  <si>
    <t>ที่กำหนดให้วัดมูลค่า</t>
  </si>
  <si>
    <t>ด้วยมูลค่ายุติธรรมผ่าน</t>
  </si>
  <si>
    <t>ประกอบอื่นของ</t>
  </si>
  <si>
    <t>ขาดทุนจากการจำหน่ายสินทรัพย์ทางการเงินหมุนเวียนอื่น</t>
  </si>
  <si>
    <t>เงินสดจ่ายเพื่อเพิ่มทุนในการร่วมค้า</t>
  </si>
  <si>
    <t>เงินสดจ่ายจากการเปลี่ยนแปลงส่วนได้เสียในความเป็นเจ้าของใน</t>
  </si>
  <si>
    <t>บริษัทย่อยที่ไม่มีผลทำให้สูญเสียการควบคุม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</si>
  <si>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 : เงินสดที่ผู้เช่าจ่ายเพื่อลด</t>
    </r>
  </si>
  <si>
    <t xml:space="preserve">   จำนวนหนี้สินซึ่งเกิดขึ้นจากสัญญาเช่าการเงิน)</t>
  </si>
  <si>
    <t>2562 : 61,128 ล้านบาท)</t>
  </si>
  <si>
    <t>เงินปันผล</t>
  </si>
  <si>
    <t>กำไร</t>
  </si>
  <si>
    <t>การเสนอขายหุ้นใหม่ต่อประชาชนทั่วไปเป็นครั้งแรก</t>
  </si>
  <si>
    <t>การจัดสรรส่วนทุนให้ผู้ถือหุ้น</t>
  </si>
  <si>
    <t>เงินทุนที่ได้รับจากผู้ถือหุ้น</t>
  </si>
  <si>
    <t>2563 : 159,390 ล้านบาท และ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</si>
  <si>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</si>
  <si>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</t>
  </si>
  <si>
    <t xml:space="preserve">     สินทรัพย์สิทธิการใช้และสินทรัพย์ไม่มีตัวตน</t>
  </si>
  <si>
    <t>รวมเงินทุนที่ได้รับจากผู้ถือหุ้น</t>
  </si>
  <si>
    <t xml:space="preserve">     กำไร</t>
  </si>
  <si>
    <t>เงินสดจ่ายเพื่อซื้อบริษัทร่วมและการร่วมค้า</t>
  </si>
  <si>
    <t>แปลงเงินให้กู้ยืมเป็นเงินลงทุน</t>
  </si>
  <si>
    <t>8, 14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</si>
</sst>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strike/>
      <sz val="18"/>
      <color rgb="FFFF0000"/>
      <name val="Angsana New"/>
      <family val="1"/>
    </font>
    <font>
      <b/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FF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7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4" fontId="3" fillId="0" borderId="0" xfId="1" applyNumberFormat="1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7" fillId="0" borderId="5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3" fontId="3" fillId="0" borderId="0" xfId="1" applyFont="1" applyFill="1" applyAlignment="1"/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0" fontId="19" fillId="0" borderId="5" xfId="0" applyFont="1" applyFill="1" applyBorder="1" applyAlignment="1">
      <alignment horizontal="left"/>
    </xf>
    <xf numFmtId="0" fontId="22" fillId="0" borderId="5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6" xfId="1" applyNumberFormat="1" applyFont="1" applyFill="1" applyBorder="1" applyAlignment="1"/>
    <xf numFmtId="41" fontId="4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indent="2"/>
    </xf>
    <xf numFmtId="164" fontId="8" fillId="0" borderId="2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9" fillId="0" borderId="0" xfId="1" applyNumberFormat="1" applyFont="1" applyFill="1" applyAlignment="1"/>
    <xf numFmtId="164" fontId="8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164" fontId="9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Fill="1" applyAlignment="1">
      <alignment horizontal="left"/>
    </xf>
    <xf numFmtId="164" fontId="0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5" xfId="0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0" fillId="0" borderId="0" xfId="0" applyNumberFormat="1"/>
    <xf numFmtId="43" fontId="0" fillId="0" borderId="0" xfId="1" applyFont="1"/>
    <xf numFmtId="37" fontId="0" fillId="0" borderId="0" xfId="1" applyNumberFormat="1" applyFont="1"/>
    <xf numFmtId="37" fontId="4" fillId="0" borderId="2" xfId="0" applyNumberFormat="1" applyFont="1" applyBorder="1"/>
    <xf numFmtId="37" fontId="4" fillId="0" borderId="0" xfId="0" applyNumberFormat="1" applyFont="1"/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/>
    <xf numFmtId="164" fontId="0" fillId="0" borderId="0" xfId="0" applyNumberFormat="1"/>
    <xf numFmtId="164" fontId="4" fillId="0" borderId="2" xfId="0" applyNumberFormat="1" applyFont="1" applyBorder="1"/>
    <xf numFmtId="164" fontId="4" fillId="0" borderId="0" xfId="0" applyNumberFormat="1" applyFont="1"/>
    <xf numFmtId="164" fontId="4" fillId="0" borderId="1" xfId="0" applyNumberFormat="1" applyFont="1" applyBorder="1"/>
    <xf numFmtId="41" fontId="0" fillId="0" borderId="0" xfId="1" applyNumberFormat="1" applyFont="1"/>
    <xf numFmtId="41" fontId="4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1" fontId="11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64" fontId="4" fillId="0" borderId="2" xfId="1" applyNumberFormat="1" applyFont="1" applyBorder="1"/>
    <xf numFmtId="164" fontId="4" fillId="0" borderId="0" xfId="1" applyNumberFormat="1" applyFont="1"/>
    <xf numFmtId="164" fontId="0" fillId="0" borderId="4" xfId="1" applyNumberFormat="1" applyFont="1" applyBorder="1"/>
    <xf numFmtId="164" fontId="4" fillId="0" borderId="4" xfId="1" applyNumberFormat="1" applyFont="1" applyBorder="1"/>
    <xf numFmtId="41" fontId="4" fillId="0" borderId="0" xfId="1" applyNumberFormat="1" applyFont="1"/>
    <xf numFmtId="41" fontId="0" fillId="0" borderId="1" xfId="1" applyNumberFormat="1" applyFont="1" applyBorder="1"/>
    <xf numFmtId="41" fontId="0" fillId="0" borderId="0" xfId="0" applyNumberFormat="1"/>
    <xf numFmtId="0" fontId="0" fillId="0" borderId="0" xfId="0" applyAlignment="1">
      <alignment horizontal="left" indent="1"/>
    </xf>
    <xf numFmtId="41" fontId="0" fillId="0" borderId="4" xfId="1" applyNumberFormat="1" applyFont="1" applyBorder="1" applyAlignment="1">
      <alignment horizontal="center"/>
    </xf>
    <xf numFmtId="41" fontId="0" fillId="0" borderId="4" xfId="1" applyNumberFormat="1" applyFont="1" applyBorder="1"/>
    <xf numFmtId="41" fontId="4" fillId="0" borderId="0" xfId="0" applyNumberFormat="1" applyFont="1"/>
    <xf numFmtId="41" fontId="4" fillId="0" borderId="2" xfId="0" applyNumberFormat="1" applyFont="1" applyBorder="1"/>
    <xf numFmtId="41" fontId="4" fillId="0" borderId="1" xfId="0" applyNumberFormat="1" applyFont="1" applyBorder="1"/>
    <xf numFmtId="41" fontId="4" fillId="0" borderId="4" xfId="1" applyNumberFormat="1" applyFont="1" applyBorder="1"/>
    <xf numFmtId="43" fontId="4" fillId="0" borderId="1" xfId="1" applyFont="1" applyFill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20" fillId="0" borderId="0" xfId="0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43" fontId="8" fillId="0" borderId="0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41" fontId="8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43" fontId="9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43" fontId="8" fillId="0" borderId="0" xfId="1" applyFont="1" applyAlignment="1">
      <alignment horizontal="right"/>
    </xf>
    <xf numFmtId="37" fontId="8" fillId="0" borderId="0" xfId="0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37" fontId="9" fillId="0" borderId="4" xfId="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164" fontId="8" fillId="0" borderId="2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64" fontId="0" fillId="0" borderId="0" xfId="1" applyNumberFormat="1" applyFont="1" applyAlignment="1">
      <alignment horizontal="right"/>
    </xf>
    <xf numFmtId="0" fontId="9" fillId="0" borderId="0" xfId="0" applyFont="1" applyAlignment="1">
      <alignment horizontal="left" indent="2"/>
    </xf>
    <xf numFmtId="41" fontId="9" fillId="0" borderId="0" xfId="1" applyNumberFormat="1" applyFont="1" applyAlignment="1">
      <alignment horizontal="right"/>
    </xf>
    <xf numFmtId="0" fontId="8" fillId="0" borderId="0" xfId="0" applyFont="1"/>
    <xf numFmtId="41" fontId="8" fillId="0" borderId="4" xfId="1" applyNumberFormat="1" applyFont="1" applyBorder="1" applyAlignment="1">
      <alignment horizontal="right"/>
    </xf>
    <xf numFmtId="43" fontId="9" fillId="0" borderId="4" xfId="1" applyFont="1" applyBorder="1" applyAlignment="1">
      <alignment horizontal="right"/>
    </xf>
    <xf numFmtId="164" fontId="8" fillId="0" borderId="0" xfId="1" applyNumberFormat="1" applyFont="1" applyBorder="1" applyAlignment="1">
      <alignment horizontal="right"/>
    </xf>
    <xf numFmtId="41" fontId="8" fillId="0" borderId="0" xfId="1" applyNumberFormat="1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wrapText="1"/>
    </xf>
    <xf numFmtId="164" fontId="4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164" fontId="8" fillId="0" borderId="1" xfId="1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/>
    <xf numFmtId="164" fontId="0" fillId="0" borderId="0" xfId="1" applyNumberFormat="1" applyFont="1" applyFill="1" applyAlignment="1"/>
    <xf numFmtId="0" fontId="0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/>
    <xf numFmtId="0" fontId="25" fillId="0" borderId="0" xfId="0" applyFont="1" applyFill="1" applyAlignment="1"/>
    <xf numFmtId="0" fontId="25" fillId="0" borderId="0" xfId="0" applyFont="1" applyFill="1" applyBorder="1" applyAlignment="1"/>
    <xf numFmtId="0" fontId="25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/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3" fontId="25" fillId="0" borderId="0" xfId="1" applyFont="1" applyAlignment="1">
      <alignment horizontal="center"/>
    </xf>
    <xf numFmtId="0" fontId="24" fillId="0" borderId="0" xfId="0" applyFont="1" applyFill="1" applyAlignment="1">
      <alignment horizontal="center"/>
    </xf>
    <xf numFmtId="2" fontId="25" fillId="0" borderId="0" xfId="0" applyNumberFormat="1" applyFont="1" applyAlignment="1">
      <alignment horizontal="center" wrapText="1"/>
    </xf>
    <xf numFmtId="41" fontId="23" fillId="0" borderId="0" xfId="1" applyNumberFormat="1" applyFont="1" applyFill="1" applyAlignment="1"/>
    <xf numFmtId="41" fontId="24" fillId="0" borderId="0" xfId="1" applyNumberFormat="1" applyFont="1" applyFill="1" applyAlignment="1">
      <alignment horizontal="center"/>
    </xf>
    <xf numFmtId="164" fontId="23" fillId="0" borderId="0" xfId="1" applyNumberFormat="1" applyFont="1" applyAlignment="1">
      <alignment horizontal="right"/>
    </xf>
    <xf numFmtId="164" fontId="23" fillId="0" borderId="0" xfId="1" applyNumberFormat="1" applyFont="1"/>
    <xf numFmtId="164" fontId="25" fillId="0" borderId="0" xfId="1" applyNumberFormat="1" applyFont="1"/>
    <xf numFmtId="41" fontId="23" fillId="0" borderId="0" xfId="1" applyNumberFormat="1" applyFont="1" applyFill="1" applyBorder="1" applyAlignment="1">
      <alignment horizontal="right"/>
    </xf>
    <xf numFmtId="41" fontId="23" fillId="0" borderId="0" xfId="1" applyNumberFormat="1" applyFont="1" applyFill="1" applyAlignment="1">
      <alignment horizontal="left"/>
    </xf>
    <xf numFmtId="0" fontId="27" fillId="0" borderId="0" xfId="0" applyFont="1" applyFill="1" applyAlignment="1">
      <alignment horizontal="center"/>
    </xf>
    <xf numFmtId="41" fontId="25" fillId="0" borderId="0" xfId="1" applyNumberFormat="1" applyFont="1" applyFill="1" applyAlignment="1">
      <alignment horizontal="right"/>
    </xf>
    <xf numFmtId="41" fontId="25" fillId="0" borderId="0" xfId="1" applyNumberFormat="1" applyFont="1" applyFill="1" applyBorder="1" applyAlignment="1">
      <alignment horizontal="right"/>
    </xf>
    <xf numFmtId="41" fontId="25" fillId="0" borderId="0" xfId="1" applyNumberFormat="1" applyFont="1" applyFill="1" applyAlignment="1"/>
    <xf numFmtId="164" fontId="25" fillId="0" borderId="4" xfId="1" applyNumberFormat="1" applyFont="1" applyBorder="1"/>
    <xf numFmtId="164" fontId="25" fillId="0" borderId="0" xfId="1" applyNumberFormat="1" applyFont="1" applyAlignment="1">
      <alignment horizontal="right"/>
    </xf>
    <xf numFmtId="0" fontId="27" fillId="0" borderId="0" xfId="0" applyFont="1" applyFill="1" applyAlignment="1">
      <alignment horizontal="left"/>
    </xf>
    <xf numFmtId="43" fontId="23" fillId="0" borderId="4" xfId="1" applyFont="1" applyBorder="1"/>
    <xf numFmtId="43" fontId="23" fillId="0" borderId="0" xfId="1" applyFont="1" applyAlignment="1">
      <alignment horizontal="right"/>
    </xf>
    <xf numFmtId="164" fontId="23" fillId="0" borderId="2" xfId="1" applyNumberFormat="1" applyFont="1" applyBorder="1" applyAlignment="1">
      <alignment horizontal="right"/>
    </xf>
    <xf numFmtId="43" fontId="25" fillId="0" borderId="0" xfId="1" applyFont="1"/>
    <xf numFmtId="43" fontId="23" fillId="0" borderId="2" xfId="1" applyFont="1" applyBorder="1" applyAlignment="1">
      <alignment horizontal="right"/>
    </xf>
    <xf numFmtId="0" fontId="23" fillId="0" borderId="0" xfId="0" applyFont="1" applyFill="1" applyAlignment="1">
      <alignment horizontal="center"/>
    </xf>
    <xf numFmtId="164" fontId="25" fillId="0" borderId="0" xfId="1" applyNumberFormat="1" applyFont="1" applyFill="1" applyAlignment="1">
      <alignment horizontal="right"/>
    </xf>
    <xf numFmtId="43" fontId="25" fillId="0" borderId="0" xfId="1" applyFont="1" applyFill="1" applyBorder="1" applyAlignment="1"/>
    <xf numFmtId="41" fontId="27" fillId="0" borderId="0" xfId="1" applyNumberFormat="1" applyFont="1" applyFill="1" applyAlignment="1">
      <alignment horizontal="center"/>
    </xf>
    <xf numFmtId="43" fontId="23" fillId="0" borderId="2" xfId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41" fontId="23" fillId="0" borderId="2" xfId="1" applyNumberFormat="1" applyFont="1" applyFill="1" applyBorder="1" applyAlignment="1">
      <alignment horizontal="right"/>
    </xf>
    <xf numFmtId="164" fontId="23" fillId="0" borderId="2" xfId="1" applyNumberFormat="1" applyFont="1" applyFill="1" applyBorder="1" applyAlignment="1">
      <alignment horizontal="right"/>
    </xf>
    <xf numFmtId="43" fontId="23" fillId="0" borderId="4" xfId="1" applyFont="1" applyFill="1" applyBorder="1" applyAlignment="1"/>
    <xf numFmtId="43" fontId="25" fillId="0" borderId="4" xfId="1" applyFont="1" applyFill="1" applyBorder="1" applyAlignment="1"/>
    <xf numFmtId="164" fontId="25" fillId="0" borderId="4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41" fontId="23" fillId="0" borderId="1" xfId="1" applyNumberFormat="1" applyFont="1" applyBorder="1" applyAlignment="1">
      <alignment horizontal="right"/>
    </xf>
    <xf numFmtId="41" fontId="23" fillId="0" borderId="0" xfId="1" applyNumberFormat="1" applyFont="1" applyBorder="1" applyAlignment="1">
      <alignment horizontal="right"/>
    </xf>
    <xf numFmtId="0" fontId="23" fillId="0" borderId="0" xfId="0" applyFont="1" applyAlignment="1">
      <alignment horizontal="left"/>
    </xf>
    <xf numFmtId="41" fontId="24" fillId="0" borderId="0" xfId="1" applyNumberFormat="1" applyFont="1" applyAlignment="1">
      <alignment horizontal="center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1" fontId="25" fillId="0" borderId="0" xfId="1" applyNumberFormat="1" applyFont="1" applyAlignment="1">
      <alignment horizontal="right"/>
    </xf>
    <xf numFmtId="41" fontId="25" fillId="0" borderId="0" xfId="1" applyNumberFormat="1" applyFont="1"/>
    <xf numFmtId="164" fontId="4" fillId="0" borderId="0" xfId="1" applyNumberFormat="1" applyFont="1" applyFill="1" applyAlignment="1"/>
    <xf numFmtId="43" fontId="23" fillId="0" borderId="1" xfId="1" applyFont="1" applyBorder="1" applyAlignment="1">
      <alignment horizontal="right"/>
    </xf>
    <xf numFmtId="0" fontId="25" fillId="0" borderId="0" xfId="0" applyFont="1" applyFill="1" applyAlignment="1">
      <alignment horizontal="left" indent="3"/>
    </xf>
    <xf numFmtId="0" fontId="27" fillId="0" borderId="0" xfId="0" applyFont="1" applyFill="1" applyAlignment="1">
      <alignment horizontal="left" indent="2"/>
    </xf>
    <xf numFmtId="0" fontId="27" fillId="0" borderId="0" xfId="0" applyFont="1" applyAlignment="1">
      <alignment horizontal="left" indent="2"/>
    </xf>
    <xf numFmtId="41" fontId="4" fillId="0" borderId="3" xfId="1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41" fontId="4" fillId="0" borderId="1" xfId="1" applyNumberFormat="1" applyFont="1" applyBorder="1" applyAlignment="1">
      <alignment vertical="top"/>
    </xf>
    <xf numFmtId="41" fontId="4" fillId="0" borderId="0" xfId="1" applyNumberFormat="1" applyFont="1" applyAlignment="1">
      <alignment vertical="top"/>
    </xf>
    <xf numFmtId="164" fontId="4" fillId="0" borderId="3" xfId="1" applyNumberFormat="1" applyFont="1" applyBorder="1" applyAlignment="1">
      <alignment vertical="top"/>
    </xf>
    <xf numFmtId="43" fontId="4" fillId="0" borderId="1" xfId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165" fontId="3" fillId="0" borderId="0" xfId="1" applyNumberFormat="1" applyFont="1" applyFill="1" applyBorder="1" applyAlignment="1"/>
    <xf numFmtId="0" fontId="0" fillId="0" borderId="0" xfId="0" applyFont="1" applyAlignment="1">
      <alignment horizontal="left"/>
    </xf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Alignment="1"/>
    <xf numFmtId="41" fontId="4" fillId="0" borderId="2" xfId="1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41" fontId="4" fillId="0" borderId="4" xfId="1" applyNumberFormat="1" applyFont="1" applyFill="1" applyBorder="1" applyAlignment="1">
      <alignment vertical="top"/>
    </xf>
    <xf numFmtId="164" fontId="4" fillId="0" borderId="2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14D7F6C3-7F67-4402-AD77-B54F2226E222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5554-D6A8-425A-9359-F810B1EA3698}">
  <dimension ref="A1:J98"/>
  <sheetViews>
    <sheetView tabSelected="1" view="pageBreakPreview" topLeftCell="A88" zoomScale="90" zoomScaleNormal="80" zoomScaleSheetLayoutView="90" workbookViewId="0">
      <selection activeCell="H99" sqref="H99"/>
    </sheetView>
  </sheetViews>
  <sheetFormatPr defaultColWidth="9.09765625" defaultRowHeight="21.5" x14ac:dyDescent="0.65"/>
  <cols>
    <col min="1" max="1" width="55.59765625" style="167" customWidth="1"/>
    <col min="2" max="2" width="8.69921875" customWidth="1"/>
    <col min="3" max="3" width="1.09765625" customWidth="1"/>
    <col min="4" max="4" width="16.09765625" customWidth="1"/>
    <col min="5" max="5" width="1.09765625" customWidth="1"/>
    <col min="6" max="6" width="16.09765625" customWidth="1"/>
    <col min="7" max="7" width="1.09765625" customWidth="1"/>
    <col min="8" max="8" width="16.09765625" customWidth="1"/>
    <col min="9" max="9" width="1.09765625" customWidth="1"/>
    <col min="10" max="10" width="16.09765625" customWidth="1"/>
  </cols>
  <sheetData>
    <row r="1" spans="1:10" ht="22" customHeight="1" x14ac:dyDescent="0.7">
      <c r="A1" s="166" t="s">
        <v>181</v>
      </c>
    </row>
    <row r="2" spans="1:10" ht="22" customHeight="1" x14ac:dyDescent="0.7">
      <c r="A2" s="166" t="s">
        <v>45</v>
      </c>
    </row>
    <row r="3" spans="1:10" ht="22" customHeight="1" x14ac:dyDescent="0.7">
      <c r="A3" s="166"/>
    </row>
    <row r="4" spans="1:10" ht="22" customHeight="1" x14ac:dyDescent="0.7">
      <c r="B4" s="168"/>
      <c r="C4" s="168"/>
      <c r="D4" s="346" t="s">
        <v>111</v>
      </c>
      <c r="E4" s="346"/>
      <c r="F4" s="346"/>
      <c r="G4" s="169"/>
      <c r="H4" s="346" t="s">
        <v>112</v>
      </c>
      <c r="I4" s="346"/>
      <c r="J4" s="346"/>
    </row>
    <row r="5" spans="1:10" ht="22" customHeight="1" x14ac:dyDescent="0.7">
      <c r="B5" s="168"/>
      <c r="C5" s="168"/>
      <c r="D5" s="168" t="s">
        <v>175</v>
      </c>
      <c r="E5" s="168"/>
      <c r="F5" s="168" t="s">
        <v>71</v>
      </c>
      <c r="G5" s="169"/>
      <c r="H5" s="168" t="s">
        <v>175</v>
      </c>
      <c r="I5" s="168"/>
      <c r="J5" s="168" t="s">
        <v>71</v>
      </c>
    </row>
    <row r="6" spans="1:10" ht="22" customHeight="1" x14ac:dyDescent="0.7">
      <c r="A6" s="170" t="s">
        <v>0</v>
      </c>
      <c r="B6" s="171" t="s">
        <v>1</v>
      </c>
      <c r="C6" s="171"/>
      <c r="D6" s="168">
        <v>2563</v>
      </c>
      <c r="E6" s="168"/>
      <c r="F6" s="168">
        <v>2562</v>
      </c>
      <c r="G6" s="168"/>
      <c r="H6" s="168">
        <v>2563</v>
      </c>
      <c r="I6" s="168"/>
      <c r="J6" s="168">
        <v>2562</v>
      </c>
    </row>
    <row r="7" spans="1:10" ht="22" customHeight="1" x14ac:dyDescent="0.7">
      <c r="A7" s="170"/>
      <c r="B7" s="171"/>
      <c r="C7" s="171"/>
      <c r="D7" s="168" t="s">
        <v>74</v>
      </c>
      <c r="F7" s="172"/>
      <c r="G7" s="168"/>
      <c r="H7" s="168" t="s">
        <v>74</v>
      </c>
      <c r="I7" s="168"/>
      <c r="J7" s="172"/>
    </row>
    <row r="8" spans="1:10" ht="22" customHeight="1" x14ac:dyDescent="0.65">
      <c r="B8" s="168"/>
      <c r="C8" s="168"/>
      <c r="D8" s="347" t="s">
        <v>113</v>
      </c>
      <c r="E8" s="347"/>
      <c r="F8" s="347"/>
      <c r="G8" s="347"/>
      <c r="H8" s="347"/>
      <c r="I8" s="347"/>
      <c r="J8" s="347"/>
    </row>
    <row r="9" spans="1:10" ht="22" customHeight="1" x14ac:dyDescent="0.7">
      <c r="A9" s="174" t="s">
        <v>2</v>
      </c>
      <c r="B9" s="171"/>
      <c r="C9" s="171"/>
    </row>
    <row r="10" spans="1:10" ht="22" customHeight="1" x14ac:dyDescent="0.65">
      <c r="A10" s="175" t="s">
        <v>3</v>
      </c>
      <c r="B10" s="171"/>
      <c r="C10" s="171"/>
      <c r="D10" s="176">
        <v>22231879202</v>
      </c>
      <c r="E10" s="176"/>
      <c r="F10" s="176">
        <v>10073020071</v>
      </c>
      <c r="G10" s="176"/>
      <c r="H10" s="176">
        <v>13093762765</v>
      </c>
      <c r="I10" s="176"/>
      <c r="J10" s="176">
        <v>1378448059</v>
      </c>
    </row>
    <row r="11" spans="1:10" ht="22" customHeight="1" x14ac:dyDescent="0.65">
      <c r="A11" s="167" t="s">
        <v>187</v>
      </c>
      <c r="B11" s="171">
        <v>18</v>
      </c>
      <c r="C11" s="171"/>
      <c r="D11" s="176">
        <v>1827819702</v>
      </c>
      <c r="E11" s="176"/>
      <c r="F11" s="176">
        <v>1603095833</v>
      </c>
      <c r="G11" s="176"/>
      <c r="H11" s="177">
        <v>0</v>
      </c>
      <c r="I11" s="177"/>
      <c r="J11" s="177">
        <v>0</v>
      </c>
    </row>
    <row r="12" spans="1:10" ht="22" customHeight="1" x14ac:dyDescent="0.65">
      <c r="A12" s="167" t="s">
        <v>26</v>
      </c>
      <c r="B12" s="171">
        <v>18</v>
      </c>
      <c r="C12" s="171"/>
      <c r="D12" s="176">
        <v>3992425412</v>
      </c>
      <c r="E12" s="176"/>
      <c r="F12" s="176">
        <v>4383059963</v>
      </c>
      <c r="G12" s="176"/>
      <c r="H12" s="178">
        <v>210521334</v>
      </c>
      <c r="I12" s="176"/>
      <c r="J12" s="178">
        <v>772992309</v>
      </c>
    </row>
    <row r="13" spans="1:10" ht="22" customHeight="1" x14ac:dyDescent="0.65">
      <c r="A13" s="167" t="s">
        <v>188</v>
      </c>
      <c r="B13" s="171"/>
      <c r="C13" s="171"/>
      <c r="D13" s="176">
        <v>9470227420</v>
      </c>
      <c r="E13" s="176"/>
      <c r="F13" s="176">
        <v>11738847338</v>
      </c>
      <c r="G13" s="176"/>
      <c r="H13" s="178">
        <v>473200550</v>
      </c>
      <c r="I13" s="176"/>
      <c r="J13" s="178">
        <v>447393028</v>
      </c>
    </row>
    <row r="14" spans="1:10" ht="22" customHeight="1" x14ac:dyDescent="0.65">
      <c r="A14" s="167" t="s">
        <v>49</v>
      </c>
      <c r="B14" s="171">
        <v>6</v>
      </c>
      <c r="C14" s="171"/>
      <c r="D14" s="176">
        <v>45445311</v>
      </c>
      <c r="E14" s="176"/>
      <c r="F14" s="176">
        <v>40201448</v>
      </c>
      <c r="G14" s="176"/>
      <c r="H14" s="178">
        <v>30964059509</v>
      </c>
      <c r="I14" s="176"/>
      <c r="J14" s="178">
        <v>26494711400</v>
      </c>
    </row>
    <row r="15" spans="1:10" ht="22" customHeight="1" x14ac:dyDescent="0.65">
      <c r="A15" s="167" t="s">
        <v>189</v>
      </c>
      <c r="B15" s="171">
        <v>6</v>
      </c>
      <c r="C15" s="171"/>
      <c r="D15" s="176">
        <v>37456668</v>
      </c>
      <c r="E15" s="176"/>
      <c r="F15" s="177">
        <v>0</v>
      </c>
      <c r="G15" s="177"/>
      <c r="H15" s="177">
        <v>0</v>
      </c>
      <c r="I15" s="177"/>
      <c r="J15" s="177">
        <v>0</v>
      </c>
    </row>
    <row r="16" spans="1:10" ht="22" customHeight="1" x14ac:dyDescent="0.65">
      <c r="A16" s="167" t="s">
        <v>4</v>
      </c>
      <c r="B16" s="171"/>
      <c r="C16" s="171"/>
      <c r="D16" s="176">
        <v>34149080752</v>
      </c>
      <c r="E16" s="176"/>
      <c r="F16" s="176">
        <v>37435563735</v>
      </c>
      <c r="G16" s="176"/>
      <c r="H16" s="177">
        <v>0</v>
      </c>
      <c r="I16" s="177"/>
      <c r="J16" s="177">
        <v>0</v>
      </c>
    </row>
    <row r="17" spans="1:10" ht="22" customHeight="1" x14ac:dyDescent="0.65">
      <c r="A17" s="175" t="s">
        <v>5</v>
      </c>
      <c r="B17" s="171"/>
      <c r="C17" s="171"/>
      <c r="D17" s="176">
        <v>608773020</v>
      </c>
      <c r="E17" s="176"/>
      <c r="F17" s="176">
        <v>510794783</v>
      </c>
      <c r="G17" s="176"/>
      <c r="H17" s="177">
        <v>0</v>
      </c>
      <c r="I17" s="177"/>
      <c r="J17" s="177">
        <v>0</v>
      </c>
    </row>
    <row r="18" spans="1:10" ht="22" customHeight="1" x14ac:dyDescent="0.7">
      <c r="A18" s="170" t="s">
        <v>6</v>
      </c>
      <c r="B18" s="171"/>
      <c r="C18" s="171"/>
      <c r="D18" s="179">
        <f>SUM(D10:D17)</f>
        <v>72363107487</v>
      </c>
      <c r="E18" s="180"/>
      <c r="F18" s="179">
        <f>SUM(F10:F17)</f>
        <v>65784583171</v>
      </c>
      <c r="G18" s="180"/>
      <c r="H18" s="179">
        <f>SUM(H10:H17)</f>
        <v>44741544158</v>
      </c>
      <c r="I18" s="180"/>
      <c r="J18" s="179">
        <f>SUM(J10:J17)</f>
        <v>29093544796</v>
      </c>
    </row>
    <row r="19" spans="1:10" ht="22" customHeight="1" x14ac:dyDescent="0.65">
      <c r="A19" s="181"/>
      <c r="B19" s="171"/>
      <c r="C19" s="171"/>
      <c r="D19" s="176"/>
      <c r="E19" s="176"/>
      <c r="F19" s="176"/>
      <c r="G19" s="176"/>
      <c r="H19" s="176"/>
      <c r="I19" s="176"/>
      <c r="J19" s="176"/>
    </row>
    <row r="20" spans="1:10" ht="22" customHeight="1" x14ac:dyDescent="0.7">
      <c r="A20" s="174" t="s">
        <v>7</v>
      </c>
      <c r="B20" s="182"/>
      <c r="C20" s="171"/>
      <c r="D20" s="176"/>
      <c r="E20" s="176"/>
      <c r="F20" s="176"/>
      <c r="G20" s="176"/>
      <c r="H20" s="176"/>
      <c r="I20" s="176"/>
      <c r="J20" s="176"/>
    </row>
    <row r="21" spans="1:10" ht="22" customHeight="1" x14ac:dyDescent="0.65">
      <c r="A21" s="183" t="s">
        <v>103</v>
      </c>
      <c r="B21" s="182">
        <v>7</v>
      </c>
      <c r="C21" s="171"/>
      <c r="D21" s="184">
        <v>620088791</v>
      </c>
      <c r="E21" s="184"/>
      <c r="F21" s="184">
        <v>516748185</v>
      </c>
      <c r="G21" s="184"/>
      <c r="H21" s="184">
        <v>52501000</v>
      </c>
      <c r="I21" s="184"/>
      <c r="J21" s="184">
        <v>52501000</v>
      </c>
    </row>
    <row r="22" spans="1:10" ht="22" customHeight="1" x14ac:dyDescent="0.65">
      <c r="A22" s="183" t="s">
        <v>104</v>
      </c>
      <c r="B22" s="182">
        <v>7</v>
      </c>
      <c r="C22" s="171"/>
      <c r="D22" s="184">
        <v>513586828</v>
      </c>
      <c r="E22" s="184"/>
      <c r="F22" s="184">
        <v>464467245</v>
      </c>
      <c r="G22" s="184"/>
      <c r="H22" s="184">
        <v>0</v>
      </c>
      <c r="I22" s="184"/>
      <c r="J22" s="184">
        <v>0</v>
      </c>
    </row>
    <row r="23" spans="1:10" ht="22" customHeight="1" x14ac:dyDescent="0.65">
      <c r="A23" s="183" t="s">
        <v>34</v>
      </c>
      <c r="B23" s="182">
        <v>8</v>
      </c>
      <c r="C23" s="171"/>
      <c r="D23" s="184">
        <v>0</v>
      </c>
      <c r="E23" s="184"/>
      <c r="F23" s="184">
        <v>0</v>
      </c>
      <c r="G23" s="184"/>
      <c r="H23" s="184">
        <v>81853981800</v>
      </c>
      <c r="I23" s="184"/>
      <c r="J23" s="184">
        <v>48653607201</v>
      </c>
    </row>
    <row r="24" spans="1:10" ht="22" customHeight="1" x14ac:dyDescent="0.65">
      <c r="A24" s="175" t="s">
        <v>190</v>
      </c>
      <c r="B24" s="182">
        <v>18</v>
      </c>
      <c r="C24" s="171"/>
      <c r="D24" s="184">
        <v>1681408744</v>
      </c>
      <c r="E24" s="184"/>
      <c r="F24" s="184">
        <v>209009578</v>
      </c>
      <c r="G24" s="184"/>
      <c r="H24" s="184">
        <v>6435733</v>
      </c>
      <c r="I24" s="184"/>
      <c r="J24" s="184">
        <v>499955</v>
      </c>
    </row>
    <row r="25" spans="1:10" ht="22" customHeight="1" x14ac:dyDescent="0.65">
      <c r="A25" s="167" t="s">
        <v>191</v>
      </c>
      <c r="B25" s="171">
        <v>6</v>
      </c>
      <c r="C25" s="171"/>
      <c r="D25" s="184">
        <v>2190572949</v>
      </c>
      <c r="E25" s="184"/>
      <c r="F25" s="184">
        <v>0</v>
      </c>
      <c r="G25" s="184"/>
      <c r="H25" s="184">
        <v>0</v>
      </c>
      <c r="I25" s="184"/>
      <c r="J25" s="184">
        <v>0</v>
      </c>
    </row>
    <row r="26" spans="1:10" ht="22" customHeight="1" x14ac:dyDescent="0.65">
      <c r="A26" s="175" t="s">
        <v>33</v>
      </c>
      <c r="B26" s="171">
        <v>9</v>
      </c>
      <c r="C26" s="171"/>
      <c r="D26" s="184">
        <v>13155617184</v>
      </c>
      <c r="E26" s="184"/>
      <c r="F26" s="184">
        <v>10866151941</v>
      </c>
      <c r="G26" s="184"/>
      <c r="H26" s="184">
        <v>0</v>
      </c>
      <c r="I26" s="184"/>
      <c r="J26" s="184">
        <v>0</v>
      </c>
    </row>
    <row r="27" spans="1:10" ht="22" customHeight="1" x14ac:dyDescent="0.65">
      <c r="A27" s="167" t="s">
        <v>31</v>
      </c>
      <c r="B27" s="171">
        <v>10</v>
      </c>
      <c r="C27" s="171"/>
      <c r="D27" s="184">
        <v>41544873282</v>
      </c>
      <c r="E27" s="184"/>
      <c r="F27" s="184">
        <v>41861948120</v>
      </c>
      <c r="G27" s="184"/>
      <c r="H27" s="184">
        <v>23818713</v>
      </c>
      <c r="I27" s="184"/>
      <c r="J27" s="184">
        <v>21412815</v>
      </c>
    </row>
    <row r="28" spans="1:10" ht="22" customHeight="1" x14ac:dyDescent="0.65">
      <c r="A28" s="333" t="s">
        <v>192</v>
      </c>
      <c r="B28" s="171">
        <v>11</v>
      </c>
      <c r="C28" s="171"/>
      <c r="D28" s="184">
        <v>70397181967</v>
      </c>
      <c r="E28" s="184"/>
      <c r="F28" s="184">
        <v>0</v>
      </c>
      <c r="G28" s="184"/>
      <c r="H28" s="184">
        <v>18454274</v>
      </c>
      <c r="I28" s="184"/>
      <c r="J28" s="184">
        <v>0</v>
      </c>
    </row>
    <row r="29" spans="1:10" ht="22" customHeight="1" x14ac:dyDescent="0.65">
      <c r="A29" s="167" t="s">
        <v>53</v>
      </c>
      <c r="B29" s="171"/>
      <c r="C29" s="171"/>
      <c r="D29" s="184">
        <v>31169712870</v>
      </c>
      <c r="E29" s="184"/>
      <c r="F29" s="184">
        <v>30400482182</v>
      </c>
      <c r="G29" s="184"/>
      <c r="H29" s="184">
        <v>0</v>
      </c>
      <c r="I29" s="184"/>
      <c r="J29" s="184">
        <v>0</v>
      </c>
    </row>
    <row r="30" spans="1:10" ht="22" customHeight="1" x14ac:dyDescent="0.65">
      <c r="A30" s="167" t="s">
        <v>114</v>
      </c>
      <c r="B30" s="171"/>
      <c r="C30" s="171"/>
      <c r="D30" s="184">
        <v>0</v>
      </c>
      <c r="E30" s="184"/>
      <c r="F30" s="184">
        <v>21042270803</v>
      </c>
      <c r="G30" s="184"/>
      <c r="H30" s="184">
        <v>0</v>
      </c>
      <c r="I30" s="184"/>
      <c r="J30" s="184">
        <v>0</v>
      </c>
    </row>
    <row r="31" spans="1:10" ht="22" customHeight="1" x14ac:dyDescent="0.65">
      <c r="A31" s="167" t="s">
        <v>193</v>
      </c>
      <c r="B31" s="171"/>
      <c r="C31" s="171"/>
      <c r="D31" s="184">
        <v>7023993423</v>
      </c>
      <c r="E31" s="184"/>
      <c r="F31" s="184">
        <v>7066002021</v>
      </c>
      <c r="G31" s="184"/>
      <c r="H31" s="184">
        <v>21391513</v>
      </c>
      <c r="I31" s="184"/>
      <c r="J31" s="184">
        <v>20177909</v>
      </c>
    </row>
    <row r="32" spans="1:10" ht="22" customHeight="1" x14ac:dyDescent="0.65">
      <c r="A32" s="175" t="s">
        <v>8</v>
      </c>
      <c r="B32" s="171"/>
      <c r="C32" s="171"/>
      <c r="D32" s="184">
        <v>3238794103</v>
      </c>
      <c r="E32" s="184"/>
      <c r="F32" s="184">
        <v>1604387559</v>
      </c>
      <c r="G32" s="184"/>
      <c r="H32" s="184">
        <v>17088996</v>
      </c>
      <c r="I32" s="185"/>
      <c r="J32" s="184">
        <v>18578208</v>
      </c>
    </row>
    <row r="33" spans="1:10" ht="22" customHeight="1" x14ac:dyDescent="0.65">
      <c r="A33" s="175" t="s">
        <v>9</v>
      </c>
      <c r="B33" s="182"/>
      <c r="C33" s="171"/>
      <c r="D33" s="184">
        <v>6426593337</v>
      </c>
      <c r="E33" s="184"/>
      <c r="F33" s="184">
        <v>7129420914</v>
      </c>
      <c r="G33" s="184"/>
      <c r="H33" s="184">
        <v>240608418</v>
      </c>
      <c r="I33" s="185"/>
      <c r="J33" s="184">
        <v>196354124</v>
      </c>
    </row>
    <row r="34" spans="1:10" ht="22" customHeight="1" x14ac:dyDescent="0.7">
      <c r="A34" s="170" t="s">
        <v>10</v>
      </c>
      <c r="B34" s="182"/>
      <c r="C34" s="171"/>
      <c r="D34" s="186">
        <f>SUM(D21:D33)</f>
        <v>177962423478</v>
      </c>
      <c r="E34" s="187"/>
      <c r="F34" s="186">
        <f>SUM(F21:F33)</f>
        <v>121160888548</v>
      </c>
      <c r="G34" s="187"/>
      <c r="H34" s="186">
        <f>SUM(H21:H33)</f>
        <v>82234280447</v>
      </c>
      <c r="I34" s="187"/>
      <c r="J34" s="186">
        <f>SUM(J21:J33)</f>
        <v>48963131212</v>
      </c>
    </row>
    <row r="35" spans="1:10" ht="22" customHeight="1" thickBot="1" x14ac:dyDescent="0.75">
      <c r="A35" s="170" t="s">
        <v>11</v>
      </c>
      <c r="B35" s="182"/>
      <c r="C35" s="171"/>
      <c r="D35" s="188">
        <f>D18+D34</f>
        <v>250325530965</v>
      </c>
      <c r="E35" s="187"/>
      <c r="F35" s="188">
        <f>F18+F34</f>
        <v>186945471719</v>
      </c>
      <c r="G35" s="187"/>
      <c r="H35" s="188">
        <f>H18+H34</f>
        <v>126975824605</v>
      </c>
      <c r="I35" s="187"/>
      <c r="J35" s="188">
        <f>J18+J34</f>
        <v>78056676008</v>
      </c>
    </row>
    <row r="36" spans="1:10" ht="22" customHeight="1" thickTop="1" x14ac:dyDescent="0.7">
      <c r="A36" s="166" t="s">
        <v>181</v>
      </c>
      <c r="D36" s="189"/>
      <c r="E36" s="189"/>
      <c r="F36" s="189"/>
      <c r="G36" s="189"/>
      <c r="H36" s="189"/>
      <c r="I36" s="189"/>
      <c r="J36" s="189"/>
    </row>
    <row r="37" spans="1:10" ht="22" customHeight="1" x14ac:dyDescent="0.7">
      <c r="A37" s="166" t="s">
        <v>45</v>
      </c>
      <c r="D37" s="189"/>
      <c r="E37" s="189"/>
      <c r="F37" s="189"/>
      <c r="G37" s="189"/>
      <c r="H37" s="189"/>
      <c r="I37" s="189"/>
      <c r="J37" s="189"/>
    </row>
    <row r="38" spans="1:10" ht="22" customHeight="1" x14ac:dyDescent="0.7">
      <c r="A38" s="166"/>
      <c r="D38" s="189"/>
      <c r="E38" s="189"/>
      <c r="F38" s="189"/>
      <c r="G38" s="189"/>
      <c r="H38" s="189"/>
      <c r="I38" s="189"/>
      <c r="J38" s="189"/>
    </row>
    <row r="39" spans="1:10" ht="22" customHeight="1" x14ac:dyDescent="0.7">
      <c r="B39" s="168"/>
      <c r="C39" s="168"/>
      <c r="D39" s="344" t="s">
        <v>111</v>
      </c>
      <c r="E39" s="344"/>
      <c r="F39" s="344"/>
      <c r="G39" s="190"/>
      <c r="H39" s="344" t="s">
        <v>112</v>
      </c>
      <c r="I39" s="344"/>
      <c r="J39" s="344"/>
    </row>
    <row r="40" spans="1:10" ht="22" customHeight="1" x14ac:dyDescent="0.7">
      <c r="B40" s="168"/>
      <c r="C40" s="168"/>
      <c r="D40" s="168" t="s">
        <v>175</v>
      </c>
      <c r="E40" s="191"/>
      <c r="F40" s="191" t="s">
        <v>71</v>
      </c>
      <c r="G40" s="190"/>
      <c r="H40" s="168" t="s">
        <v>175</v>
      </c>
      <c r="I40" s="191"/>
      <c r="J40" s="191" t="s">
        <v>71</v>
      </c>
    </row>
    <row r="41" spans="1:10" ht="22" customHeight="1" x14ac:dyDescent="0.7">
      <c r="A41" s="170" t="s">
        <v>64</v>
      </c>
      <c r="B41" s="171" t="s">
        <v>1</v>
      </c>
      <c r="C41" s="168"/>
      <c r="D41" s="168">
        <v>2563</v>
      </c>
      <c r="E41" s="168"/>
      <c r="F41" s="168">
        <v>2562</v>
      </c>
      <c r="G41" s="168"/>
      <c r="H41" s="168">
        <v>2563</v>
      </c>
      <c r="I41" s="168"/>
      <c r="J41" s="168">
        <v>2562</v>
      </c>
    </row>
    <row r="42" spans="1:10" ht="22" customHeight="1" x14ac:dyDescent="0.7">
      <c r="A42" s="170"/>
      <c r="B42" s="171"/>
      <c r="C42" s="168"/>
      <c r="D42" s="191" t="s">
        <v>74</v>
      </c>
      <c r="E42" s="189"/>
      <c r="F42" s="192"/>
      <c r="G42" s="191"/>
      <c r="H42" s="191" t="s">
        <v>74</v>
      </c>
      <c r="I42" s="191"/>
      <c r="J42" s="192"/>
    </row>
    <row r="43" spans="1:10" ht="22" customHeight="1" x14ac:dyDescent="0.65">
      <c r="C43" s="171"/>
      <c r="D43" s="345" t="s">
        <v>113</v>
      </c>
      <c r="E43" s="345"/>
      <c r="F43" s="345"/>
      <c r="G43" s="345"/>
      <c r="H43" s="345"/>
      <c r="I43" s="345"/>
      <c r="J43" s="345"/>
    </row>
    <row r="44" spans="1:10" ht="22" customHeight="1" x14ac:dyDescent="0.7">
      <c r="A44" s="174" t="s">
        <v>12</v>
      </c>
      <c r="B44" s="168"/>
      <c r="C44" s="193"/>
      <c r="D44" s="176"/>
      <c r="E44" s="176"/>
      <c r="F44" s="176"/>
      <c r="G44" s="176"/>
      <c r="H44" s="176"/>
      <c r="I44" s="176"/>
      <c r="J44" s="176"/>
    </row>
    <row r="45" spans="1:10" ht="22" customHeight="1" x14ac:dyDescent="0.65">
      <c r="A45" s="167" t="s">
        <v>78</v>
      </c>
      <c r="B45" s="171">
        <v>12</v>
      </c>
      <c r="C45" s="171"/>
      <c r="D45" s="184">
        <v>54637372855</v>
      </c>
      <c r="E45" s="184"/>
      <c r="F45" s="184">
        <v>51103564209</v>
      </c>
      <c r="G45" s="184"/>
      <c r="H45" s="184">
        <v>39483000000</v>
      </c>
      <c r="I45" s="184"/>
      <c r="J45" s="184">
        <v>36890173450</v>
      </c>
    </row>
    <row r="46" spans="1:10" ht="22" customHeight="1" x14ac:dyDescent="0.65">
      <c r="A46" s="175" t="s">
        <v>13</v>
      </c>
      <c r="B46" s="171"/>
      <c r="C46" s="171"/>
      <c r="D46" s="184">
        <v>32890003976</v>
      </c>
      <c r="E46" s="184"/>
      <c r="F46" s="184">
        <v>37101060556</v>
      </c>
      <c r="G46" s="184"/>
      <c r="H46" s="184">
        <v>0</v>
      </c>
      <c r="I46" s="184"/>
      <c r="J46" s="184">
        <v>0</v>
      </c>
    </row>
    <row r="47" spans="1:10" ht="22" customHeight="1" x14ac:dyDescent="0.65">
      <c r="A47" s="167" t="s">
        <v>194</v>
      </c>
      <c r="B47" s="171"/>
      <c r="C47" s="171"/>
      <c r="D47" s="184">
        <v>13882292913</v>
      </c>
      <c r="E47" s="184"/>
      <c r="F47" s="184">
        <v>29946568450</v>
      </c>
      <c r="G47" s="184"/>
      <c r="H47" s="184">
        <v>201479821</v>
      </c>
      <c r="I47" s="184"/>
      <c r="J47" s="184">
        <v>14217258382</v>
      </c>
    </row>
    <row r="48" spans="1:10" ht="22" customHeight="1" x14ac:dyDescent="0.65">
      <c r="A48" s="254" t="s">
        <v>259</v>
      </c>
      <c r="B48" s="256">
        <v>18</v>
      </c>
      <c r="C48" s="256"/>
      <c r="D48" s="184">
        <v>12331833</v>
      </c>
      <c r="E48" s="184"/>
      <c r="F48" s="184">
        <v>0</v>
      </c>
      <c r="G48" s="184"/>
      <c r="H48" s="184">
        <v>0</v>
      </c>
      <c r="I48" s="184"/>
      <c r="J48" s="184">
        <v>0</v>
      </c>
    </row>
    <row r="49" spans="1:10" ht="22" customHeight="1" x14ac:dyDescent="0.65">
      <c r="A49" s="167" t="s">
        <v>195</v>
      </c>
      <c r="B49" s="171"/>
      <c r="C49" s="171"/>
      <c r="D49" s="184">
        <v>6657486291</v>
      </c>
      <c r="E49" s="184"/>
      <c r="F49" s="184">
        <v>428515509</v>
      </c>
      <c r="G49" s="184"/>
      <c r="H49" s="185">
        <v>1500000000</v>
      </c>
      <c r="I49" s="184"/>
      <c r="J49" s="184">
        <v>0</v>
      </c>
    </row>
    <row r="50" spans="1:10" ht="22" customHeight="1" x14ac:dyDescent="0.65">
      <c r="A50" s="167" t="s">
        <v>196</v>
      </c>
      <c r="B50" s="171"/>
      <c r="C50" s="171"/>
      <c r="D50" s="184"/>
      <c r="E50" s="184"/>
      <c r="F50" s="184"/>
      <c r="G50" s="184"/>
      <c r="I50" s="184"/>
      <c r="J50" s="184"/>
    </row>
    <row r="51" spans="1:10" ht="22" customHeight="1" x14ac:dyDescent="0.65">
      <c r="A51" s="194" t="s">
        <v>197</v>
      </c>
      <c r="B51" s="171"/>
      <c r="C51" s="171"/>
      <c r="D51" s="185"/>
      <c r="E51" s="184"/>
      <c r="F51" s="184"/>
      <c r="G51" s="184"/>
      <c r="H51" s="185"/>
      <c r="I51" s="184"/>
      <c r="J51" s="184"/>
    </row>
    <row r="52" spans="1:10" ht="22" customHeight="1" x14ac:dyDescent="0.65">
      <c r="A52" s="194" t="s">
        <v>198</v>
      </c>
      <c r="B52" s="171"/>
      <c r="C52" s="171"/>
      <c r="D52" s="184">
        <v>6423397918</v>
      </c>
      <c r="E52" s="184"/>
      <c r="F52" s="184">
        <v>31148713</v>
      </c>
      <c r="G52" s="184"/>
      <c r="H52" s="184">
        <v>17349529</v>
      </c>
      <c r="I52" s="184"/>
      <c r="J52" s="184">
        <v>0</v>
      </c>
    </row>
    <row r="53" spans="1:10" ht="22" customHeight="1" x14ac:dyDescent="0.65">
      <c r="A53" s="167" t="s">
        <v>55</v>
      </c>
      <c r="B53" s="171">
        <v>6</v>
      </c>
      <c r="C53" s="171"/>
      <c r="D53" s="184">
        <v>0</v>
      </c>
      <c r="E53" s="184"/>
      <c r="F53" s="184">
        <v>0</v>
      </c>
      <c r="G53" s="184"/>
      <c r="H53" s="184">
        <v>7403106288</v>
      </c>
      <c r="I53" s="184"/>
      <c r="J53" s="184">
        <v>5758920725</v>
      </c>
    </row>
    <row r="54" spans="1:10" ht="22" customHeight="1" x14ac:dyDescent="0.65">
      <c r="A54" s="167" t="s">
        <v>199</v>
      </c>
      <c r="B54" s="171"/>
      <c r="C54" s="171"/>
      <c r="D54" s="184">
        <v>232723808</v>
      </c>
      <c r="E54" s="184"/>
      <c r="F54" s="184">
        <v>902413636</v>
      </c>
      <c r="G54" s="184"/>
      <c r="H54" s="184">
        <v>0</v>
      </c>
      <c r="I54" s="184"/>
      <c r="J54" s="184">
        <v>0</v>
      </c>
    </row>
    <row r="55" spans="1:10" ht="22" customHeight="1" x14ac:dyDescent="0.7">
      <c r="A55" s="170" t="s">
        <v>14</v>
      </c>
      <c r="B55" s="195"/>
      <c r="C55" s="171"/>
      <c r="D55" s="196">
        <f>SUM(D45:D54)</f>
        <v>114735609594</v>
      </c>
      <c r="E55" s="197"/>
      <c r="F55" s="196">
        <f>SUM(F45:F54)</f>
        <v>119513271073</v>
      </c>
      <c r="G55" s="197"/>
      <c r="H55" s="196">
        <f>SUM(H45:H54)</f>
        <v>48604935638</v>
      </c>
      <c r="I55" s="197"/>
      <c r="J55" s="196">
        <f>SUM(J45:J54)</f>
        <v>56866352557</v>
      </c>
    </row>
    <row r="56" spans="1:10" ht="22" customHeight="1" x14ac:dyDescent="0.65">
      <c r="A56" s="175"/>
      <c r="B56" s="195"/>
      <c r="C56" s="171"/>
      <c r="D56" s="176"/>
      <c r="E56" s="176"/>
      <c r="F56" s="176"/>
      <c r="G56" s="176"/>
      <c r="H56" s="176"/>
      <c r="I56" s="176"/>
      <c r="J56" s="176"/>
    </row>
    <row r="57" spans="1:10" ht="22" customHeight="1" x14ac:dyDescent="0.7">
      <c r="A57" s="174" t="s">
        <v>15</v>
      </c>
      <c r="B57" s="195"/>
      <c r="C57" s="171"/>
      <c r="D57" s="176"/>
      <c r="E57" s="176"/>
      <c r="F57" s="176"/>
      <c r="G57" s="176"/>
      <c r="H57" s="176"/>
      <c r="I57" s="176"/>
      <c r="J57" s="176"/>
    </row>
    <row r="58" spans="1:10" ht="22" customHeight="1" x14ac:dyDescent="0.65">
      <c r="A58" s="167" t="s">
        <v>54</v>
      </c>
      <c r="B58" s="171">
        <v>12</v>
      </c>
      <c r="C58" s="171"/>
      <c r="D58" s="184">
        <v>8443632616</v>
      </c>
      <c r="E58" s="184"/>
      <c r="F58" s="184">
        <v>9394672437</v>
      </c>
      <c r="G58" s="184"/>
      <c r="H58" s="184">
        <v>0</v>
      </c>
      <c r="I58" s="184"/>
      <c r="J58" s="184">
        <v>1500000000</v>
      </c>
    </row>
    <row r="59" spans="1:10" ht="22" customHeight="1" x14ac:dyDescent="0.65">
      <c r="A59" s="167" t="s">
        <v>200</v>
      </c>
      <c r="B59" s="171"/>
      <c r="C59" s="171"/>
      <c r="D59" s="184">
        <v>52325308465</v>
      </c>
      <c r="E59" s="184"/>
      <c r="F59" s="184">
        <v>196864601</v>
      </c>
      <c r="G59" s="184"/>
      <c r="H59" s="184">
        <v>1617180</v>
      </c>
      <c r="I59" s="184"/>
      <c r="J59" s="184">
        <v>0</v>
      </c>
    </row>
    <row r="60" spans="1:10" ht="22" customHeight="1" x14ac:dyDescent="0.65">
      <c r="A60" s="175" t="s">
        <v>16</v>
      </c>
      <c r="B60" s="171"/>
      <c r="C60" s="171"/>
      <c r="D60" s="184">
        <v>3271874044</v>
      </c>
      <c r="E60" s="184"/>
      <c r="F60" s="184">
        <v>3214799907</v>
      </c>
      <c r="G60" s="184"/>
      <c r="H60" s="184">
        <v>0</v>
      </c>
      <c r="I60" s="184"/>
      <c r="J60" s="184">
        <v>0</v>
      </c>
    </row>
    <row r="61" spans="1:10" ht="22" customHeight="1" x14ac:dyDescent="0.65">
      <c r="A61" s="167" t="s">
        <v>110</v>
      </c>
      <c r="B61" s="171"/>
      <c r="C61" s="171"/>
      <c r="D61" s="184">
        <v>2262454203</v>
      </c>
      <c r="E61" s="184"/>
      <c r="F61" s="184">
        <v>2466758967</v>
      </c>
      <c r="G61" s="184"/>
      <c r="H61" s="184">
        <v>111596475</v>
      </c>
      <c r="I61" s="184"/>
      <c r="J61" s="184">
        <v>109305792</v>
      </c>
    </row>
    <row r="62" spans="1:10" ht="22" customHeight="1" x14ac:dyDescent="0.65">
      <c r="A62" s="167" t="s">
        <v>115</v>
      </c>
      <c r="B62" s="171"/>
      <c r="C62" s="171"/>
      <c r="D62" s="184">
        <v>5813942775</v>
      </c>
      <c r="E62" s="184"/>
      <c r="F62" s="184">
        <v>6213032942</v>
      </c>
      <c r="G62" s="184"/>
      <c r="H62" s="184">
        <v>0</v>
      </c>
      <c r="I62" s="184"/>
      <c r="J62" s="184">
        <v>0</v>
      </c>
    </row>
    <row r="63" spans="1:10" ht="22" customHeight="1" x14ac:dyDescent="0.65">
      <c r="A63" s="175" t="s">
        <v>17</v>
      </c>
      <c r="B63" s="171"/>
      <c r="C63" s="171"/>
      <c r="D63" s="198">
        <v>2756242530</v>
      </c>
      <c r="E63" s="184"/>
      <c r="F63" s="198">
        <v>4986748893</v>
      </c>
      <c r="G63" s="184"/>
      <c r="H63" s="198">
        <v>796142</v>
      </c>
      <c r="I63" s="184"/>
      <c r="J63" s="198">
        <v>1073225</v>
      </c>
    </row>
    <row r="64" spans="1:10" ht="22" customHeight="1" x14ac:dyDescent="0.7">
      <c r="A64" s="170" t="s">
        <v>18</v>
      </c>
      <c r="B64" s="171"/>
      <c r="C64" s="171"/>
      <c r="D64" s="199">
        <f>SUM(D58:D63)</f>
        <v>74873454633</v>
      </c>
      <c r="E64" s="197"/>
      <c r="F64" s="199">
        <f>SUM(F58:F63)</f>
        <v>26472877747</v>
      </c>
      <c r="G64" s="197"/>
      <c r="H64" s="199">
        <f>SUM(H58:H63)</f>
        <v>114009797</v>
      </c>
      <c r="I64" s="197"/>
      <c r="J64" s="199">
        <f>SUM(J58:J63)</f>
        <v>1610379017</v>
      </c>
    </row>
    <row r="65" spans="1:10" ht="22" customHeight="1" x14ac:dyDescent="0.7">
      <c r="A65" s="170" t="s">
        <v>19</v>
      </c>
      <c r="B65" s="171"/>
      <c r="C65" s="171"/>
      <c r="D65" s="199">
        <f>D64+D55</f>
        <v>189609064227</v>
      </c>
      <c r="E65" s="197"/>
      <c r="F65" s="199">
        <f>F64+F55</f>
        <v>145986148820</v>
      </c>
      <c r="G65" s="197"/>
      <c r="H65" s="199">
        <f>H64+H55</f>
        <v>48718945435</v>
      </c>
      <c r="I65" s="197"/>
      <c r="J65" s="199">
        <f>J64+J55</f>
        <v>58476731574</v>
      </c>
    </row>
    <row r="66" spans="1:10" ht="22" customHeight="1" x14ac:dyDescent="0.65">
      <c r="B66" s="171"/>
      <c r="C66" s="171"/>
      <c r="D66" s="189"/>
      <c r="E66" s="189"/>
      <c r="F66" s="189"/>
      <c r="G66" s="189"/>
      <c r="H66" s="177"/>
      <c r="I66" s="189"/>
      <c r="J66" s="177"/>
    </row>
    <row r="67" spans="1:10" ht="22" customHeight="1" x14ac:dyDescent="0.7">
      <c r="A67" s="170"/>
      <c r="B67" s="171"/>
      <c r="C67" s="171"/>
      <c r="D67" s="200"/>
      <c r="E67" s="200"/>
      <c r="F67" s="200"/>
      <c r="G67" s="200"/>
      <c r="H67" s="200"/>
      <c r="I67" s="200"/>
      <c r="J67" s="200"/>
    </row>
    <row r="68" spans="1:10" ht="22" customHeight="1" x14ac:dyDescent="0.7">
      <c r="A68" s="166" t="s">
        <v>181</v>
      </c>
      <c r="D68" s="189"/>
      <c r="E68" s="189"/>
      <c r="F68" s="189"/>
      <c r="G68" s="189"/>
      <c r="H68" s="189"/>
      <c r="I68" s="189"/>
      <c r="J68" s="189"/>
    </row>
    <row r="69" spans="1:10" ht="22" customHeight="1" x14ac:dyDescent="0.7">
      <c r="A69" s="166" t="s">
        <v>45</v>
      </c>
      <c r="D69" s="189"/>
      <c r="E69" s="189"/>
      <c r="F69" s="189"/>
      <c r="G69" s="189"/>
      <c r="H69" s="189"/>
      <c r="I69" s="189"/>
      <c r="J69" s="189"/>
    </row>
    <row r="70" spans="1:10" ht="22" customHeight="1" x14ac:dyDescent="0.7">
      <c r="A70" s="166"/>
      <c r="D70" s="189"/>
      <c r="E70" s="189"/>
      <c r="F70" s="189"/>
      <c r="G70" s="189"/>
      <c r="H70" s="189"/>
      <c r="I70" s="189"/>
      <c r="J70" s="189"/>
    </row>
    <row r="71" spans="1:10" ht="22" customHeight="1" x14ac:dyDescent="0.7">
      <c r="B71" s="168"/>
      <c r="C71" s="168"/>
      <c r="D71" s="344" t="s">
        <v>111</v>
      </c>
      <c r="E71" s="344"/>
      <c r="F71" s="344"/>
      <c r="G71" s="190"/>
      <c r="H71" s="344" t="s">
        <v>112</v>
      </c>
      <c r="I71" s="344"/>
      <c r="J71" s="344"/>
    </row>
    <row r="72" spans="1:10" ht="22" customHeight="1" x14ac:dyDescent="0.7">
      <c r="B72" s="168"/>
      <c r="C72" s="168"/>
      <c r="D72" s="168" t="s">
        <v>175</v>
      </c>
      <c r="E72" s="191"/>
      <c r="F72" s="191" t="s">
        <v>71</v>
      </c>
      <c r="G72" s="190"/>
      <c r="H72" s="168" t="s">
        <v>175</v>
      </c>
      <c r="I72" s="191"/>
      <c r="J72" s="191" t="s">
        <v>71</v>
      </c>
    </row>
    <row r="73" spans="1:10" ht="22" customHeight="1" x14ac:dyDescent="0.7">
      <c r="A73" s="170" t="s">
        <v>64</v>
      </c>
      <c r="B73" s="171" t="s">
        <v>1</v>
      </c>
      <c r="C73" s="171"/>
      <c r="D73" s="168">
        <v>2563</v>
      </c>
      <c r="E73" s="168"/>
      <c r="F73" s="168">
        <v>2562</v>
      </c>
      <c r="G73" s="168"/>
      <c r="H73" s="168">
        <v>2563</v>
      </c>
      <c r="I73" s="168"/>
      <c r="J73" s="168">
        <v>2562</v>
      </c>
    </row>
    <row r="74" spans="1:10" ht="22" customHeight="1" x14ac:dyDescent="0.7">
      <c r="A74" s="170"/>
      <c r="B74" s="171"/>
      <c r="C74" s="171"/>
      <c r="D74" s="191" t="s">
        <v>74</v>
      </c>
      <c r="E74" s="189"/>
      <c r="F74" s="192"/>
      <c r="G74" s="191"/>
      <c r="H74" s="191" t="s">
        <v>74</v>
      </c>
      <c r="I74" s="191"/>
      <c r="J74" s="192"/>
    </row>
    <row r="75" spans="1:10" ht="22" customHeight="1" x14ac:dyDescent="0.65">
      <c r="B75" s="171"/>
      <c r="C75" s="171"/>
      <c r="D75" s="345" t="s">
        <v>113</v>
      </c>
      <c r="E75" s="345"/>
      <c r="F75" s="345"/>
      <c r="G75" s="345"/>
      <c r="H75" s="345"/>
      <c r="I75" s="345"/>
      <c r="J75" s="345"/>
    </row>
    <row r="76" spans="1:10" ht="22" customHeight="1" x14ac:dyDescent="0.7">
      <c r="A76" s="174" t="s">
        <v>51</v>
      </c>
      <c r="B76" s="171"/>
      <c r="C76" s="171"/>
      <c r="D76" s="176"/>
      <c r="E76" s="176"/>
      <c r="F76" s="176"/>
      <c r="G76" s="176"/>
      <c r="H76" s="176"/>
      <c r="I76" s="176"/>
      <c r="J76" s="176"/>
    </row>
    <row r="77" spans="1:10" ht="22" customHeight="1" x14ac:dyDescent="0.65">
      <c r="A77" s="167" t="s">
        <v>20</v>
      </c>
      <c r="B77" s="171">
        <v>13</v>
      </c>
      <c r="C77" s="171"/>
      <c r="D77" s="176"/>
      <c r="E77" s="176"/>
      <c r="F77" s="176"/>
      <c r="G77" s="176"/>
      <c r="H77" s="176"/>
      <c r="I77" s="176"/>
      <c r="J77" s="176"/>
    </row>
    <row r="78" spans="1:10" ht="22" customHeight="1" x14ac:dyDescent="0.65">
      <c r="A78" s="167" t="s">
        <v>57</v>
      </c>
      <c r="B78" s="171"/>
      <c r="C78" s="171"/>
      <c r="D78" s="176"/>
      <c r="E78" s="176"/>
      <c r="F78" s="176"/>
      <c r="G78" s="176"/>
      <c r="H78" s="176"/>
      <c r="I78" s="176"/>
      <c r="J78" s="176"/>
    </row>
    <row r="79" spans="1:10" ht="22" customHeight="1" thickBot="1" x14ac:dyDescent="0.7">
      <c r="A79" s="194" t="s">
        <v>201</v>
      </c>
      <c r="B79" s="171"/>
      <c r="C79" s="171"/>
      <c r="D79" s="201">
        <v>6320000000</v>
      </c>
      <c r="E79" s="202"/>
      <c r="F79" s="201">
        <v>6320000000</v>
      </c>
      <c r="G79" s="202"/>
      <c r="H79" s="201">
        <v>6320000000</v>
      </c>
      <c r="I79" s="202"/>
      <c r="J79" s="201">
        <v>6320000000</v>
      </c>
    </row>
    <row r="80" spans="1:10" ht="22" customHeight="1" thickTop="1" x14ac:dyDescent="0.65">
      <c r="A80" s="167" t="s">
        <v>58</v>
      </c>
      <c r="B80" s="171"/>
      <c r="C80" s="171"/>
      <c r="D80" s="189"/>
      <c r="E80" s="202"/>
      <c r="F80" s="189"/>
      <c r="G80" s="202"/>
      <c r="H80" s="189"/>
      <c r="I80" s="202"/>
      <c r="J80" s="189"/>
    </row>
    <row r="81" spans="1:10" ht="22" customHeight="1" x14ac:dyDescent="0.65">
      <c r="A81" s="194" t="s">
        <v>202</v>
      </c>
      <c r="B81" s="171"/>
      <c r="C81" s="171"/>
      <c r="D81" s="189">
        <v>6031000000</v>
      </c>
      <c r="E81" s="202"/>
      <c r="F81" s="184">
        <v>0</v>
      </c>
      <c r="G81" s="202"/>
      <c r="H81" s="184">
        <v>6031000000</v>
      </c>
      <c r="I81" s="202"/>
      <c r="J81" s="184">
        <v>0</v>
      </c>
    </row>
    <row r="82" spans="1:10" ht="22" customHeight="1" x14ac:dyDescent="0.65">
      <c r="A82" s="194" t="s">
        <v>203</v>
      </c>
      <c r="B82" s="171"/>
      <c r="C82" s="171"/>
      <c r="D82" s="184">
        <v>0</v>
      </c>
      <c r="E82" s="202"/>
      <c r="F82" s="189">
        <v>4700000000</v>
      </c>
      <c r="G82" s="202"/>
      <c r="H82" s="177">
        <v>0</v>
      </c>
      <c r="I82" s="202"/>
      <c r="J82" s="189">
        <v>4700000000</v>
      </c>
    </row>
    <row r="83" spans="1:10" ht="22" customHeight="1" x14ac:dyDescent="0.65">
      <c r="A83" s="167" t="s">
        <v>142</v>
      </c>
      <c r="B83" s="171"/>
      <c r="C83" s="171"/>
      <c r="D83" s="202"/>
      <c r="E83" s="202"/>
      <c r="F83" s="202"/>
      <c r="G83" s="202"/>
      <c r="H83" s="202"/>
      <c r="I83" s="202"/>
      <c r="J83" s="202"/>
    </row>
    <row r="84" spans="1:10" ht="22" customHeight="1" x14ac:dyDescent="0.65">
      <c r="A84" s="167" t="s">
        <v>204</v>
      </c>
      <c r="B84" s="171"/>
      <c r="C84" s="171"/>
      <c r="D84" s="189">
        <v>66761460014</v>
      </c>
      <c r="E84" s="202"/>
      <c r="F84" s="189">
        <v>12971114336</v>
      </c>
      <c r="G84" s="202"/>
      <c r="H84" s="189">
        <v>66761460014</v>
      </c>
      <c r="I84" s="202"/>
      <c r="J84" s="189">
        <v>12971114336</v>
      </c>
    </row>
    <row r="85" spans="1:10" ht="22" customHeight="1" x14ac:dyDescent="0.65">
      <c r="A85" s="167" t="s">
        <v>205</v>
      </c>
      <c r="B85" s="171"/>
      <c r="C85" s="171"/>
      <c r="D85" s="189">
        <v>123358563</v>
      </c>
      <c r="E85" s="202"/>
      <c r="F85" s="189">
        <v>67483332</v>
      </c>
      <c r="G85" s="202"/>
      <c r="H85" s="184">
        <v>0</v>
      </c>
      <c r="I85" s="184"/>
      <c r="J85" s="184">
        <v>0</v>
      </c>
    </row>
    <row r="86" spans="1:10" ht="22" customHeight="1" x14ac:dyDescent="0.65">
      <c r="A86" s="167" t="s">
        <v>116</v>
      </c>
      <c r="B86" s="171"/>
      <c r="C86" s="171"/>
      <c r="D86" s="202"/>
      <c r="E86" s="202"/>
      <c r="F86" s="202"/>
      <c r="G86" s="202"/>
      <c r="H86" s="184"/>
      <c r="I86" s="184"/>
      <c r="J86" s="184"/>
    </row>
    <row r="87" spans="1:10" ht="22" customHeight="1" x14ac:dyDescent="0.65">
      <c r="A87" s="203" t="s">
        <v>117</v>
      </c>
      <c r="B87" s="171"/>
      <c r="C87" s="171"/>
      <c r="D87" s="189">
        <v>-2393022014</v>
      </c>
      <c r="E87" s="202"/>
      <c r="F87" s="189">
        <v>-2393022014</v>
      </c>
      <c r="G87" s="202"/>
      <c r="H87" s="184">
        <v>0</v>
      </c>
      <c r="I87" s="184"/>
      <c r="J87" s="184">
        <v>0</v>
      </c>
    </row>
    <row r="88" spans="1:10" ht="22" customHeight="1" x14ac:dyDescent="0.65">
      <c r="A88" s="167" t="s">
        <v>143</v>
      </c>
      <c r="B88" s="171"/>
      <c r="C88" s="171"/>
      <c r="D88" s="202"/>
      <c r="E88" s="202"/>
      <c r="F88" s="202"/>
      <c r="G88" s="202"/>
      <c r="H88" s="202"/>
      <c r="I88" s="202"/>
      <c r="J88" s="202"/>
    </row>
    <row r="89" spans="1:10" ht="22" customHeight="1" x14ac:dyDescent="0.65">
      <c r="A89" s="167" t="s">
        <v>206</v>
      </c>
      <c r="B89" s="171"/>
      <c r="C89" s="171"/>
      <c r="D89" s="202"/>
      <c r="E89" s="202"/>
      <c r="F89" s="202"/>
      <c r="G89" s="202"/>
      <c r="H89" s="202"/>
      <c r="I89" s="202"/>
      <c r="J89" s="202"/>
    </row>
    <row r="90" spans="1:10" ht="22" customHeight="1" x14ac:dyDescent="0.65">
      <c r="A90" s="167" t="s">
        <v>60</v>
      </c>
      <c r="B90" s="171"/>
      <c r="C90" s="171"/>
      <c r="D90" s="189">
        <v>632000000</v>
      </c>
      <c r="E90" s="202"/>
      <c r="F90" s="189">
        <v>632000000</v>
      </c>
      <c r="G90" s="202"/>
      <c r="H90" s="189">
        <v>632000000</v>
      </c>
      <c r="I90" s="202"/>
      <c r="J90" s="189">
        <v>632000000</v>
      </c>
    </row>
    <row r="91" spans="1:10" ht="22" customHeight="1" x14ac:dyDescent="0.65">
      <c r="A91" s="167" t="s">
        <v>207</v>
      </c>
      <c r="B91" s="171"/>
      <c r="C91" s="171"/>
      <c r="D91" s="189">
        <v>9168285625</v>
      </c>
      <c r="E91" s="202"/>
      <c r="F91" s="189">
        <v>12549083007</v>
      </c>
      <c r="G91" s="202"/>
      <c r="H91" s="189">
        <v>4874726398</v>
      </c>
      <c r="I91" s="202"/>
      <c r="J91" s="189">
        <v>1323885962</v>
      </c>
    </row>
    <row r="92" spans="1:10" ht="22" customHeight="1" x14ac:dyDescent="0.65">
      <c r="A92" s="167" t="s">
        <v>208</v>
      </c>
      <c r="B92" s="171" t="s">
        <v>209</v>
      </c>
      <c r="C92" s="171"/>
      <c r="D92" s="189">
        <v>-23264610853</v>
      </c>
      <c r="E92" s="202"/>
      <c r="F92" s="184">
        <v>0</v>
      </c>
      <c r="G92" s="184"/>
      <c r="H92" s="184">
        <v>0</v>
      </c>
      <c r="I92" s="184"/>
      <c r="J92" s="184">
        <v>0</v>
      </c>
    </row>
    <row r="93" spans="1:10" ht="22" customHeight="1" x14ac:dyDescent="0.65">
      <c r="A93" s="167" t="s">
        <v>50</v>
      </c>
      <c r="B93" s="171"/>
      <c r="C93" s="171"/>
      <c r="D93" s="204">
        <v>1329307744</v>
      </c>
      <c r="E93" s="202"/>
      <c r="F93" s="205">
        <v>-276698866</v>
      </c>
      <c r="G93" s="202"/>
      <c r="H93" s="205">
        <v>-42307242</v>
      </c>
      <c r="I93" s="202"/>
      <c r="J93" s="205">
        <v>-47055864</v>
      </c>
    </row>
    <row r="94" spans="1:10" ht="22" customHeight="1" x14ac:dyDescent="0.7">
      <c r="A94" s="170" t="s">
        <v>68</v>
      </c>
      <c r="B94" s="171"/>
      <c r="C94" s="171"/>
      <c r="D94" s="206">
        <f>SUM(D81:D93)</f>
        <v>58387779079</v>
      </c>
      <c r="E94" s="206"/>
      <c r="F94" s="206">
        <f>SUM(F81:F93)</f>
        <v>28249959795</v>
      </c>
      <c r="G94" s="206"/>
      <c r="H94" s="206">
        <f>SUM(H81:H93)</f>
        <v>78256879170</v>
      </c>
      <c r="I94" s="206"/>
      <c r="J94" s="206">
        <f>SUM(J81:J93)</f>
        <v>19579944434</v>
      </c>
    </row>
    <row r="95" spans="1:10" ht="22" customHeight="1" x14ac:dyDescent="0.65">
      <c r="A95" s="175" t="s">
        <v>47</v>
      </c>
      <c r="B95" s="171"/>
      <c r="C95" s="171"/>
      <c r="D95" s="189">
        <v>2328687659</v>
      </c>
      <c r="E95" s="202"/>
      <c r="F95" s="189">
        <v>12709363104</v>
      </c>
      <c r="G95" s="202"/>
      <c r="H95" s="184">
        <v>0</v>
      </c>
      <c r="I95" s="184"/>
      <c r="J95" s="184">
        <v>0</v>
      </c>
    </row>
    <row r="96" spans="1:10" ht="22" customHeight="1" x14ac:dyDescent="0.7">
      <c r="A96" s="170" t="s">
        <v>65</v>
      </c>
      <c r="B96" s="171"/>
      <c r="C96" s="171"/>
      <c r="D96" s="207">
        <f>SUM(D94:D95)</f>
        <v>60716466738</v>
      </c>
      <c r="E96" s="206"/>
      <c r="F96" s="207">
        <f>SUM(F94:F95)</f>
        <v>40959322899</v>
      </c>
      <c r="G96" s="206"/>
      <c r="H96" s="207">
        <f>SUM(H94:H95)</f>
        <v>78256879170</v>
      </c>
      <c r="I96" s="206"/>
      <c r="J96" s="207">
        <f>SUM(J94:J95)</f>
        <v>19579944434</v>
      </c>
    </row>
    <row r="97" spans="1:10" ht="22" customHeight="1" thickBot="1" x14ac:dyDescent="0.75">
      <c r="A97" s="170" t="s">
        <v>66</v>
      </c>
      <c r="B97" s="171"/>
      <c r="C97" s="171"/>
      <c r="D97" s="208">
        <f>SUM(D96+D65)</f>
        <v>250325530965</v>
      </c>
      <c r="E97" s="206"/>
      <c r="F97" s="208">
        <f>SUM(F96+F65)</f>
        <v>186945471719</v>
      </c>
      <c r="G97" s="206"/>
      <c r="H97" s="208">
        <f>SUM(H96+H65)</f>
        <v>126975824605</v>
      </c>
      <c r="I97" s="206"/>
      <c r="J97" s="208">
        <f>SUM(J96+J65)</f>
        <v>78056676008</v>
      </c>
    </row>
    <row r="98" spans="1:10" ht="22" customHeight="1" thickTop="1" x14ac:dyDescent="0.65">
      <c r="D98" s="177"/>
      <c r="F98" s="177"/>
      <c r="H98" s="177"/>
      <c r="J98" s="177"/>
    </row>
  </sheetData>
  <mergeCells count="9">
    <mergeCell ref="D71:F71"/>
    <mergeCell ref="H71:J71"/>
    <mergeCell ref="D75:J75"/>
    <mergeCell ref="D4:F4"/>
    <mergeCell ref="H4:J4"/>
    <mergeCell ref="D8:J8"/>
    <mergeCell ref="D39:F39"/>
    <mergeCell ref="H39:J39"/>
    <mergeCell ref="D43:J43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5"/>
  <sheetViews>
    <sheetView view="pageBreakPreview" topLeftCell="A139" zoomScale="80" zoomScaleNormal="100" zoomScaleSheetLayoutView="80" workbookViewId="0">
      <selection activeCell="D142" sqref="D142"/>
    </sheetView>
  </sheetViews>
  <sheetFormatPr defaultColWidth="9.09765625" defaultRowHeight="21.75" customHeight="1" x14ac:dyDescent="0.65"/>
  <cols>
    <col min="1" max="1" width="13.8984375" style="35" customWidth="1"/>
    <col min="2" max="2" width="42" style="35" customWidth="1"/>
    <col min="3" max="3" width="9" style="36" customWidth="1"/>
    <col min="4" max="4" width="15.8984375" style="70" bestFit="1" customWidth="1"/>
    <col min="5" max="5" width="1.09765625" style="70" customWidth="1"/>
    <col min="6" max="6" width="17.19921875" style="149" bestFit="1" customWidth="1"/>
    <col min="7" max="7" width="1.09765625" style="70" customWidth="1"/>
    <col min="8" max="8" width="15.09765625" style="70" customWidth="1"/>
    <col min="9" max="9" width="1.09765625" style="70" customWidth="1"/>
    <col min="10" max="10" width="15.09765625" style="149" customWidth="1"/>
    <col min="11" max="16384" width="9.09765625" style="36"/>
  </cols>
  <sheetData>
    <row r="1" spans="1:10" ht="24.75" customHeight="1" x14ac:dyDescent="0.7">
      <c r="A1" s="144" t="s">
        <v>181</v>
      </c>
      <c r="B1" s="13"/>
      <c r="C1" s="90"/>
      <c r="D1" s="94"/>
      <c r="E1" s="95"/>
      <c r="F1" s="94"/>
      <c r="G1" s="95"/>
      <c r="H1" s="94"/>
      <c r="I1" s="95"/>
      <c r="J1" s="94"/>
    </row>
    <row r="2" spans="1:10" ht="21.75" customHeight="1" x14ac:dyDescent="0.7">
      <c r="A2" s="6" t="s">
        <v>120</v>
      </c>
      <c r="B2" s="13"/>
      <c r="C2" s="91"/>
      <c r="D2" s="96"/>
      <c r="E2" s="96"/>
      <c r="F2" s="161"/>
      <c r="G2" s="96"/>
      <c r="H2" s="96"/>
      <c r="I2" s="96"/>
      <c r="J2" s="161"/>
    </row>
    <row r="3" spans="1:10" ht="21.75" customHeight="1" x14ac:dyDescent="0.7">
      <c r="A3" s="51"/>
      <c r="B3" s="51"/>
      <c r="C3" s="51"/>
      <c r="D3" s="97"/>
      <c r="E3" s="98"/>
      <c r="F3" s="97"/>
      <c r="G3" s="99"/>
      <c r="H3" s="99"/>
      <c r="I3" s="99"/>
      <c r="J3" s="99"/>
    </row>
    <row r="4" spans="1:10" ht="21.75" customHeight="1" x14ac:dyDescent="0.7">
      <c r="C4" s="91"/>
      <c r="D4" s="354" t="s">
        <v>111</v>
      </c>
      <c r="E4" s="354"/>
      <c r="F4" s="354"/>
      <c r="G4" s="96"/>
      <c r="H4" s="354" t="s">
        <v>112</v>
      </c>
      <c r="I4" s="354"/>
      <c r="J4" s="354"/>
    </row>
    <row r="5" spans="1:10" ht="21.75" customHeight="1" x14ac:dyDescent="0.7">
      <c r="C5" s="91"/>
      <c r="D5" s="355" t="s">
        <v>77</v>
      </c>
      <c r="E5" s="356"/>
      <c r="F5" s="356"/>
      <c r="G5" s="96"/>
      <c r="H5" s="355" t="s">
        <v>77</v>
      </c>
      <c r="I5" s="356"/>
      <c r="J5" s="356"/>
    </row>
    <row r="6" spans="1:10" ht="21.75" customHeight="1" x14ac:dyDescent="0.7">
      <c r="C6" s="91"/>
      <c r="D6" s="353" t="s">
        <v>175</v>
      </c>
      <c r="E6" s="353"/>
      <c r="F6" s="353"/>
      <c r="G6" s="96"/>
      <c r="H6" s="353" t="s">
        <v>175</v>
      </c>
      <c r="I6" s="353"/>
      <c r="J6" s="353"/>
    </row>
    <row r="7" spans="1:10" ht="21.75" customHeight="1" x14ac:dyDescent="0.65">
      <c r="C7" s="90" t="s">
        <v>1</v>
      </c>
      <c r="D7" s="101">
        <v>2563</v>
      </c>
      <c r="E7" s="101"/>
      <c r="F7" s="101">
        <v>2562</v>
      </c>
      <c r="G7" s="101"/>
      <c r="H7" s="101">
        <v>2563</v>
      </c>
      <c r="I7" s="101"/>
      <c r="J7" s="101">
        <v>2562</v>
      </c>
    </row>
    <row r="8" spans="1:10" ht="21.75" customHeight="1" x14ac:dyDescent="0.7">
      <c r="A8" s="13"/>
      <c r="B8" s="12"/>
      <c r="C8" s="90"/>
      <c r="D8" s="349" t="s">
        <v>113</v>
      </c>
      <c r="E8" s="349"/>
      <c r="F8" s="349"/>
      <c r="G8" s="349"/>
      <c r="H8" s="349"/>
      <c r="I8" s="349"/>
      <c r="J8" s="349"/>
    </row>
    <row r="9" spans="1:10" ht="21.75" customHeight="1" x14ac:dyDescent="0.7">
      <c r="A9" s="12" t="s">
        <v>37</v>
      </c>
      <c r="B9" s="12"/>
      <c r="C9" s="90"/>
      <c r="D9" s="102"/>
      <c r="E9" s="102"/>
      <c r="F9" s="158"/>
      <c r="G9" s="102"/>
      <c r="H9" s="102"/>
      <c r="I9" s="102"/>
      <c r="J9" s="158"/>
    </row>
    <row r="10" spans="1:10" ht="21.75" customHeight="1" x14ac:dyDescent="0.65">
      <c r="A10" s="35" t="s">
        <v>35</v>
      </c>
      <c r="C10" s="90">
        <v>14</v>
      </c>
      <c r="D10" s="69">
        <v>42139912342</v>
      </c>
      <c r="E10" s="69"/>
      <c r="F10" s="148">
        <v>47780191580</v>
      </c>
      <c r="G10" s="69"/>
      <c r="H10" s="70">
        <v>0</v>
      </c>
      <c r="I10" s="69"/>
      <c r="J10" s="149">
        <v>0</v>
      </c>
    </row>
    <row r="11" spans="1:10" ht="21.75" customHeight="1" x14ac:dyDescent="0.65">
      <c r="A11" s="103" t="s">
        <v>127</v>
      </c>
      <c r="B11" s="35" t="s">
        <v>262</v>
      </c>
      <c r="C11" s="90"/>
      <c r="D11" s="69"/>
      <c r="E11" s="69"/>
      <c r="F11" s="148"/>
      <c r="G11" s="69"/>
      <c r="H11" s="69"/>
      <c r="I11" s="69"/>
      <c r="J11" s="148"/>
    </row>
    <row r="12" spans="1:10" ht="21.75" customHeight="1" x14ac:dyDescent="0.65">
      <c r="B12" s="146" t="s">
        <v>257</v>
      </c>
      <c r="C12" s="90"/>
      <c r="D12" s="69"/>
      <c r="E12" s="69"/>
      <c r="F12" s="148"/>
      <c r="G12" s="69"/>
      <c r="H12" s="69"/>
      <c r="I12" s="69"/>
      <c r="J12" s="148"/>
    </row>
    <row r="13" spans="1:10" ht="21.75" customHeight="1" x14ac:dyDescent="0.65">
      <c r="A13" s="35" t="s">
        <v>121</v>
      </c>
      <c r="C13" s="164">
        <v>14</v>
      </c>
      <c r="D13" s="69">
        <v>1476821821</v>
      </c>
      <c r="E13" s="69"/>
      <c r="F13" s="148">
        <v>1799416319</v>
      </c>
      <c r="G13" s="69"/>
      <c r="H13" s="70">
        <v>0</v>
      </c>
      <c r="I13" s="69"/>
      <c r="J13" s="149">
        <v>0</v>
      </c>
    </row>
    <row r="14" spans="1:10" ht="21.75" customHeight="1" x14ac:dyDescent="0.65">
      <c r="A14" s="35" t="s">
        <v>36</v>
      </c>
      <c r="C14" s="164">
        <v>14</v>
      </c>
      <c r="D14" s="69">
        <v>338895513</v>
      </c>
      <c r="E14" s="69"/>
      <c r="F14" s="148">
        <v>403472287</v>
      </c>
      <c r="G14" s="69"/>
      <c r="H14" s="260">
        <v>257206811</v>
      </c>
      <c r="I14" s="260"/>
      <c r="J14" s="260">
        <v>130954797</v>
      </c>
    </row>
    <row r="15" spans="1:10" ht="21.75" customHeight="1" x14ac:dyDescent="0.65">
      <c r="A15" s="103" t="s">
        <v>127</v>
      </c>
      <c r="B15" s="35" t="s">
        <v>263</v>
      </c>
      <c r="C15" s="90"/>
      <c r="D15" s="69"/>
      <c r="E15" s="69"/>
      <c r="F15" s="148"/>
      <c r="G15" s="69"/>
      <c r="H15" s="69"/>
      <c r="I15" s="69"/>
      <c r="J15" s="148"/>
    </row>
    <row r="16" spans="1:10" ht="21.75" customHeight="1" x14ac:dyDescent="0.65">
      <c r="B16" s="35" t="s">
        <v>258</v>
      </c>
      <c r="C16" s="90"/>
      <c r="D16" s="69"/>
      <c r="E16" s="69"/>
      <c r="F16" s="148"/>
      <c r="G16" s="69"/>
      <c r="H16" s="69"/>
      <c r="I16" s="69"/>
      <c r="J16" s="148"/>
    </row>
    <row r="17" spans="1:10" s="147" customFormat="1" ht="21.75" customHeight="1" x14ac:dyDescent="0.65">
      <c r="A17" s="167" t="s">
        <v>214</v>
      </c>
      <c r="B17" s="146"/>
      <c r="C17" s="263">
        <v>14</v>
      </c>
      <c r="D17" s="148">
        <v>67215310</v>
      </c>
      <c r="E17" s="148"/>
      <c r="F17" s="148">
        <v>42810002</v>
      </c>
      <c r="G17" s="148"/>
      <c r="H17" s="148">
        <v>128626796</v>
      </c>
      <c r="I17" s="148"/>
      <c r="J17" s="148">
        <v>146122230</v>
      </c>
    </row>
    <row r="18" spans="1:10" ht="21.75" customHeight="1" x14ac:dyDescent="0.65">
      <c r="A18" s="36" t="s">
        <v>122</v>
      </c>
      <c r="B18" s="36"/>
      <c r="C18" s="90"/>
      <c r="D18" s="69">
        <v>3550212746</v>
      </c>
      <c r="E18" s="69"/>
      <c r="F18" s="148">
        <v>3496415667</v>
      </c>
      <c r="G18" s="69"/>
      <c r="H18" s="148">
        <v>118632967</v>
      </c>
      <c r="I18" s="69"/>
      <c r="J18" s="148">
        <v>176226948</v>
      </c>
    </row>
    <row r="19" spans="1:10" ht="21.75" customHeight="1" x14ac:dyDescent="0.7">
      <c r="A19" s="13" t="s">
        <v>21</v>
      </c>
      <c r="B19" s="13"/>
      <c r="C19" s="90"/>
      <c r="D19" s="104">
        <f>SUM(D10:D18)</f>
        <v>47573057732</v>
      </c>
      <c r="E19" s="105"/>
      <c r="F19" s="104">
        <f>SUM(F10:F18)</f>
        <v>53522305855</v>
      </c>
      <c r="G19" s="105"/>
      <c r="H19" s="104">
        <f>SUM(H10:H18)</f>
        <v>504466574</v>
      </c>
      <c r="I19" s="105"/>
      <c r="J19" s="104">
        <f>SUM(J10:J18)</f>
        <v>453303975</v>
      </c>
    </row>
    <row r="20" spans="1:10" ht="21.75" customHeight="1" x14ac:dyDescent="0.65">
      <c r="A20" s="103" t="s">
        <v>127</v>
      </c>
      <c r="B20" s="35" t="s">
        <v>264</v>
      </c>
      <c r="C20" s="90"/>
      <c r="D20" s="69"/>
      <c r="E20" s="69"/>
      <c r="F20" s="148"/>
      <c r="G20" s="69"/>
      <c r="H20" s="69"/>
      <c r="I20" s="69"/>
      <c r="J20" s="148"/>
    </row>
    <row r="21" spans="1:10" ht="21.75" customHeight="1" x14ac:dyDescent="0.65">
      <c r="B21" s="35" t="s">
        <v>302</v>
      </c>
      <c r="C21" s="90"/>
      <c r="D21" s="69"/>
      <c r="E21" s="69"/>
      <c r="F21" s="148"/>
      <c r="G21" s="69"/>
      <c r="H21" s="69"/>
      <c r="I21" s="69"/>
      <c r="J21" s="148"/>
    </row>
    <row r="22" spans="1:10" ht="16.5" customHeight="1" x14ac:dyDescent="0.7">
      <c r="A22" s="13"/>
      <c r="B22" s="13"/>
      <c r="C22" s="90"/>
      <c r="D22" s="106"/>
      <c r="E22" s="105"/>
      <c r="F22" s="106"/>
      <c r="G22" s="105"/>
      <c r="H22" s="106"/>
      <c r="I22" s="105"/>
      <c r="J22" s="106"/>
    </row>
    <row r="23" spans="1:10" ht="21.75" customHeight="1" x14ac:dyDescent="0.7">
      <c r="A23" s="12" t="s">
        <v>56</v>
      </c>
      <c r="B23" s="12"/>
      <c r="C23" s="90"/>
      <c r="D23" s="106"/>
      <c r="E23" s="105"/>
      <c r="F23" s="106"/>
      <c r="G23" s="105"/>
      <c r="H23" s="106"/>
      <c r="I23" s="105"/>
      <c r="J23" s="106"/>
    </row>
    <row r="24" spans="1:10" ht="21.75" customHeight="1" x14ac:dyDescent="0.65">
      <c r="A24" s="35" t="s">
        <v>38</v>
      </c>
      <c r="C24" s="90"/>
      <c r="D24" s="69">
        <v>32091247942</v>
      </c>
      <c r="E24" s="69"/>
      <c r="F24" s="148">
        <v>35044649010</v>
      </c>
      <c r="G24" s="69"/>
      <c r="H24" s="70">
        <v>0</v>
      </c>
      <c r="I24" s="69"/>
      <c r="J24" s="149">
        <v>0</v>
      </c>
    </row>
    <row r="25" spans="1:10" ht="21.75" customHeight="1" x14ac:dyDescent="0.65">
      <c r="A25" s="35" t="s">
        <v>128</v>
      </c>
      <c r="C25" s="90"/>
      <c r="D25" s="69">
        <v>555777896</v>
      </c>
      <c r="E25" s="69"/>
      <c r="F25" s="148">
        <v>678637663</v>
      </c>
      <c r="G25" s="69"/>
      <c r="H25" s="70">
        <v>0</v>
      </c>
      <c r="I25" s="69"/>
      <c r="J25" s="149">
        <v>0</v>
      </c>
    </row>
    <row r="26" spans="1:10" ht="21.75" customHeight="1" x14ac:dyDescent="0.65">
      <c r="A26" s="35" t="s">
        <v>129</v>
      </c>
      <c r="C26" s="90"/>
      <c r="D26" s="69">
        <v>10243930116</v>
      </c>
      <c r="E26" s="69"/>
      <c r="F26" s="148">
        <v>11327244291</v>
      </c>
      <c r="G26" s="69"/>
      <c r="H26" s="70">
        <v>0</v>
      </c>
      <c r="I26" s="69"/>
      <c r="J26" s="149">
        <v>0</v>
      </c>
    </row>
    <row r="27" spans="1:10" ht="21.75" customHeight="1" x14ac:dyDescent="0.65">
      <c r="A27" s="35" t="s">
        <v>39</v>
      </c>
      <c r="C27" s="90"/>
      <c r="D27" s="69">
        <v>3001136029</v>
      </c>
      <c r="E27" s="69"/>
      <c r="F27" s="148">
        <v>4073432746</v>
      </c>
      <c r="G27" s="69"/>
      <c r="H27" s="69">
        <v>228137228</v>
      </c>
      <c r="I27" s="69"/>
      <c r="J27" s="148">
        <v>201394857</v>
      </c>
    </row>
    <row r="28" spans="1:10" ht="21.75" customHeight="1" x14ac:dyDescent="0.7">
      <c r="A28" s="13" t="s">
        <v>22</v>
      </c>
      <c r="B28" s="13"/>
      <c r="C28" s="90"/>
      <c r="D28" s="104">
        <f>SUM(D24:D27)</f>
        <v>45892091983</v>
      </c>
      <c r="E28" s="105"/>
      <c r="F28" s="104">
        <f>SUM(F24:F27)</f>
        <v>51123963710</v>
      </c>
      <c r="G28" s="105"/>
      <c r="H28" s="104">
        <f>SUM(H24:H27)</f>
        <v>228137228</v>
      </c>
      <c r="I28" s="105"/>
      <c r="J28" s="104">
        <f>SUM(J24:J27)</f>
        <v>201394857</v>
      </c>
    </row>
    <row r="29" spans="1:10" ht="16.5" customHeight="1" x14ac:dyDescent="0.65">
      <c r="C29" s="90"/>
      <c r="D29" s="69"/>
      <c r="E29" s="69"/>
      <c r="F29" s="148"/>
      <c r="G29" s="69"/>
      <c r="H29" s="69"/>
      <c r="I29" s="69"/>
      <c r="J29" s="148"/>
    </row>
    <row r="30" spans="1:10" s="147" customFormat="1" ht="22" x14ac:dyDescent="0.7">
      <c r="A30" s="170" t="s">
        <v>278</v>
      </c>
      <c r="B30" s="146"/>
      <c r="C30" s="164"/>
      <c r="D30" s="206">
        <f>D19-D28</f>
        <v>1680965749</v>
      </c>
      <c r="E30" s="200"/>
      <c r="F30" s="206">
        <f>F19-F28</f>
        <v>2398342145</v>
      </c>
      <c r="G30" s="200"/>
      <c r="H30" s="206">
        <f>H19-H28</f>
        <v>276329346</v>
      </c>
      <c r="I30" s="200"/>
      <c r="J30" s="206">
        <f>J19-J28</f>
        <v>251909118</v>
      </c>
    </row>
    <row r="31" spans="1:10" ht="21.75" customHeight="1" x14ac:dyDescent="0.65">
      <c r="A31" s="35" t="s">
        <v>40</v>
      </c>
      <c r="C31" s="90"/>
      <c r="D31" s="69">
        <v>-771132219</v>
      </c>
      <c r="E31" s="69"/>
      <c r="F31" s="148">
        <v>-284170877</v>
      </c>
      <c r="G31" s="69"/>
      <c r="H31" s="69">
        <v>-159880084</v>
      </c>
      <c r="I31" s="69"/>
      <c r="J31" s="148">
        <v>-183221985</v>
      </c>
    </row>
    <row r="32" spans="1:10" ht="21.75" customHeight="1" x14ac:dyDescent="0.65">
      <c r="A32" s="167" t="s">
        <v>309</v>
      </c>
      <c r="C32" s="90"/>
      <c r="D32" s="73">
        <v>83660013</v>
      </c>
      <c r="E32" s="69"/>
      <c r="F32" s="73">
        <v>78479169</v>
      </c>
      <c r="G32" s="69"/>
      <c r="H32" s="71">
        <v>0</v>
      </c>
      <c r="I32" s="69"/>
      <c r="J32" s="150">
        <v>0</v>
      </c>
    </row>
    <row r="33" spans="1:10" ht="21.75" customHeight="1" x14ac:dyDescent="0.7">
      <c r="A33" s="170" t="s">
        <v>272</v>
      </c>
      <c r="B33" s="13"/>
      <c r="C33" s="90"/>
      <c r="D33" s="338">
        <f>SUM(D30:D32)</f>
        <v>993493543</v>
      </c>
      <c r="E33" s="338"/>
      <c r="F33" s="338">
        <f>SUM(F30:F32)</f>
        <v>2192650437</v>
      </c>
      <c r="G33" s="338"/>
      <c r="H33" s="338">
        <f>SUM(H30:H32)</f>
        <v>116449262</v>
      </c>
      <c r="I33" s="338"/>
      <c r="J33" s="338">
        <f>SUM(J30:J32)</f>
        <v>68687133</v>
      </c>
    </row>
    <row r="34" spans="1:10" ht="21.75" customHeight="1" x14ac:dyDescent="0.65">
      <c r="A34" s="146" t="s">
        <v>149</v>
      </c>
      <c r="C34" s="90">
        <v>16</v>
      </c>
      <c r="D34" s="79">
        <v>-124888755</v>
      </c>
      <c r="E34" s="72"/>
      <c r="F34" s="79">
        <v>-534963140</v>
      </c>
      <c r="G34" s="72"/>
      <c r="H34" s="79">
        <v>11767</v>
      </c>
      <c r="I34" s="72"/>
      <c r="J34" s="79">
        <v>-2081589</v>
      </c>
    </row>
    <row r="35" spans="1:10" ht="21.75" customHeight="1" thickBot="1" x14ac:dyDescent="0.75">
      <c r="A35" s="170" t="s">
        <v>273</v>
      </c>
      <c r="B35" s="13"/>
      <c r="C35" s="90"/>
      <c r="D35" s="113">
        <f>SUM(D33:D34)</f>
        <v>868604788</v>
      </c>
      <c r="E35" s="105"/>
      <c r="F35" s="113">
        <f>SUM(F33:F34)</f>
        <v>1657687297</v>
      </c>
      <c r="G35" s="105"/>
      <c r="H35" s="113">
        <f>SUM(H33:H34)</f>
        <v>116461029</v>
      </c>
      <c r="I35" s="105"/>
      <c r="J35" s="113">
        <f>SUM(J33:J34)</f>
        <v>66605544</v>
      </c>
    </row>
    <row r="36" spans="1:10" ht="21.75" customHeight="1" thickTop="1" x14ac:dyDescent="0.7">
      <c r="A36" s="13"/>
      <c r="B36" s="13"/>
      <c r="C36" s="90"/>
      <c r="D36" s="72"/>
      <c r="E36" s="72"/>
      <c r="F36" s="151"/>
      <c r="G36" s="72"/>
      <c r="H36" s="72"/>
      <c r="I36" s="72"/>
      <c r="J36" s="151"/>
    </row>
    <row r="37" spans="1:10" ht="27" customHeight="1" x14ac:dyDescent="0.7">
      <c r="A37" s="144" t="s">
        <v>181</v>
      </c>
      <c r="B37" s="13"/>
      <c r="C37" s="90"/>
      <c r="D37" s="105"/>
      <c r="E37" s="106"/>
      <c r="F37" s="105"/>
      <c r="G37" s="106"/>
      <c r="H37" s="105"/>
      <c r="I37" s="106"/>
      <c r="J37" s="105"/>
    </row>
    <row r="38" spans="1:10" ht="21.75" customHeight="1" x14ac:dyDescent="0.7">
      <c r="A38" s="6" t="s">
        <v>120</v>
      </c>
      <c r="B38" s="13"/>
      <c r="C38" s="91"/>
      <c r="D38" s="107"/>
      <c r="E38" s="107"/>
      <c r="F38" s="159"/>
      <c r="G38" s="107"/>
      <c r="H38" s="107"/>
      <c r="I38" s="107"/>
      <c r="J38" s="159"/>
    </row>
    <row r="39" spans="1:10" ht="21.75" customHeight="1" x14ac:dyDescent="0.7">
      <c r="A39" s="51"/>
      <c r="B39" s="51"/>
      <c r="C39" s="51"/>
      <c r="D39" s="108"/>
      <c r="E39" s="109"/>
      <c r="F39" s="108"/>
      <c r="G39" s="110"/>
      <c r="H39" s="110"/>
      <c r="I39" s="110"/>
      <c r="J39" s="110"/>
    </row>
    <row r="40" spans="1:10" ht="21.75" customHeight="1" x14ac:dyDescent="0.7">
      <c r="C40" s="91"/>
      <c r="D40" s="350" t="s">
        <v>111</v>
      </c>
      <c r="E40" s="350"/>
      <c r="F40" s="350"/>
      <c r="G40" s="107"/>
      <c r="H40" s="350" t="s">
        <v>112</v>
      </c>
      <c r="I40" s="350"/>
      <c r="J40" s="350"/>
    </row>
    <row r="41" spans="1:10" ht="21.75" customHeight="1" x14ac:dyDescent="0.7">
      <c r="C41" s="91"/>
      <c r="D41" s="351" t="s">
        <v>77</v>
      </c>
      <c r="E41" s="352"/>
      <c r="F41" s="352"/>
      <c r="G41" s="107"/>
      <c r="H41" s="351" t="s">
        <v>77</v>
      </c>
      <c r="I41" s="352"/>
      <c r="J41" s="352"/>
    </row>
    <row r="42" spans="1:10" ht="21.75" customHeight="1" x14ac:dyDescent="0.7">
      <c r="C42" s="91"/>
      <c r="D42" s="353" t="s">
        <v>175</v>
      </c>
      <c r="E42" s="353"/>
      <c r="F42" s="353"/>
      <c r="G42" s="107"/>
      <c r="H42" s="353" t="s">
        <v>175</v>
      </c>
      <c r="I42" s="353"/>
      <c r="J42" s="353"/>
    </row>
    <row r="43" spans="1:10" ht="21.75" customHeight="1" x14ac:dyDescent="0.65">
      <c r="C43" s="143" t="s">
        <v>1</v>
      </c>
      <c r="D43" s="101">
        <v>2563</v>
      </c>
      <c r="E43" s="101"/>
      <c r="F43" s="101">
        <v>2562</v>
      </c>
      <c r="G43" s="101"/>
      <c r="H43" s="101">
        <v>2563</v>
      </c>
      <c r="I43" s="101"/>
      <c r="J43" s="101">
        <v>2562</v>
      </c>
    </row>
    <row r="44" spans="1:10" ht="21.75" customHeight="1" x14ac:dyDescent="0.65">
      <c r="C44" s="90"/>
      <c r="D44" s="348" t="s">
        <v>113</v>
      </c>
      <c r="E44" s="348"/>
      <c r="F44" s="348"/>
      <c r="G44" s="348"/>
      <c r="H44" s="348"/>
      <c r="I44" s="348"/>
      <c r="J44" s="348"/>
    </row>
    <row r="45" spans="1:10" ht="21.75" customHeight="1" x14ac:dyDescent="0.7">
      <c r="A45" s="13" t="s">
        <v>46</v>
      </c>
      <c r="B45" s="13"/>
      <c r="C45" s="90"/>
      <c r="D45" s="105"/>
      <c r="E45" s="106"/>
      <c r="F45" s="105"/>
      <c r="G45" s="106"/>
      <c r="H45" s="105"/>
      <c r="I45" s="106"/>
      <c r="J45" s="105"/>
    </row>
    <row r="46" spans="1:10" ht="21.75" customHeight="1" x14ac:dyDescent="0.7">
      <c r="A46" s="12" t="s">
        <v>85</v>
      </c>
      <c r="B46" s="12"/>
      <c r="C46" s="90"/>
      <c r="D46" s="69"/>
      <c r="E46" s="69"/>
      <c r="F46" s="148"/>
      <c r="G46" s="69"/>
      <c r="H46" s="69"/>
      <c r="I46" s="69"/>
      <c r="J46" s="148"/>
    </row>
    <row r="47" spans="1:10" ht="21.75" customHeight="1" x14ac:dyDescent="0.65">
      <c r="A47" s="35" t="s">
        <v>79</v>
      </c>
      <c r="C47" s="90"/>
      <c r="D47" s="82">
        <v>-62664611</v>
      </c>
      <c r="E47" s="82"/>
      <c r="F47" s="82">
        <v>19179294</v>
      </c>
      <c r="G47" s="151"/>
      <c r="H47" s="152">
        <v>0</v>
      </c>
      <c r="I47" s="151"/>
      <c r="J47" s="152">
        <v>0</v>
      </c>
    </row>
    <row r="48" spans="1:10" s="147" customFormat="1" ht="21.75" customHeight="1" x14ac:dyDescent="0.65">
      <c r="A48" s="146" t="s">
        <v>274</v>
      </c>
      <c r="B48" s="146"/>
      <c r="C48" s="258"/>
      <c r="D48" s="154">
        <v>-9170486</v>
      </c>
      <c r="E48" s="82"/>
      <c r="F48" s="154">
        <v>0</v>
      </c>
      <c r="G48" s="151"/>
      <c r="H48" s="150">
        <v>0</v>
      </c>
      <c r="I48" s="151"/>
      <c r="J48" s="150">
        <v>0</v>
      </c>
    </row>
    <row r="49" spans="1:10" ht="21.75" customHeight="1" x14ac:dyDescent="0.7">
      <c r="A49" s="170" t="s">
        <v>80</v>
      </c>
      <c r="B49" s="13"/>
      <c r="C49" s="90"/>
      <c r="D49" s="155">
        <f>SUM(D47:D48)</f>
        <v>-71835097</v>
      </c>
      <c r="E49" s="95"/>
      <c r="F49" s="155">
        <f>SUM(F47:F48)</f>
        <v>19179294</v>
      </c>
      <c r="G49" s="95"/>
      <c r="H49" s="155">
        <f>SUM(H47:H48)</f>
        <v>0</v>
      </c>
      <c r="I49" s="320"/>
      <c r="J49" s="155">
        <f>SUM(J47:J48)</f>
        <v>0</v>
      </c>
    </row>
    <row r="50" spans="1:10" ht="21.75" customHeight="1" x14ac:dyDescent="0.7">
      <c r="A50" s="13"/>
      <c r="B50" s="13"/>
      <c r="C50" s="90"/>
      <c r="D50" s="105"/>
      <c r="E50" s="106"/>
      <c r="F50" s="105"/>
      <c r="G50" s="106"/>
      <c r="H50" s="105"/>
      <c r="I50" s="106"/>
      <c r="J50" s="105"/>
    </row>
    <row r="51" spans="1:10" ht="21.75" customHeight="1" x14ac:dyDescent="0.7">
      <c r="A51" s="12" t="s">
        <v>82</v>
      </c>
      <c r="B51" s="12"/>
      <c r="C51" s="90"/>
      <c r="D51" s="105"/>
      <c r="E51" s="106"/>
      <c r="F51" s="105"/>
      <c r="G51" s="106"/>
      <c r="H51" s="105"/>
      <c r="I51" s="106"/>
      <c r="J51" s="105"/>
    </row>
    <row r="52" spans="1:10" s="147" customFormat="1" ht="21.75" customHeight="1" x14ac:dyDescent="0.7">
      <c r="A52" s="167" t="s">
        <v>217</v>
      </c>
      <c r="B52" s="12"/>
      <c r="C52" s="164"/>
      <c r="D52" s="105"/>
      <c r="E52" s="106"/>
      <c r="F52" s="105"/>
      <c r="G52" s="106"/>
      <c r="H52" s="94"/>
      <c r="I52" s="95"/>
      <c r="J52" s="94"/>
    </row>
    <row r="53" spans="1:10" s="147" customFormat="1" ht="21.75" customHeight="1" x14ac:dyDescent="0.7">
      <c r="A53" s="167" t="s">
        <v>218</v>
      </c>
      <c r="B53" s="12"/>
      <c r="C53" s="164"/>
      <c r="D53" s="259">
        <v>-107335</v>
      </c>
      <c r="E53" s="106"/>
      <c r="F53" s="48">
        <v>0</v>
      </c>
      <c r="G53" s="106"/>
      <c r="H53" s="48">
        <v>0</v>
      </c>
      <c r="I53" s="58"/>
      <c r="J53" s="48">
        <v>0</v>
      </c>
    </row>
    <row r="54" spans="1:10" ht="21.75" customHeight="1" x14ac:dyDescent="0.7">
      <c r="A54" s="167" t="s">
        <v>275</v>
      </c>
      <c r="B54" s="12"/>
      <c r="C54" s="90"/>
      <c r="D54" s="152">
        <v>0</v>
      </c>
      <c r="E54" s="148"/>
      <c r="F54" s="151">
        <v>-227259976</v>
      </c>
      <c r="G54" s="148"/>
      <c r="H54" s="82">
        <v>0</v>
      </c>
      <c r="I54" s="151"/>
      <c r="J54" s="82">
        <v>-10971982</v>
      </c>
    </row>
    <row r="55" spans="1:10" s="147" customFormat="1" ht="21.75" customHeight="1" x14ac:dyDescent="0.65">
      <c r="A55" s="167" t="s">
        <v>219</v>
      </c>
      <c r="B55" s="146"/>
      <c r="C55" s="164"/>
      <c r="D55" s="151"/>
      <c r="E55" s="148"/>
      <c r="F55" s="151"/>
      <c r="G55" s="148"/>
      <c r="H55" s="82"/>
      <c r="I55" s="151"/>
      <c r="J55" s="82"/>
    </row>
    <row r="56" spans="1:10" s="147" customFormat="1" ht="21.75" customHeight="1" x14ac:dyDescent="0.65">
      <c r="A56" s="167" t="s">
        <v>130</v>
      </c>
      <c r="B56" s="146"/>
      <c r="C56" s="164"/>
      <c r="D56" s="73">
        <v>29946</v>
      </c>
      <c r="E56" s="148"/>
      <c r="F56" s="73">
        <v>45451996</v>
      </c>
      <c r="G56" s="148"/>
      <c r="H56" s="154">
        <v>0</v>
      </c>
      <c r="I56" s="151"/>
      <c r="J56" s="154">
        <v>2194397</v>
      </c>
    </row>
    <row r="57" spans="1:10" s="147" customFormat="1" ht="21.75" customHeight="1" x14ac:dyDescent="0.7">
      <c r="A57" s="170" t="s">
        <v>81</v>
      </c>
      <c r="B57" s="165"/>
      <c r="C57" s="164"/>
      <c r="D57" s="209">
        <f>SUM(D53:D56)</f>
        <v>-77389</v>
      </c>
      <c r="E57" s="200"/>
      <c r="F57" s="209">
        <f>SUM(F53:F56)</f>
        <v>-181807980</v>
      </c>
      <c r="G57" s="200"/>
      <c r="H57" s="199">
        <f>SUM(H53:H56)</f>
        <v>0</v>
      </c>
      <c r="I57" s="197"/>
      <c r="J57" s="199">
        <f>SUM(J53:J56)</f>
        <v>-8777585</v>
      </c>
    </row>
    <row r="58" spans="1:10" s="5" customFormat="1" ht="21.75" customHeight="1" x14ac:dyDescent="0.7">
      <c r="A58" s="13" t="s">
        <v>131</v>
      </c>
      <c r="B58" s="13"/>
      <c r="C58" s="37"/>
      <c r="D58" s="112">
        <f>+D49+D57</f>
        <v>-71912486</v>
      </c>
      <c r="E58" s="105"/>
      <c r="F58" s="112">
        <f>+F49+F57</f>
        <v>-162628686</v>
      </c>
      <c r="G58" s="105"/>
      <c r="H58" s="155">
        <f>+H49+H57</f>
        <v>0</v>
      </c>
      <c r="I58" s="106"/>
      <c r="J58" s="155">
        <f>+J49+J57</f>
        <v>-8777585</v>
      </c>
    </row>
    <row r="59" spans="1:10" ht="21.75" customHeight="1" thickBot="1" x14ac:dyDescent="0.75">
      <c r="A59" s="170" t="s">
        <v>132</v>
      </c>
      <c r="B59" s="13"/>
      <c r="C59" s="90"/>
      <c r="D59" s="327">
        <f>D58+D35</f>
        <v>796692302</v>
      </c>
      <c r="E59" s="328"/>
      <c r="F59" s="327">
        <f>F58+F35</f>
        <v>1495058611</v>
      </c>
      <c r="G59" s="328"/>
      <c r="H59" s="329">
        <f>H58+H35</f>
        <v>116461029</v>
      </c>
      <c r="I59" s="328"/>
      <c r="J59" s="329">
        <f>J58+J35</f>
        <v>57827959</v>
      </c>
    </row>
    <row r="60" spans="1:10" ht="13.5" customHeight="1" thickTop="1" x14ac:dyDescent="0.7">
      <c r="A60" s="13"/>
      <c r="B60" s="13"/>
      <c r="C60" s="90"/>
      <c r="D60" s="105"/>
      <c r="E60" s="105"/>
      <c r="F60" s="105"/>
      <c r="G60" s="105"/>
      <c r="H60" s="105"/>
      <c r="I60" s="105"/>
      <c r="J60" s="105"/>
    </row>
    <row r="61" spans="1:10" ht="21.75" customHeight="1" x14ac:dyDescent="0.7">
      <c r="A61" s="170" t="s">
        <v>276</v>
      </c>
      <c r="B61" s="13"/>
      <c r="C61" s="90"/>
      <c r="D61" s="105"/>
      <c r="E61" s="105"/>
      <c r="F61" s="105"/>
      <c r="G61" s="105"/>
      <c r="H61" s="105"/>
      <c r="I61" s="105"/>
      <c r="J61" s="105"/>
    </row>
    <row r="62" spans="1:10" ht="21.75" customHeight="1" x14ac:dyDescent="0.7">
      <c r="A62" s="35" t="s">
        <v>62</v>
      </c>
      <c r="B62" s="13"/>
      <c r="C62" s="90"/>
      <c r="D62" s="72">
        <v>837346581</v>
      </c>
      <c r="E62" s="72"/>
      <c r="F62" s="151">
        <v>1385121777</v>
      </c>
      <c r="G62" s="72"/>
      <c r="H62" s="72">
        <f>H35</f>
        <v>116461029</v>
      </c>
      <c r="I62" s="72"/>
      <c r="J62" s="151">
        <f>J35</f>
        <v>66605544</v>
      </c>
    </row>
    <row r="63" spans="1:10" ht="21.75" customHeight="1" x14ac:dyDescent="0.65">
      <c r="A63" s="35" t="s">
        <v>63</v>
      </c>
      <c r="C63" s="90"/>
      <c r="D63" s="73">
        <v>31258207</v>
      </c>
      <c r="E63" s="72"/>
      <c r="F63" s="73">
        <v>272565520</v>
      </c>
      <c r="G63" s="72"/>
      <c r="H63" s="70">
        <v>0</v>
      </c>
      <c r="I63" s="69"/>
      <c r="J63" s="149">
        <v>0</v>
      </c>
    </row>
    <row r="64" spans="1:10" ht="21.75" customHeight="1" thickBot="1" x14ac:dyDescent="0.75">
      <c r="A64" s="170" t="s">
        <v>273</v>
      </c>
      <c r="C64" s="90"/>
      <c r="D64" s="325">
        <f>SUM(D62:D63)</f>
        <v>868604788</v>
      </c>
      <c r="E64" s="326"/>
      <c r="F64" s="325">
        <f>SUM(F62:F63)</f>
        <v>1657687297</v>
      </c>
      <c r="G64" s="326"/>
      <c r="H64" s="325">
        <f>SUM(H62:H63)</f>
        <v>116461029</v>
      </c>
      <c r="I64" s="326"/>
      <c r="J64" s="325">
        <f>SUM(J62:J63)</f>
        <v>66605544</v>
      </c>
    </row>
    <row r="65" spans="1:10" ht="14.25" customHeight="1" thickTop="1" x14ac:dyDescent="0.7">
      <c r="A65" s="13"/>
      <c r="B65" s="13"/>
      <c r="C65" s="90"/>
      <c r="D65" s="115"/>
      <c r="E65" s="115"/>
      <c r="F65" s="115"/>
      <c r="G65" s="115"/>
      <c r="H65" s="115"/>
      <c r="I65" s="115"/>
      <c r="J65" s="115"/>
    </row>
    <row r="66" spans="1:10" ht="21.75" customHeight="1" x14ac:dyDescent="0.7">
      <c r="A66" s="13" t="s">
        <v>220</v>
      </c>
      <c r="B66" s="13"/>
      <c r="C66" s="90"/>
      <c r="D66" s="115"/>
      <c r="E66" s="115"/>
      <c r="F66" s="115"/>
      <c r="G66" s="115"/>
      <c r="H66" s="115"/>
      <c r="I66" s="115"/>
      <c r="J66" s="115"/>
    </row>
    <row r="67" spans="1:10" ht="21.75" customHeight="1" x14ac:dyDescent="0.65">
      <c r="A67" s="35" t="s">
        <v>62</v>
      </c>
      <c r="C67" s="90"/>
      <c r="D67" s="69">
        <v>763986657</v>
      </c>
      <c r="E67" s="69"/>
      <c r="F67" s="148">
        <v>1222660387</v>
      </c>
      <c r="G67" s="69"/>
      <c r="H67" s="69">
        <f>H59</f>
        <v>116461029</v>
      </c>
      <c r="I67" s="69"/>
      <c r="J67" s="148">
        <f>J59</f>
        <v>57827959</v>
      </c>
    </row>
    <row r="68" spans="1:10" ht="21.75" customHeight="1" x14ac:dyDescent="0.65">
      <c r="A68" s="35" t="s">
        <v>63</v>
      </c>
      <c r="C68" s="90"/>
      <c r="D68" s="69">
        <v>32705645</v>
      </c>
      <c r="E68" s="69"/>
      <c r="F68" s="148">
        <v>272398224</v>
      </c>
      <c r="G68" s="69"/>
      <c r="H68" s="70">
        <v>0</v>
      </c>
      <c r="I68" s="69"/>
      <c r="J68" s="149">
        <v>0</v>
      </c>
    </row>
    <row r="69" spans="1:10" ht="21.75" customHeight="1" thickBot="1" x14ac:dyDescent="0.75">
      <c r="A69" s="13" t="s">
        <v>132</v>
      </c>
      <c r="B69" s="13"/>
      <c r="C69" s="90"/>
      <c r="D69" s="325">
        <f>SUM(D67:D68)</f>
        <v>796692302</v>
      </c>
      <c r="E69" s="337"/>
      <c r="F69" s="325">
        <f>SUM(F67:F68)</f>
        <v>1495058611</v>
      </c>
      <c r="G69" s="337"/>
      <c r="H69" s="325">
        <f>SUM(H67:H68)</f>
        <v>116461029</v>
      </c>
      <c r="I69" s="337"/>
      <c r="J69" s="325">
        <f>SUM(J67:J68)</f>
        <v>57827959</v>
      </c>
    </row>
    <row r="70" spans="1:10" ht="15.75" customHeight="1" thickTop="1" x14ac:dyDescent="0.7">
      <c r="C70" s="90"/>
      <c r="D70" s="115"/>
      <c r="E70" s="115"/>
      <c r="F70" s="115"/>
      <c r="G70" s="115"/>
      <c r="H70" s="115"/>
      <c r="I70" s="115"/>
      <c r="J70" s="115"/>
    </row>
    <row r="71" spans="1:10" ht="21.75" customHeight="1" thickBot="1" x14ac:dyDescent="0.75">
      <c r="A71" s="165" t="s">
        <v>277</v>
      </c>
      <c r="C71" s="173">
        <v>17</v>
      </c>
      <c r="D71" s="330">
        <v>0.14000000000000001</v>
      </c>
      <c r="E71" s="331"/>
      <c r="F71" s="330">
        <v>0.28999999999999998</v>
      </c>
      <c r="G71" s="331"/>
      <c r="H71" s="330">
        <v>0.02</v>
      </c>
      <c r="I71" s="331"/>
      <c r="J71" s="330">
        <v>0.01</v>
      </c>
    </row>
    <row r="72" spans="1:10" ht="21.75" customHeight="1" thickTop="1" x14ac:dyDescent="0.65">
      <c r="A72" s="19"/>
      <c r="B72" s="19"/>
      <c r="C72" s="53"/>
      <c r="D72" s="72"/>
      <c r="E72" s="69"/>
      <c r="F72" s="151"/>
      <c r="G72" s="69"/>
      <c r="H72" s="72"/>
      <c r="I72" s="69"/>
      <c r="J72" s="151"/>
    </row>
    <row r="73" spans="1:10" ht="21.75" customHeight="1" x14ac:dyDescent="0.7">
      <c r="A73" s="144" t="s">
        <v>181</v>
      </c>
      <c r="B73" s="13"/>
      <c r="C73" s="92"/>
      <c r="D73" s="94"/>
      <c r="E73" s="95"/>
      <c r="F73" s="94"/>
      <c r="G73" s="95"/>
      <c r="H73" s="94"/>
      <c r="I73" s="95"/>
      <c r="J73" s="94"/>
    </row>
    <row r="74" spans="1:10" ht="21.75" customHeight="1" x14ac:dyDescent="0.7">
      <c r="A74" s="6" t="s">
        <v>120</v>
      </c>
      <c r="B74" s="13"/>
      <c r="C74" s="93"/>
      <c r="D74" s="100"/>
      <c r="E74" s="100"/>
      <c r="F74" s="161"/>
      <c r="G74" s="100"/>
      <c r="H74" s="100"/>
      <c r="I74" s="100"/>
      <c r="J74" s="161"/>
    </row>
    <row r="75" spans="1:10" ht="21.75" customHeight="1" x14ac:dyDescent="0.7">
      <c r="A75" s="51"/>
      <c r="B75" s="51"/>
      <c r="C75" s="51"/>
      <c r="D75" s="97"/>
      <c r="E75" s="98"/>
      <c r="F75" s="97"/>
      <c r="G75" s="99"/>
      <c r="H75" s="99"/>
      <c r="I75" s="99"/>
      <c r="J75" s="99"/>
    </row>
    <row r="76" spans="1:10" ht="21.75" customHeight="1" x14ac:dyDescent="0.7">
      <c r="C76" s="93"/>
      <c r="D76" s="354" t="s">
        <v>111</v>
      </c>
      <c r="E76" s="354"/>
      <c r="F76" s="354"/>
      <c r="G76" s="100"/>
      <c r="H76" s="354" t="s">
        <v>112</v>
      </c>
      <c r="I76" s="354"/>
      <c r="J76" s="354"/>
    </row>
    <row r="77" spans="1:10" ht="21.75" customHeight="1" x14ac:dyDescent="0.7">
      <c r="C77" s="93"/>
      <c r="D77" s="355" t="s">
        <v>176</v>
      </c>
      <c r="E77" s="356"/>
      <c r="F77" s="356"/>
      <c r="G77" s="100"/>
      <c r="H77" s="355" t="s">
        <v>176</v>
      </c>
      <c r="I77" s="356"/>
      <c r="J77" s="356"/>
    </row>
    <row r="78" spans="1:10" ht="21.75" customHeight="1" x14ac:dyDescent="0.7">
      <c r="C78" s="93"/>
      <c r="D78" s="353" t="s">
        <v>175</v>
      </c>
      <c r="E78" s="353"/>
      <c r="F78" s="353"/>
      <c r="G78" s="100"/>
      <c r="H78" s="353" t="s">
        <v>175</v>
      </c>
      <c r="I78" s="353"/>
      <c r="J78" s="353"/>
    </row>
    <row r="79" spans="1:10" ht="21.75" customHeight="1" x14ac:dyDescent="0.65">
      <c r="C79" s="92" t="s">
        <v>1</v>
      </c>
      <c r="D79" s="101">
        <v>2563</v>
      </c>
      <c r="E79" s="101"/>
      <c r="F79" s="101">
        <v>2562</v>
      </c>
      <c r="G79" s="101"/>
      <c r="H79" s="101">
        <v>2563</v>
      </c>
      <c r="I79" s="101"/>
      <c r="J79" s="101">
        <v>2562</v>
      </c>
    </row>
    <row r="80" spans="1:10" ht="21.75" customHeight="1" x14ac:dyDescent="0.7">
      <c r="A80" s="13"/>
      <c r="B80" s="12"/>
      <c r="C80" s="92"/>
      <c r="D80" s="349" t="s">
        <v>113</v>
      </c>
      <c r="E80" s="349"/>
      <c r="F80" s="349"/>
      <c r="G80" s="349"/>
      <c r="H80" s="349"/>
      <c r="I80" s="349"/>
      <c r="J80" s="349"/>
    </row>
    <row r="81" spans="1:10" ht="21.75" customHeight="1" x14ac:dyDescent="0.7">
      <c r="A81" s="12" t="s">
        <v>37</v>
      </c>
      <c r="B81" s="12"/>
      <c r="C81" s="92"/>
      <c r="D81" s="102"/>
      <c r="E81" s="102"/>
      <c r="F81" s="158"/>
      <c r="G81" s="102"/>
      <c r="H81" s="102"/>
      <c r="I81" s="102"/>
      <c r="J81" s="158"/>
    </row>
    <row r="82" spans="1:10" ht="21.75" customHeight="1" x14ac:dyDescent="0.65">
      <c r="A82" s="35" t="s">
        <v>35</v>
      </c>
      <c r="C82" s="92">
        <v>14</v>
      </c>
      <c r="D82" s="69">
        <v>127723024768</v>
      </c>
      <c r="E82" s="69"/>
      <c r="F82" s="148">
        <v>142368881557</v>
      </c>
      <c r="G82" s="69"/>
      <c r="H82" s="70">
        <v>0</v>
      </c>
      <c r="I82" s="69"/>
      <c r="J82" s="149">
        <v>0</v>
      </c>
    </row>
    <row r="83" spans="1:10" ht="21.75" customHeight="1" x14ac:dyDescent="0.65">
      <c r="A83" s="103" t="s">
        <v>127</v>
      </c>
      <c r="B83" s="35" t="s">
        <v>260</v>
      </c>
      <c r="C83" s="92"/>
      <c r="D83" s="69"/>
      <c r="E83" s="69"/>
      <c r="F83" s="148"/>
      <c r="G83" s="69"/>
      <c r="H83" s="69"/>
      <c r="I83" s="69"/>
      <c r="J83" s="148"/>
    </row>
    <row r="84" spans="1:10" ht="21.75" customHeight="1" x14ac:dyDescent="0.65">
      <c r="B84" s="35" t="s">
        <v>265</v>
      </c>
      <c r="C84" s="92"/>
      <c r="D84" s="69"/>
      <c r="E84" s="69"/>
      <c r="F84" s="148"/>
      <c r="G84" s="69"/>
      <c r="H84" s="69"/>
      <c r="I84" s="69"/>
      <c r="J84" s="148"/>
    </row>
    <row r="85" spans="1:10" ht="21.75" customHeight="1" x14ac:dyDescent="0.65">
      <c r="A85" s="35" t="s">
        <v>121</v>
      </c>
      <c r="C85" s="164">
        <v>14</v>
      </c>
      <c r="D85" s="69">
        <v>3962009432</v>
      </c>
      <c r="E85" s="69"/>
      <c r="F85" s="148">
        <v>5212236191</v>
      </c>
      <c r="G85" s="69"/>
      <c r="H85" s="260">
        <v>0</v>
      </c>
      <c r="I85" s="260"/>
      <c r="J85" s="260">
        <v>0</v>
      </c>
    </row>
    <row r="86" spans="1:10" ht="21.75" customHeight="1" x14ac:dyDescent="0.65">
      <c r="A86" s="35" t="s">
        <v>36</v>
      </c>
      <c r="C86" s="164">
        <v>14</v>
      </c>
      <c r="D86" s="69">
        <v>875769020</v>
      </c>
      <c r="E86" s="69"/>
      <c r="F86" s="148">
        <v>1199560004</v>
      </c>
      <c r="G86" s="69"/>
      <c r="H86" s="260">
        <v>731428959</v>
      </c>
      <c r="I86" s="260"/>
      <c r="J86" s="260">
        <v>261258795</v>
      </c>
    </row>
    <row r="87" spans="1:10" ht="21.75" customHeight="1" x14ac:dyDescent="0.65">
      <c r="A87" s="103" t="s">
        <v>127</v>
      </c>
      <c r="B87" s="35" t="s">
        <v>261</v>
      </c>
      <c r="C87" s="92"/>
      <c r="D87" s="69"/>
      <c r="E87" s="69"/>
      <c r="F87" s="148"/>
      <c r="G87" s="69"/>
      <c r="H87" s="69"/>
      <c r="I87" s="69"/>
      <c r="J87" s="148"/>
    </row>
    <row r="88" spans="1:10" ht="21.75" customHeight="1" x14ac:dyDescent="0.65">
      <c r="B88" s="35" t="s">
        <v>266</v>
      </c>
      <c r="C88" s="92"/>
      <c r="D88" s="69"/>
      <c r="E88" s="69"/>
      <c r="F88" s="148"/>
      <c r="G88" s="69"/>
      <c r="H88" s="69"/>
      <c r="I88" s="69"/>
      <c r="J88" s="148"/>
    </row>
    <row r="89" spans="1:10" s="147" customFormat="1" ht="21.75" customHeight="1" x14ac:dyDescent="0.65">
      <c r="A89" s="167" t="s">
        <v>214</v>
      </c>
      <c r="B89" s="146"/>
      <c r="C89" s="173">
        <v>14</v>
      </c>
      <c r="D89" s="148">
        <v>224139185</v>
      </c>
      <c r="E89" s="148"/>
      <c r="F89" s="148">
        <v>209174909</v>
      </c>
      <c r="G89" s="148"/>
      <c r="H89" s="148">
        <v>418900860</v>
      </c>
      <c r="I89" s="148"/>
      <c r="J89" s="148">
        <v>392955282</v>
      </c>
    </row>
    <row r="90" spans="1:10" ht="21.75" customHeight="1" x14ac:dyDescent="0.65">
      <c r="A90" s="167" t="s">
        <v>215</v>
      </c>
      <c r="C90" s="173" t="s">
        <v>316</v>
      </c>
      <c r="D90" s="69">
        <v>0</v>
      </c>
      <c r="E90" s="69"/>
      <c r="F90" s="148">
        <v>3623932</v>
      </c>
      <c r="G90" s="69"/>
      <c r="H90" s="69">
        <v>3212556924</v>
      </c>
      <c r="I90" s="69"/>
      <c r="J90" s="148">
        <v>19394763516</v>
      </c>
    </row>
    <row r="91" spans="1:10" ht="21.75" customHeight="1" x14ac:dyDescent="0.65">
      <c r="A91" s="36" t="s">
        <v>122</v>
      </c>
      <c r="B91" s="36"/>
      <c r="C91" s="92"/>
      <c r="D91" s="69">
        <v>10449323213</v>
      </c>
      <c r="E91" s="69"/>
      <c r="F91" s="148">
        <v>10799849642</v>
      </c>
      <c r="G91" s="69"/>
      <c r="H91" s="148">
        <v>320843523</v>
      </c>
      <c r="I91" s="69"/>
      <c r="J91" s="148">
        <v>363135729</v>
      </c>
    </row>
    <row r="92" spans="1:10" ht="21.75" customHeight="1" x14ac:dyDescent="0.7">
      <c r="A92" s="13" t="s">
        <v>21</v>
      </c>
      <c r="B92" s="13"/>
      <c r="C92" s="92"/>
      <c r="D92" s="104">
        <f>SUM(D82:D91)</f>
        <v>143234265618</v>
      </c>
      <c r="E92" s="105"/>
      <c r="F92" s="104">
        <f>SUM(F82:F91)</f>
        <v>159793326235</v>
      </c>
      <c r="G92" s="105"/>
      <c r="H92" s="104">
        <f>SUM(H82:H91)</f>
        <v>4683730266</v>
      </c>
      <c r="I92" s="105"/>
      <c r="J92" s="104">
        <f>SUM(J82:J91)</f>
        <v>20412113322</v>
      </c>
    </row>
    <row r="93" spans="1:10" ht="21.75" customHeight="1" x14ac:dyDescent="0.65">
      <c r="A93" s="103" t="s">
        <v>127</v>
      </c>
      <c r="B93" s="35" t="s">
        <v>308</v>
      </c>
      <c r="C93" s="92"/>
      <c r="D93" s="69"/>
      <c r="E93" s="69"/>
      <c r="F93" s="148"/>
      <c r="G93" s="69"/>
      <c r="H93" s="69"/>
      <c r="I93" s="69"/>
      <c r="J93" s="148"/>
    </row>
    <row r="94" spans="1:10" ht="21.75" customHeight="1" x14ac:dyDescent="0.65">
      <c r="B94" s="35" t="s">
        <v>267</v>
      </c>
      <c r="C94" s="92"/>
      <c r="D94" s="69"/>
      <c r="E94" s="69"/>
      <c r="F94" s="148"/>
      <c r="G94" s="69"/>
      <c r="H94" s="69"/>
      <c r="I94" s="69"/>
      <c r="J94" s="148"/>
    </row>
    <row r="95" spans="1:10" ht="21.75" customHeight="1" x14ac:dyDescent="0.7">
      <c r="A95" s="13"/>
      <c r="B95" s="13"/>
      <c r="C95" s="92"/>
      <c r="D95" s="106"/>
      <c r="E95" s="105"/>
      <c r="F95" s="106"/>
      <c r="G95" s="105"/>
      <c r="H95" s="106"/>
      <c r="I95" s="105"/>
      <c r="J95" s="106"/>
    </row>
    <row r="96" spans="1:10" ht="21.75" customHeight="1" x14ac:dyDescent="0.7">
      <c r="A96" s="12" t="s">
        <v>56</v>
      </c>
      <c r="B96" s="12"/>
      <c r="C96" s="92"/>
      <c r="D96" s="106"/>
      <c r="E96" s="105"/>
      <c r="F96" s="106"/>
      <c r="G96" s="105"/>
      <c r="H96" s="106"/>
      <c r="I96" s="105"/>
      <c r="J96" s="106"/>
    </row>
    <row r="97" spans="1:10" ht="21.75" customHeight="1" x14ac:dyDescent="0.65">
      <c r="A97" s="35" t="s">
        <v>38</v>
      </c>
      <c r="C97" s="92"/>
      <c r="D97" s="69">
        <v>98694009990</v>
      </c>
      <c r="E97" s="69"/>
      <c r="F97" s="148">
        <v>103946102429</v>
      </c>
      <c r="G97" s="69"/>
      <c r="H97" s="70">
        <v>0</v>
      </c>
      <c r="I97" s="69"/>
      <c r="J97" s="149">
        <v>0</v>
      </c>
    </row>
    <row r="98" spans="1:10" ht="21.75" customHeight="1" x14ac:dyDescent="0.65">
      <c r="A98" s="35" t="s">
        <v>128</v>
      </c>
      <c r="C98" s="92"/>
      <c r="D98" s="69">
        <v>1480017800</v>
      </c>
      <c r="E98" s="69"/>
      <c r="F98" s="148">
        <v>1646296644</v>
      </c>
      <c r="G98" s="69"/>
      <c r="H98" s="70">
        <v>0</v>
      </c>
      <c r="I98" s="69"/>
      <c r="J98" s="149">
        <v>0</v>
      </c>
    </row>
    <row r="99" spans="1:10" ht="21.75" customHeight="1" x14ac:dyDescent="0.65">
      <c r="A99" s="35" t="s">
        <v>129</v>
      </c>
      <c r="C99" s="92"/>
      <c r="D99" s="69">
        <v>29983381158</v>
      </c>
      <c r="E99" s="69"/>
      <c r="F99" s="148">
        <v>34054310268</v>
      </c>
      <c r="G99" s="69"/>
      <c r="H99" s="70">
        <v>0</v>
      </c>
      <c r="I99" s="69"/>
      <c r="J99" s="149">
        <v>0</v>
      </c>
    </row>
    <row r="100" spans="1:10" ht="21.75" customHeight="1" x14ac:dyDescent="0.65">
      <c r="A100" s="35" t="s">
        <v>39</v>
      </c>
      <c r="C100" s="92"/>
      <c r="D100" s="69">
        <v>12217029098</v>
      </c>
      <c r="E100" s="69"/>
      <c r="F100" s="148">
        <v>12116728367</v>
      </c>
      <c r="G100" s="69"/>
      <c r="H100" s="69">
        <v>637517731</v>
      </c>
      <c r="I100" s="69"/>
      <c r="J100" s="148">
        <v>514806163</v>
      </c>
    </row>
    <row r="101" spans="1:10" ht="21.75" customHeight="1" x14ac:dyDescent="0.7">
      <c r="A101" s="13" t="s">
        <v>22</v>
      </c>
      <c r="B101" s="13"/>
      <c r="C101" s="92"/>
      <c r="D101" s="104">
        <f>SUM(D97:D100)</f>
        <v>142374438046</v>
      </c>
      <c r="E101" s="105"/>
      <c r="F101" s="104">
        <f>SUM(F97:F100)</f>
        <v>151763437708</v>
      </c>
      <c r="G101" s="105"/>
      <c r="H101" s="104">
        <f>SUM(H97:H100)</f>
        <v>637517731</v>
      </c>
      <c r="I101" s="105"/>
      <c r="J101" s="104">
        <f>SUM(J97:J100)</f>
        <v>514806163</v>
      </c>
    </row>
    <row r="102" spans="1:10" ht="21.75" customHeight="1" x14ac:dyDescent="0.65">
      <c r="C102" s="92"/>
      <c r="D102" s="69"/>
      <c r="E102" s="69"/>
      <c r="F102" s="148"/>
      <c r="G102" s="69"/>
      <c r="H102" s="69"/>
      <c r="I102" s="69"/>
      <c r="J102" s="148"/>
    </row>
    <row r="103" spans="1:10" s="147" customFormat="1" ht="21.75" customHeight="1" x14ac:dyDescent="0.7">
      <c r="A103" s="170" t="s">
        <v>278</v>
      </c>
      <c r="B103" s="146"/>
      <c r="C103" s="164"/>
      <c r="D103" s="106">
        <f>D92-D101</f>
        <v>859827572</v>
      </c>
      <c r="E103" s="106"/>
      <c r="F103" s="106">
        <f>F92-F101</f>
        <v>8029888527</v>
      </c>
      <c r="G103" s="106"/>
      <c r="H103" s="106">
        <f>H92-H101</f>
        <v>4046212535</v>
      </c>
      <c r="I103" s="106"/>
      <c r="J103" s="106">
        <f>J92-J101</f>
        <v>19897307159</v>
      </c>
    </row>
    <row r="104" spans="1:10" s="147" customFormat="1" ht="21.75" customHeight="1" x14ac:dyDescent="0.65">
      <c r="A104" s="146" t="s">
        <v>40</v>
      </c>
      <c r="B104" s="146"/>
      <c r="C104" s="164"/>
      <c r="D104" s="148">
        <v>-2175321609</v>
      </c>
      <c r="E104" s="148"/>
      <c r="F104" s="148">
        <v>-793404811</v>
      </c>
      <c r="G104" s="148"/>
      <c r="H104" s="148">
        <v>-502512466</v>
      </c>
      <c r="I104" s="148"/>
      <c r="J104" s="148">
        <v>-570014313</v>
      </c>
    </row>
    <row r="105" spans="1:10" ht="21.75" customHeight="1" x14ac:dyDescent="0.65">
      <c r="A105" s="167" t="s">
        <v>309</v>
      </c>
      <c r="C105" s="92"/>
      <c r="D105" s="73">
        <v>142886955</v>
      </c>
      <c r="E105" s="69"/>
      <c r="F105" s="73">
        <v>312050453</v>
      </c>
      <c r="G105" s="148"/>
      <c r="H105" s="150">
        <v>0</v>
      </c>
      <c r="I105" s="148"/>
      <c r="J105" s="150">
        <v>0</v>
      </c>
    </row>
    <row r="106" spans="1:10" ht="21.75" customHeight="1" x14ac:dyDescent="0.7">
      <c r="A106" s="170" t="s">
        <v>216</v>
      </c>
      <c r="B106" s="13"/>
      <c r="C106" s="92"/>
      <c r="D106" s="78">
        <f>D92-D101+D105+D104</f>
        <v>-1172607082</v>
      </c>
      <c r="E106" s="105"/>
      <c r="F106" s="78">
        <f>F92-F101+F104+F105</f>
        <v>7548534169</v>
      </c>
      <c r="G106" s="105"/>
      <c r="H106" s="78">
        <f>H103+H104</f>
        <v>3543700069</v>
      </c>
      <c r="I106" s="105"/>
      <c r="J106" s="78">
        <f>J92-J101+J104+J105</f>
        <v>19327292846</v>
      </c>
    </row>
    <row r="107" spans="1:10" ht="21.5" customHeight="1" x14ac:dyDescent="0.65">
      <c r="A107" s="35" t="s">
        <v>149</v>
      </c>
      <c r="C107" s="173">
        <v>16</v>
      </c>
      <c r="D107" s="79">
        <v>412426364</v>
      </c>
      <c r="E107" s="72"/>
      <c r="F107" s="79">
        <v>-1688578997</v>
      </c>
      <c r="G107" s="72"/>
      <c r="H107" s="79">
        <v>1186429</v>
      </c>
      <c r="I107" s="72"/>
      <c r="J107" s="79">
        <v>-488628</v>
      </c>
    </row>
    <row r="108" spans="1:10" ht="21.5" customHeight="1" thickBot="1" x14ac:dyDescent="0.75">
      <c r="A108" s="170" t="s">
        <v>73</v>
      </c>
      <c r="B108" s="13"/>
      <c r="C108" s="92"/>
      <c r="D108" s="113">
        <f>SUM(D106:D107)</f>
        <v>-760180718</v>
      </c>
      <c r="E108" s="105"/>
      <c r="F108" s="113">
        <f>SUM(F106:F107)</f>
        <v>5859955172</v>
      </c>
      <c r="G108" s="105"/>
      <c r="H108" s="113">
        <f>SUM(H106:H107)</f>
        <v>3544886498</v>
      </c>
      <c r="I108" s="105"/>
      <c r="J108" s="113">
        <f>SUM(J106:J107)</f>
        <v>19326804218</v>
      </c>
    </row>
    <row r="109" spans="1:10" ht="21.75" customHeight="1" thickTop="1" x14ac:dyDescent="0.7">
      <c r="A109" s="13"/>
      <c r="B109" s="13"/>
      <c r="C109" s="92"/>
      <c r="D109" s="72"/>
      <c r="E109" s="72"/>
      <c r="F109" s="151"/>
      <c r="G109" s="72"/>
      <c r="H109" s="72"/>
      <c r="I109" s="72"/>
      <c r="J109" s="151"/>
    </row>
    <row r="110" spans="1:10" ht="21.75" customHeight="1" x14ac:dyDescent="0.7">
      <c r="A110" s="144" t="s">
        <v>181</v>
      </c>
      <c r="B110" s="13"/>
      <c r="C110" s="92"/>
      <c r="D110" s="105"/>
      <c r="E110" s="106"/>
      <c r="F110" s="105"/>
      <c r="G110" s="106"/>
      <c r="H110" s="105"/>
      <c r="I110" s="106"/>
      <c r="J110" s="105"/>
    </row>
    <row r="111" spans="1:10" ht="21.75" customHeight="1" x14ac:dyDescent="0.7">
      <c r="A111" s="6" t="s">
        <v>120</v>
      </c>
      <c r="B111" s="13"/>
      <c r="C111" s="93"/>
      <c r="D111" s="111"/>
      <c r="E111" s="111"/>
      <c r="F111" s="159"/>
      <c r="G111" s="111"/>
      <c r="H111" s="111"/>
      <c r="I111" s="111"/>
      <c r="J111" s="159"/>
    </row>
    <row r="112" spans="1:10" ht="21.75" customHeight="1" x14ac:dyDescent="0.7">
      <c r="A112" s="51"/>
      <c r="B112" s="51"/>
      <c r="C112" s="51"/>
      <c r="D112" s="108"/>
      <c r="E112" s="109"/>
      <c r="F112" s="108"/>
      <c r="G112" s="110"/>
      <c r="H112" s="110"/>
      <c r="I112" s="110"/>
      <c r="J112" s="110"/>
    </row>
    <row r="113" spans="1:10" ht="21.75" customHeight="1" x14ac:dyDescent="0.7">
      <c r="C113" s="93"/>
      <c r="D113" s="350" t="s">
        <v>111</v>
      </c>
      <c r="E113" s="350"/>
      <c r="F113" s="350"/>
      <c r="G113" s="111"/>
      <c r="H113" s="350" t="s">
        <v>112</v>
      </c>
      <c r="I113" s="350"/>
      <c r="J113" s="350"/>
    </row>
    <row r="114" spans="1:10" ht="21.75" customHeight="1" x14ac:dyDescent="0.7">
      <c r="C114" s="93"/>
      <c r="D114" s="355" t="s">
        <v>176</v>
      </c>
      <c r="E114" s="356"/>
      <c r="F114" s="356"/>
      <c r="G114" s="111"/>
      <c r="H114" s="355" t="s">
        <v>176</v>
      </c>
      <c r="I114" s="356"/>
      <c r="J114" s="356"/>
    </row>
    <row r="115" spans="1:10" ht="21.75" customHeight="1" x14ac:dyDescent="0.7">
      <c r="C115" s="93"/>
      <c r="D115" s="353" t="s">
        <v>175</v>
      </c>
      <c r="E115" s="353"/>
      <c r="F115" s="353"/>
      <c r="G115" s="131"/>
      <c r="H115" s="353" t="s">
        <v>175</v>
      </c>
      <c r="I115" s="353"/>
      <c r="J115" s="353"/>
    </row>
    <row r="116" spans="1:10" ht="21.75" customHeight="1" x14ac:dyDescent="0.65">
      <c r="C116" s="143" t="s">
        <v>1</v>
      </c>
      <c r="D116" s="101">
        <v>2563</v>
      </c>
      <c r="E116" s="101"/>
      <c r="F116" s="101">
        <v>2562</v>
      </c>
      <c r="G116" s="101"/>
      <c r="H116" s="101">
        <v>2563</v>
      </c>
      <c r="I116" s="101"/>
      <c r="J116" s="101">
        <v>2562</v>
      </c>
    </row>
    <row r="117" spans="1:10" ht="21.75" customHeight="1" x14ac:dyDescent="0.65">
      <c r="C117" s="92"/>
      <c r="D117" s="348" t="s">
        <v>113</v>
      </c>
      <c r="E117" s="348"/>
      <c r="F117" s="348"/>
      <c r="G117" s="348"/>
      <c r="H117" s="348"/>
      <c r="I117" s="348"/>
      <c r="J117" s="348"/>
    </row>
    <row r="118" spans="1:10" ht="21.75" customHeight="1" x14ac:dyDescent="0.7">
      <c r="A118" s="13" t="s">
        <v>46</v>
      </c>
      <c r="B118" s="13"/>
      <c r="C118" s="92"/>
      <c r="D118" s="105"/>
      <c r="E118" s="106"/>
      <c r="F118" s="105"/>
      <c r="G118" s="106"/>
      <c r="H118" s="105"/>
      <c r="I118" s="106"/>
      <c r="J118" s="105"/>
    </row>
    <row r="119" spans="1:10" ht="21.75" customHeight="1" x14ac:dyDescent="0.7">
      <c r="A119" s="12" t="s">
        <v>85</v>
      </c>
      <c r="B119" s="12"/>
      <c r="C119" s="92"/>
      <c r="D119" s="69"/>
      <c r="E119" s="69"/>
      <c r="F119" s="148"/>
      <c r="G119" s="69"/>
      <c r="H119" s="69"/>
      <c r="I119" s="69"/>
      <c r="J119" s="148"/>
    </row>
    <row r="120" spans="1:10" ht="21.75" customHeight="1" x14ac:dyDescent="0.65">
      <c r="A120" s="35" t="s">
        <v>79</v>
      </c>
      <c r="C120" s="92"/>
      <c r="D120" s="151">
        <v>483108199</v>
      </c>
      <c r="E120" s="151"/>
      <c r="F120" s="82">
        <v>-1146708972</v>
      </c>
      <c r="G120" s="82"/>
      <c r="H120" s="83">
        <v>0</v>
      </c>
      <c r="I120" s="83"/>
      <c r="J120" s="83">
        <v>0</v>
      </c>
    </row>
    <row r="121" spans="1:10" s="147" customFormat="1" ht="21.75" customHeight="1" x14ac:dyDescent="0.65">
      <c r="A121" s="146" t="s">
        <v>274</v>
      </c>
      <c r="B121" s="146"/>
      <c r="C121" s="258"/>
      <c r="D121" s="73">
        <v>-9170486</v>
      </c>
      <c r="E121" s="148"/>
      <c r="F121" s="154">
        <v>0</v>
      </c>
      <c r="G121" s="260"/>
      <c r="H121" s="154">
        <v>0</v>
      </c>
      <c r="I121" s="39"/>
      <c r="J121" s="154">
        <v>0</v>
      </c>
    </row>
    <row r="122" spans="1:10" ht="21.75" customHeight="1" x14ac:dyDescent="0.7">
      <c r="A122" s="170" t="s">
        <v>80</v>
      </c>
      <c r="B122" s="13"/>
      <c r="C122" s="92"/>
      <c r="D122" s="112">
        <f>SUM(D120:D121)</f>
        <v>473937713</v>
      </c>
      <c r="E122" s="106"/>
      <c r="F122" s="112">
        <f>SUM(F120:F121)</f>
        <v>-1146708972</v>
      </c>
      <c r="G122" s="106"/>
      <c r="H122" s="155">
        <f>SUM(H120:H121)</f>
        <v>0</v>
      </c>
      <c r="I122" s="320"/>
      <c r="J122" s="155">
        <f>SUM(J120:J121)</f>
        <v>0</v>
      </c>
    </row>
    <row r="123" spans="1:10" ht="14.25" customHeight="1" x14ac:dyDescent="0.7">
      <c r="A123" s="13"/>
      <c r="B123" s="13"/>
      <c r="C123" s="92"/>
      <c r="D123" s="105"/>
      <c r="E123" s="106"/>
      <c r="F123" s="105"/>
      <c r="G123" s="106"/>
      <c r="H123" s="41"/>
      <c r="I123" s="320"/>
      <c r="J123" s="41"/>
    </row>
    <row r="124" spans="1:10" ht="21.75" customHeight="1" x14ac:dyDescent="0.7">
      <c r="A124" s="12" t="s">
        <v>82</v>
      </c>
      <c r="B124" s="12"/>
      <c r="C124" s="92"/>
      <c r="D124" s="105"/>
      <c r="E124" s="106"/>
      <c r="F124" s="105"/>
      <c r="G124" s="106"/>
      <c r="H124" s="41"/>
      <c r="I124" s="320"/>
      <c r="J124" s="41"/>
    </row>
    <row r="125" spans="1:10" s="147" customFormat="1" ht="21.75" customHeight="1" x14ac:dyDescent="0.7">
      <c r="A125" s="167" t="s">
        <v>221</v>
      </c>
      <c r="B125" s="12"/>
      <c r="C125" s="164"/>
      <c r="D125" s="105"/>
      <c r="E125" s="106"/>
      <c r="F125" s="105"/>
      <c r="G125" s="106"/>
      <c r="H125" s="41"/>
      <c r="I125" s="320"/>
      <c r="J125" s="41"/>
    </row>
    <row r="126" spans="1:10" s="147" customFormat="1" ht="21.75" customHeight="1" x14ac:dyDescent="0.7">
      <c r="A126" s="167" t="s">
        <v>218</v>
      </c>
      <c r="B126" s="12"/>
      <c r="C126" s="164"/>
      <c r="D126" s="259">
        <v>337660</v>
      </c>
      <c r="E126" s="106"/>
      <c r="F126" s="332">
        <v>0</v>
      </c>
      <c r="G126" s="106"/>
      <c r="H126" s="83">
        <v>0</v>
      </c>
      <c r="I126" s="39"/>
      <c r="J126" s="83">
        <v>0</v>
      </c>
    </row>
    <row r="127" spans="1:10" ht="21.75" customHeight="1" x14ac:dyDescent="0.65">
      <c r="A127" s="167" t="s">
        <v>275</v>
      </c>
      <c r="C127" s="92"/>
      <c r="D127" s="151">
        <v>-627525</v>
      </c>
      <c r="E127" s="151"/>
      <c r="F127" s="151">
        <v>-227250588</v>
      </c>
      <c r="G127" s="151"/>
      <c r="H127" s="83">
        <v>0</v>
      </c>
      <c r="I127" s="83"/>
      <c r="J127" s="83">
        <v>-10971982</v>
      </c>
    </row>
    <row r="128" spans="1:10" s="147" customFormat="1" ht="21.75" customHeight="1" x14ac:dyDescent="0.65">
      <c r="A128" s="167" t="s">
        <v>219</v>
      </c>
      <c r="B128" s="146"/>
      <c r="C128" s="164"/>
      <c r="D128" s="151"/>
      <c r="E128" s="148"/>
      <c r="F128" s="151"/>
      <c r="G128" s="148"/>
      <c r="H128" s="83"/>
      <c r="I128" s="83"/>
      <c r="J128" s="83"/>
    </row>
    <row r="129" spans="1:10" s="147" customFormat="1" ht="21.75" customHeight="1" x14ac:dyDescent="0.65">
      <c r="A129" s="167" t="s">
        <v>130</v>
      </c>
      <c r="B129" s="146"/>
      <c r="C129" s="164"/>
      <c r="D129" s="151">
        <v>80872</v>
      </c>
      <c r="E129" s="148"/>
      <c r="F129" s="151">
        <v>45450118</v>
      </c>
      <c r="G129" s="148"/>
      <c r="H129" s="83">
        <v>0</v>
      </c>
      <c r="I129" s="83"/>
      <c r="J129" s="83">
        <v>2194397</v>
      </c>
    </row>
    <row r="130" spans="1:10" ht="21.75" customHeight="1" x14ac:dyDescent="0.7">
      <c r="A130" s="170" t="s">
        <v>81</v>
      </c>
      <c r="B130" s="13"/>
      <c r="C130" s="92"/>
      <c r="D130" s="339">
        <f>SUM(D126:D129)</f>
        <v>-208993</v>
      </c>
      <c r="E130" s="337"/>
      <c r="F130" s="339">
        <f>SUM(F126:F129)</f>
        <v>-181800470</v>
      </c>
      <c r="G130" s="337"/>
      <c r="H130" s="342">
        <f>SUM(H126:H129)</f>
        <v>0</v>
      </c>
      <c r="I130" s="343"/>
      <c r="J130" s="342">
        <f>SUM(J126:J129)</f>
        <v>-8777585</v>
      </c>
    </row>
    <row r="131" spans="1:10" ht="21.75" customHeight="1" x14ac:dyDescent="0.7">
      <c r="A131" s="13" t="s">
        <v>131</v>
      </c>
      <c r="B131" s="13"/>
      <c r="C131" s="37"/>
      <c r="D131" s="339">
        <f>+D122+D130</f>
        <v>473728720</v>
      </c>
      <c r="E131" s="326"/>
      <c r="F131" s="339">
        <f>+F122+F130</f>
        <v>-1328509442</v>
      </c>
      <c r="G131" s="326"/>
      <c r="H131" s="340">
        <f>+H122+H130</f>
        <v>0</v>
      </c>
      <c r="I131" s="337"/>
      <c r="J131" s="341">
        <f>+J122+J130</f>
        <v>-8777585</v>
      </c>
    </row>
    <row r="132" spans="1:10" ht="21.75" customHeight="1" thickBot="1" x14ac:dyDescent="0.75">
      <c r="A132" s="13" t="s">
        <v>132</v>
      </c>
      <c r="B132" s="13"/>
      <c r="C132" s="92"/>
      <c r="D132" s="327">
        <f>D131+D108</f>
        <v>-286451998</v>
      </c>
      <c r="E132" s="328"/>
      <c r="F132" s="327">
        <f>F131+F108</f>
        <v>4531445730</v>
      </c>
      <c r="G132" s="328"/>
      <c r="H132" s="329">
        <f>H131+H108</f>
        <v>3544886498</v>
      </c>
      <c r="I132" s="328"/>
      <c r="J132" s="327">
        <f>J131+J108</f>
        <v>19318026633</v>
      </c>
    </row>
    <row r="133" spans="1:10" ht="21.75" customHeight="1" thickTop="1" x14ac:dyDescent="0.7">
      <c r="A133" s="13"/>
      <c r="B133" s="13"/>
      <c r="C133" s="92"/>
      <c r="D133" s="105"/>
      <c r="E133" s="105"/>
      <c r="F133" s="105"/>
      <c r="G133" s="105"/>
      <c r="H133" s="105"/>
      <c r="I133" s="105"/>
      <c r="J133" s="105"/>
    </row>
    <row r="134" spans="1:10" ht="21.75" customHeight="1" x14ac:dyDescent="0.7">
      <c r="A134" s="170" t="s">
        <v>222</v>
      </c>
      <c r="B134" s="13"/>
      <c r="C134" s="92"/>
      <c r="D134" s="105"/>
      <c r="E134" s="105"/>
      <c r="F134" s="105"/>
      <c r="G134" s="105"/>
      <c r="H134" s="105"/>
      <c r="I134" s="105"/>
      <c r="J134" s="105"/>
    </row>
    <row r="135" spans="1:10" ht="21.75" customHeight="1" x14ac:dyDescent="0.7">
      <c r="A135" s="35" t="s">
        <v>62</v>
      </c>
      <c r="B135" s="13"/>
      <c r="C135" s="92"/>
      <c r="D135" s="72">
        <v>-1010211608</v>
      </c>
      <c r="E135" s="72"/>
      <c r="F135" s="151">
        <v>4652515320</v>
      </c>
      <c r="G135" s="72"/>
      <c r="H135" s="72">
        <f>H108</f>
        <v>3544886498</v>
      </c>
      <c r="I135" s="72"/>
      <c r="J135" s="151">
        <f>J108</f>
        <v>19326804218</v>
      </c>
    </row>
    <row r="136" spans="1:10" ht="21.75" customHeight="1" x14ac:dyDescent="0.65">
      <c r="A136" s="35" t="s">
        <v>63</v>
      </c>
      <c r="C136" s="92"/>
      <c r="D136" s="73">
        <v>250030890</v>
      </c>
      <c r="E136" s="72"/>
      <c r="F136" s="73">
        <v>1207439852</v>
      </c>
      <c r="G136" s="72"/>
      <c r="H136" s="70">
        <v>0</v>
      </c>
      <c r="I136" s="69"/>
      <c r="J136" s="149">
        <v>0</v>
      </c>
    </row>
    <row r="137" spans="1:10" ht="21.75" customHeight="1" thickBot="1" x14ac:dyDescent="0.75">
      <c r="A137" s="170" t="s">
        <v>73</v>
      </c>
      <c r="C137" s="92"/>
      <c r="D137" s="325">
        <f>SUM(D135:D136)</f>
        <v>-760180718</v>
      </c>
      <c r="E137" s="337"/>
      <c r="F137" s="325">
        <f>SUM(F135:F136)</f>
        <v>5859955172</v>
      </c>
      <c r="G137" s="337"/>
      <c r="H137" s="325">
        <f>SUM(H135:H136)</f>
        <v>3544886498</v>
      </c>
      <c r="I137" s="337"/>
      <c r="J137" s="325">
        <f>SUM(J135:J136)</f>
        <v>19326804218</v>
      </c>
    </row>
    <row r="138" spans="1:10" ht="22.5" thickTop="1" x14ac:dyDescent="0.7">
      <c r="A138" s="13"/>
      <c r="B138" s="13"/>
      <c r="C138" s="92"/>
      <c r="D138" s="114"/>
      <c r="E138" s="105"/>
      <c r="F138" s="114"/>
      <c r="G138" s="105"/>
      <c r="H138" s="105"/>
      <c r="I138" s="105"/>
      <c r="J138" s="105"/>
    </row>
    <row r="139" spans="1:10" ht="21.75" customHeight="1" x14ac:dyDescent="0.7">
      <c r="A139" s="170" t="s">
        <v>220</v>
      </c>
      <c r="B139" s="13"/>
      <c r="C139" s="92"/>
      <c r="D139" s="115"/>
      <c r="E139" s="115"/>
      <c r="F139" s="115"/>
      <c r="G139" s="115"/>
      <c r="H139" s="115"/>
      <c r="I139" s="115"/>
      <c r="J139" s="115"/>
    </row>
    <row r="140" spans="1:10" ht="21.75" customHeight="1" x14ac:dyDescent="0.65">
      <c r="A140" s="35" t="s">
        <v>62</v>
      </c>
      <c r="C140" s="92"/>
      <c r="D140" s="69">
        <v>-559141492</v>
      </c>
      <c r="E140" s="69"/>
      <c r="F140" s="148">
        <v>3340728089</v>
      </c>
      <c r="G140" s="69"/>
      <c r="H140" s="69">
        <f>H132</f>
        <v>3544886498</v>
      </c>
      <c r="I140" s="69"/>
      <c r="J140" s="148">
        <f>J132</f>
        <v>19318026633</v>
      </c>
    </row>
    <row r="141" spans="1:10" ht="21.75" customHeight="1" x14ac:dyDescent="0.65">
      <c r="A141" s="35" t="s">
        <v>63</v>
      </c>
      <c r="C141" s="92"/>
      <c r="D141" s="69">
        <v>272689494</v>
      </c>
      <c r="E141" s="69"/>
      <c r="F141" s="148">
        <v>1190717641</v>
      </c>
      <c r="G141" s="69"/>
      <c r="H141" s="70">
        <v>0</v>
      </c>
      <c r="I141" s="69"/>
      <c r="J141" s="149">
        <v>0</v>
      </c>
    </row>
    <row r="142" spans="1:10" ht="21.75" customHeight="1" thickBot="1" x14ac:dyDescent="0.75">
      <c r="A142" s="13" t="s">
        <v>132</v>
      </c>
      <c r="B142" s="13"/>
      <c r="C142" s="92"/>
      <c r="D142" s="325">
        <f>SUM(D140:D141)</f>
        <v>-286451998</v>
      </c>
      <c r="E142" s="337"/>
      <c r="F142" s="325">
        <f>SUM(F140:F141)</f>
        <v>4531445730</v>
      </c>
      <c r="G142" s="337"/>
      <c r="H142" s="325">
        <f>SUM(H140:H141)</f>
        <v>3544886498</v>
      </c>
      <c r="I142" s="337"/>
      <c r="J142" s="325">
        <f>SUM(J140:J141)</f>
        <v>19318026633</v>
      </c>
    </row>
    <row r="143" spans="1:10" ht="12" customHeight="1" thickTop="1" x14ac:dyDescent="0.7">
      <c r="C143" s="92"/>
      <c r="D143" s="115"/>
      <c r="E143" s="115"/>
      <c r="F143" s="115"/>
      <c r="G143" s="115"/>
      <c r="H143" s="115"/>
      <c r="I143" s="115"/>
      <c r="J143" s="115"/>
    </row>
    <row r="144" spans="1:10" ht="21.75" customHeight="1" thickBot="1" x14ac:dyDescent="0.75">
      <c r="A144" s="170" t="s">
        <v>133</v>
      </c>
      <c r="C144" s="92">
        <v>17</v>
      </c>
      <c r="D144" s="210">
        <v>-0.17</v>
      </c>
      <c r="F144" s="210">
        <v>0.99</v>
      </c>
      <c r="G144" s="95"/>
      <c r="H144" s="210">
        <v>0.61</v>
      </c>
      <c r="I144" s="95"/>
      <c r="J144" s="210">
        <v>4.1100000000000003</v>
      </c>
    </row>
    <row r="145" ht="21.75" customHeight="1" thickTop="1" x14ac:dyDescent="0.65"/>
  </sheetData>
  <mergeCells count="28">
    <mergeCell ref="D115:F115"/>
    <mergeCell ref="H115:J115"/>
    <mergeCell ref="D117:J117"/>
    <mergeCell ref="D80:J80"/>
    <mergeCell ref="D113:F113"/>
    <mergeCell ref="H113:J113"/>
    <mergeCell ref="D114:F114"/>
    <mergeCell ref="H114:J114"/>
    <mergeCell ref="D76:F76"/>
    <mergeCell ref="H76:J76"/>
    <mergeCell ref="D77:F77"/>
    <mergeCell ref="H77:J77"/>
    <mergeCell ref="D78:F78"/>
    <mergeCell ref="H78:J78"/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6" max="11" man="1"/>
    <brk id="72" max="11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7"/>
  <sheetViews>
    <sheetView view="pageBreakPreview" topLeftCell="E43" zoomScale="80" zoomScaleNormal="68" zoomScaleSheetLayoutView="80" workbookViewId="0">
      <selection activeCell="AC56" sqref="AC56"/>
    </sheetView>
  </sheetViews>
  <sheetFormatPr defaultColWidth="9.09765625" defaultRowHeight="23.25" customHeight="1" x14ac:dyDescent="0.6"/>
  <cols>
    <col min="1" max="1" width="63.3984375" style="7" bestFit="1" customWidth="1"/>
    <col min="2" max="2" width="8.09765625" style="8" customWidth="1"/>
    <col min="3" max="3" width="13.3984375" style="9" bestFit="1" customWidth="1"/>
    <col min="4" max="4" width="1" style="25" customWidth="1"/>
    <col min="5" max="5" width="14.3984375" style="9" bestFit="1" customWidth="1"/>
    <col min="6" max="6" width="1" style="25" customWidth="1"/>
    <col min="7" max="7" width="12.296875" style="9" customWidth="1"/>
    <col min="8" max="8" width="1" style="25" customWidth="1"/>
    <col min="9" max="9" width="14.09765625" style="9" customWidth="1"/>
    <col min="10" max="10" width="1" style="25" customWidth="1"/>
    <col min="11" max="11" width="11.8984375" style="9" customWidth="1"/>
    <col min="12" max="12" width="1" style="25" customWidth="1"/>
    <col min="13" max="13" width="14.3984375" style="9" bestFit="1" customWidth="1"/>
    <col min="14" max="14" width="1" style="25" customWidth="1"/>
    <col min="15" max="15" width="14.5" style="9" bestFit="1" customWidth="1"/>
    <col min="16" max="16" width="1" style="25" customWidth="1"/>
    <col min="17" max="17" width="13.5" style="9" bestFit="1" customWidth="1"/>
    <col min="18" max="18" width="1.296875" style="9" customWidth="1"/>
    <col min="19" max="19" width="12.3984375" style="9" bestFit="1" customWidth="1"/>
    <col min="20" max="20" width="1" style="25" customWidth="1"/>
    <col min="21" max="21" width="14.09765625" style="9" bestFit="1" customWidth="1"/>
    <col min="22" max="22" width="1" style="25" customWidth="1"/>
    <col min="23" max="23" width="17.69921875" style="9" bestFit="1" customWidth="1"/>
    <col min="24" max="24" width="1" style="25" customWidth="1"/>
    <col min="25" max="25" width="14.09765625" style="9" bestFit="1" customWidth="1"/>
    <col min="26" max="26" width="1" style="25" customWidth="1"/>
    <col min="27" max="27" width="14.09765625" style="9" customWidth="1"/>
    <col min="28" max="28" width="1" style="25" customWidth="1"/>
    <col min="29" max="29" width="15.09765625" style="9" bestFit="1" customWidth="1"/>
    <col min="30" max="30" width="1" style="25" customWidth="1"/>
    <col min="31" max="31" width="14.09765625" style="9" customWidth="1"/>
    <col min="32" max="16384" width="9.09765625" style="9"/>
  </cols>
  <sheetData>
    <row r="1" spans="1:31" ht="23" x14ac:dyDescent="0.7">
      <c r="A1" s="144" t="s">
        <v>181</v>
      </c>
    </row>
    <row r="2" spans="1:31" ht="23" x14ac:dyDescent="0.7">
      <c r="A2" s="144" t="s">
        <v>75</v>
      </c>
    </row>
    <row r="3" spans="1:31" ht="19" customHeight="1" x14ac:dyDescent="0.65">
      <c r="A3" s="357"/>
      <c r="B3" s="357"/>
      <c r="C3" s="357"/>
      <c r="D3" s="357"/>
      <c r="E3" s="357"/>
      <c r="F3" s="139"/>
      <c r="G3" s="25"/>
      <c r="I3" s="25"/>
    </row>
    <row r="4" spans="1:31" ht="19" customHeight="1" x14ac:dyDescent="0.65">
      <c r="C4" s="358" t="s">
        <v>111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</row>
    <row r="5" spans="1:31" ht="19" customHeight="1" x14ac:dyDescent="0.65">
      <c r="B5" s="7"/>
      <c r="E5" s="25"/>
      <c r="G5" s="25"/>
      <c r="H5" s="26"/>
      <c r="I5" s="26"/>
      <c r="J5" s="26"/>
      <c r="K5" s="359" t="s">
        <v>143</v>
      </c>
      <c r="L5" s="359"/>
      <c r="M5" s="359"/>
      <c r="N5" s="26"/>
      <c r="O5" s="26"/>
      <c r="P5" s="26"/>
      <c r="Q5" s="359" t="s">
        <v>50</v>
      </c>
      <c r="R5" s="359"/>
      <c r="S5" s="359"/>
      <c r="T5" s="359"/>
      <c r="U5" s="359"/>
      <c r="V5" s="359"/>
      <c r="W5" s="359"/>
      <c r="X5" s="359"/>
      <c r="Y5" s="359"/>
      <c r="Z5" s="26"/>
      <c r="AA5" s="27"/>
      <c r="AB5" s="27"/>
      <c r="AC5" s="10"/>
      <c r="AD5" s="135"/>
      <c r="AE5" s="10"/>
    </row>
    <row r="6" spans="1:31" ht="19" customHeight="1" x14ac:dyDescent="0.65">
      <c r="B6" s="7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2" t="s">
        <v>169</v>
      </c>
      <c r="V6" s="211"/>
      <c r="W6" s="211"/>
      <c r="X6" s="211"/>
      <c r="Y6" s="211"/>
      <c r="Z6" s="211"/>
      <c r="AA6" s="211"/>
      <c r="AB6" s="211"/>
      <c r="AC6" s="211"/>
      <c r="AD6" s="211"/>
      <c r="AE6" s="211"/>
    </row>
    <row r="7" spans="1:31" ht="19" customHeight="1" x14ac:dyDescent="0.6">
      <c r="B7" s="7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2" t="s">
        <v>223</v>
      </c>
      <c r="V7" s="213"/>
      <c r="W7" s="213"/>
      <c r="X7" s="213"/>
      <c r="Y7" s="213"/>
      <c r="Z7" s="213"/>
      <c r="AA7" s="213"/>
      <c r="AB7" s="213"/>
      <c r="AC7" s="213"/>
      <c r="AD7" s="213"/>
      <c r="AE7" s="213"/>
    </row>
    <row r="8" spans="1:31" ht="19" customHeight="1" x14ac:dyDescent="0.6">
      <c r="B8" s="7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T8" s="213"/>
      <c r="U8" s="212" t="s">
        <v>224</v>
      </c>
      <c r="V8" s="213"/>
      <c r="W8" s="213"/>
      <c r="X8" s="213"/>
      <c r="Y8" s="213"/>
      <c r="Z8" s="213"/>
      <c r="AA8" s="213"/>
      <c r="AB8" s="213"/>
      <c r="AC8" s="213"/>
      <c r="AD8" s="213"/>
      <c r="AE8" s="213"/>
    </row>
    <row r="9" spans="1:31" ht="19" customHeight="1" x14ac:dyDescent="0.65">
      <c r="B9" s="7"/>
      <c r="C9" s="213"/>
      <c r="D9" s="213"/>
      <c r="E9" s="212"/>
      <c r="F9" s="212"/>
      <c r="G9" s="212"/>
      <c r="H9" s="212"/>
      <c r="I9" s="212" t="s">
        <v>123</v>
      </c>
      <c r="J9" s="212"/>
      <c r="K9" s="212"/>
      <c r="L9" s="212"/>
      <c r="M9" s="212"/>
      <c r="N9" s="212"/>
      <c r="O9" s="212"/>
      <c r="P9" s="212"/>
      <c r="Q9" s="212"/>
      <c r="R9" s="212"/>
      <c r="T9" s="212"/>
      <c r="U9" s="212" t="s">
        <v>225</v>
      </c>
      <c r="V9" s="214"/>
      <c r="W9" s="212"/>
      <c r="X9" s="212"/>
      <c r="Z9" s="212"/>
      <c r="AA9" s="212"/>
      <c r="AB9" s="212"/>
      <c r="AC9" s="212"/>
      <c r="AD9" s="212"/>
      <c r="AE9" s="211"/>
    </row>
    <row r="10" spans="1:31" ht="19" customHeight="1" x14ac:dyDescent="0.6">
      <c r="B10" s="7"/>
      <c r="C10" s="213"/>
      <c r="D10" s="213"/>
      <c r="E10" s="212"/>
      <c r="F10" s="212"/>
      <c r="G10" s="212"/>
      <c r="H10" s="212"/>
      <c r="I10" s="212" t="s">
        <v>124</v>
      </c>
      <c r="J10" s="212"/>
      <c r="K10" s="212"/>
      <c r="L10" s="212"/>
      <c r="M10" s="212"/>
      <c r="N10" s="212"/>
      <c r="O10" s="212" t="s">
        <v>226</v>
      </c>
      <c r="P10" s="212"/>
      <c r="Q10" s="212" t="s">
        <v>227</v>
      </c>
      <c r="R10" s="212"/>
      <c r="S10" s="212" t="s">
        <v>268</v>
      </c>
      <c r="T10" s="212"/>
      <c r="U10" s="212" t="s">
        <v>228</v>
      </c>
      <c r="V10" s="214"/>
      <c r="W10" s="212" t="s">
        <v>282</v>
      </c>
      <c r="X10" s="212"/>
      <c r="Y10" s="212"/>
      <c r="Z10" s="212"/>
      <c r="AA10" s="212"/>
      <c r="AB10" s="212"/>
      <c r="AC10" s="212" t="s">
        <v>23</v>
      </c>
      <c r="AD10" s="212"/>
      <c r="AE10" s="213"/>
    </row>
    <row r="11" spans="1:31" ht="19" customHeight="1" x14ac:dyDescent="0.6">
      <c r="B11" s="28"/>
      <c r="C11" s="212" t="s">
        <v>20</v>
      </c>
      <c r="D11" s="212"/>
      <c r="E11" s="212"/>
      <c r="F11" s="212"/>
      <c r="G11" s="212"/>
      <c r="H11" s="212"/>
      <c r="I11" s="212" t="s">
        <v>125</v>
      </c>
      <c r="J11" s="212"/>
      <c r="K11" s="212"/>
      <c r="L11" s="212"/>
      <c r="M11" s="212"/>
      <c r="N11" s="212"/>
      <c r="O11" s="212" t="s">
        <v>229</v>
      </c>
      <c r="P11" s="212"/>
      <c r="Q11" s="212" t="s">
        <v>230</v>
      </c>
      <c r="R11" s="212"/>
      <c r="S11" s="212" t="s">
        <v>269</v>
      </c>
      <c r="T11" s="212"/>
      <c r="U11" s="212" t="s">
        <v>231</v>
      </c>
      <c r="V11" s="214"/>
      <c r="W11" s="212" t="s">
        <v>283</v>
      </c>
      <c r="X11" s="212"/>
      <c r="Y11" s="212" t="s">
        <v>285</v>
      </c>
      <c r="Z11" s="212"/>
      <c r="AA11" s="212" t="s">
        <v>145</v>
      </c>
      <c r="AB11" s="212"/>
      <c r="AC11" s="212" t="s">
        <v>48</v>
      </c>
      <c r="AD11" s="212"/>
      <c r="AE11" s="212"/>
    </row>
    <row r="12" spans="1:31" ht="19" customHeight="1" x14ac:dyDescent="0.6">
      <c r="B12" s="28"/>
      <c r="C12" s="212" t="s">
        <v>43</v>
      </c>
      <c r="D12" s="212"/>
      <c r="E12" s="212" t="s">
        <v>86</v>
      </c>
      <c r="F12" s="212"/>
      <c r="G12" s="212" t="s">
        <v>163</v>
      </c>
      <c r="H12" s="212"/>
      <c r="I12" s="212" t="s">
        <v>172</v>
      </c>
      <c r="J12" s="212"/>
      <c r="K12" s="212" t="s">
        <v>144</v>
      </c>
      <c r="L12" s="212"/>
      <c r="M12" s="212" t="s">
        <v>30</v>
      </c>
      <c r="N12" s="212"/>
      <c r="O12" s="212" t="s">
        <v>232</v>
      </c>
      <c r="P12" s="212"/>
      <c r="Q12" s="212" t="s">
        <v>233</v>
      </c>
      <c r="R12" s="212"/>
      <c r="S12" s="28" t="s">
        <v>270</v>
      </c>
      <c r="T12" s="212"/>
      <c r="U12" s="212" t="s">
        <v>234</v>
      </c>
      <c r="V12" s="212"/>
      <c r="W12" s="212" t="s">
        <v>284</v>
      </c>
      <c r="X12" s="212"/>
      <c r="Y12" s="212" t="s">
        <v>286</v>
      </c>
      <c r="Z12" s="212"/>
      <c r="AA12" s="212" t="s">
        <v>109</v>
      </c>
      <c r="AB12" s="212"/>
      <c r="AC12" s="212" t="s">
        <v>87</v>
      </c>
      <c r="AD12" s="212"/>
      <c r="AE12" s="212" t="s">
        <v>145</v>
      </c>
    </row>
    <row r="13" spans="1:31" ht="19" customHeight="1" x14ac:dyDescent="0.6">
      <c r="B13" s="89" t="s">
        <v>1</v>
      </c>
      <c r="C13" s="212" t="s">
        <v>42</v>
      </c>
      <c r="D13" s="212"/>
      <c r="E13" s="215" t="s">
        <v>162</v>
      </c>
      <c r="F13" s="215"/>
      <c r="G13" s="212" t="s">
        <v>83</v>
      </c>
      <c r="H13" s="212"/>
      <c r="I13" s="215" t="s">
        <v>171</v>
      </c>
      <c r="J13" s="215"/>
      <c r="K13" s="212" t="s">
        <v>146</v>
      </c>
      <c r="L13" s="212"/>
      <c r="M13" s="212" t="s">
        <v>44</v>
      </c>
      <c r="N13" s="212"/>
      <c r="O13" s="212" t="s">
        <v>235</v>
      </c>
      <c r="P13" s="212"/>
      <c r="Q13" s="212" t="s">
        <v>29</v>
      </c>
      <c r="R13" s="212"/>
      <c r="S13" s="28" t="s">
        <v>271</v>
      </c>
      <c r="T13" s="212"/>
      <c r="U13" s="212" t="s">
        <v>236</v>
      </c>
      <c r="V13" s="212"/>
      <c r="W13" s="212" t="s">
        <v>126</v>
      </c>
      <c r="X13" s="212"/>
      <c r="Y13" s="212" t="s">
        <v>24</v>
      </c>
      <c r="Z13" s="212"/>
      <c r="AA13" s="212" t="s">
        <v>108</v>
      </c>
      <c r="AB13" s="212"/>
      <c r="AC13" s="212" t="s">
        <v>210</v>
      </c>
      <c r="AD13" s="212"/>
      <c r="AE13" s="212" t="s">
        <v>24</v>
      </c>
    </row>
    <row r="14" spans="1:31" ht="18" customHeight="1" x14ac:dyDescent="0.6">
      <c r="A14" s="9"/>
      <c r="B14" s="89"/>
      <c r="C14" s="360" t="s">
        <v>113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</row>
    <row r="15" spans="1:31" ht="20" customHeight="1" x14ac:dyDescent="0.65">
      <c r="A15" s="163" t="s">
        <v>178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257"/>
      <c r="S15" s="257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</row>
    <row r="16" spans="1:31" ht="20" customHeight="1" x14ac:dyDescent="0.65">
      <c r="A16" s="153" t="s">
        <v>106</v>
      </c>
      <c r="B16" s="89"/>
      <c r="C16" s="87">
        <v>4700000000</v>
      </c>
      <c r="D16" s="87"/>
      <c r="E16" s="87">
        <v>12971114336</v>
      </c>
      <c r="F16" s="87"/>
      <c r="G16" s="87">
        <v>67483332</v>
      </c>
      <c r="H16" s="87"/>
      <c r="I16" s="87">
        <v>-2393022014</v>
      </c>
      <c r="J16" s="87"/>
      <c r="K16" s="84">
        <v>211428571</v>
      </c>
      <c r="L16" s="84"/>
      <c r="M16" s="87">
        <v>38572815354</v>
      </c>
      <c r="N16" s="87"/>
      <c r="O16" s="216">
        <v>0</v>
      </c>
      <c r="P16" s="87"/>
      <c r="Q16" s="87">
        <v>1329732175</v>
      </c>
      <c r="R16" s="87"/>
      <c r="S16" s="216">
        <v>0</v>
      </c>
      <c r="T16" s="87"/>
      <c r="U16" s="87">
        <v>-1978351</v>
      </c>
      <c r="V16" s="87"/>
      <c r="W16" s="87">
        <v>-100356126</v>
      </c>
      <c r="X16" s="87"/>
      <c r="Y16" s="119">
        <f>SUM(Q16:W16)</f>
        <v>1227397698</v>
      </c>
      <c r="Z16" s="87"/>
      <c r="AA16" s="29">
        <f>SUM(C16:O16,Y16)</f>
        <v>55357217277</v>
      </c>
      <c r="AB16" s="31"/>
      <c r="AC16" s="31">
        <v>11969560009</v>
      </c>
      <c r="AD16" s="31"/>
      <c r="AE16" s="29">
        <f>SUM(AA16+AC16)</f>
        <v>67326777286</v>
      </c>
    </row>
    <row r="17" spans="1:31" s="30" customFormat="1" ht="8.5" customHeight="1" x14ac:dyDescent="0.65">
      <c r="A17" s="153"/>
      <c r="B17" s="89"/>
      <c r="C17" s="60"/>
      <c r="D17" s="60"/>
      <c r="E17" s="60"/>
      <c r="F17" s="60"/>
      <c r="G17" s="60"/>
      <c r="H17" s="60"/>
      <c r="I17" s="60"/>
      <c r="J17" s="60"/>
      <c r="K17" s="84"/>
      <c r="L17" s="84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</row>
    <row r="18" spans="1:31" ht="20" customHeight="1" x14ac:dyDescent="0.65">
      <c r="A18" s="153" t="s">
        <v>67</v>
      </c>
      <c r="B18" s="32"/>
      <c r="C18" s="33"/>
      <c r="D18" s="34"/>
      <c r="E18" s="33"/>
      <c r="F18" s="34"/>
      <c r="G18" s="33"/>
      <c r="H18" s="34"/>
      <c r="I18" s="33"/>
      <c r="J18" s="34"/>
      <c r="K18" s="33"/>
      <c r="L18" s="34"/>
      <c r="M18" s="33"/>
      <c r="N18" s="34"/>
      <c r="O18" s="33"/>
      <c r="P18" s="34"/>
      <c r="Q18" s="33"/>
      <c r="R18" s="33"/>
      <c r="S18" s="33"/>
      <c r="T18" s="34"/>
      <c r="U18" s="33"/>
      <c r="V18" s="34"/>
      <c r="W18" s="33"/>
      <c r="X18" s="34"/>
      <c r="Y18" s="33"/>
      <c r="Z18" s="34"/>
      <c r="AA18" s="33"/>
      <c r="AB18" s="34"/>
      <c r="AC18" s="33"/>
      <c r="AD18" s="34"/>
      <c r="AE18" s="33"/>
    </row>
    <row r="19" spans="1:31" ht="20" customHeight="1" x14ac:dyDescent="0.65">
      <c r="A19" s="45" t="s">
        <v>164</v>
      </c>
      <c r="B19" s="32"/>
      <c r="C19" s="33"/>
      <c r="D19" s="34"/>
      <c r="E19" s="33"/>
      <c r="F19" s="34"/>
      <c r="G19" s="33"/>
      <c r="H19" s="34"/>
      <c r="I19" s="33"/>
      <c r="J19" s="34"/>
      <c r="K19" s="33"/>
      <c r="L19" s="34"/>
      <c r="M19" s="136"/>
      <c r="N19" s="140"/>
      <c r="O19" s="136"/>
      <c r="P19" s="140"/>
      <c r="Q19" s="136"/>
      <c r="R19" s="136"/>
      <c r="S19" s="136"/>
      <c r="T19" s="140"/>
      <c r="U19" s="136"/>
      <c r="V19" s="140"/>
      <c r="W19" s="136"/>
      <c r="X19" s="140"/>
      <c r="Y19" s="136"/>
      <c r="Z19" s="140"/>
      <c r="AA19" s="136"/>
      <c r="AB19" s="140"/>
      <c r="AC19" s="136"/>
      <c r="AD19" s="140"/>
      <c r="AE19" s="136"/>
    </row>
    <row r="20" spans="1:31" ht="20" customHeight="1" x14ac:dyDescent="0.65">
      <c r="A20" s="117" t="s">
        <v>280</v>
      </c>
      <c r="B20" s="89"/>
      <c r="C20" s="33">
        <v>0</v>
      </c>
      <c r="D20" s="34"/>
      <c r="E20" s="33">
        <v>0</v>
      </c>
      <c r="F20" s="34"/>
      <c r="G20" s="33">
        <v>0</v>
      </c>
      <c r="H20" s="34"/>
      <c r="I20" s="33">
        <v>0</v>
      </c>
      <c r="J20" s="34"/>
      <c r="K20" s="33">
        <v>0</v>
      </c>
      <c r="L20" s="34"/>
      <c r="M20" s="33">
        <v>-3995000000</v>
      </c>
      <c r="N20" s="34"/>
      <c r="O20" s="217">
        <v>0</v>
      </c>
      <c r="P20" s="88"/>
      <c r="Q20" s="33">
        <v>0</v>
      </c>
      <c r="R20" s="33"/>
      <c r="S20" s="86">
        <v>0</v>
      </c>
      <c r="T20" s="34"/>
      <c r="U20" s="33">
        <v>0</v>
      </c>
      <c r="V20" s="34"/>
      <c r="W20" s="33">
        <v>0</v>
      </c>
      <c r="X20" s="34"/>
      <c r="Y20" s="60">
        <f>SUM(Q20:W20)</f>
        <v>0</v>
      </c>
      <c r="Z20" s="60"/>
      <c r="AA20" s="33">
        <f>SUM(C20:O20,Y20)</f>
        <v>-3995000000</v>
      </c>
      <c r="AB20" s="34"/>
      <c r="AC20" s="33">
        <v>-867307136</v>
      </c>
      <c r="AD20" s="34"/>
      <c r="AE20" s="34">
        <f>AA20+AC20</f>
        <v>-4862307136</v>
      </c>
    </row>
    <row r="21" spans="1:31" s="10" customFormat="1" ht="20" customHeight="1" x14ac:dyDescent="0.65">
      <c r="A21" s="45" t="s">
        <v>165</v>
      </c>
      <c r="B21" s="32"/>
      <c r="C21" s="118">
        <f>SUM(C20:C20)</f>
        <v>0</v>
      </c>
      <c r="D21" s="60"/>
      <c r="E21" s="118">
        <f t="shared" ref="E21:AC21" si="0">SUM(E20:E20)</f>
        <v>0</v>
      </c>
      <c r="F21" s="60"/>
      <c r="G21" s="118">
        <f t="shared" si="0"/>
        <v>0</v>
      </c>
      <c r="H21" s="60"/>
      <c r="I21" s="118">
        <f t="shared" si="0"/>
        <v>0</v>
      </c>
      <c r="J21" s="60"/>
      <c r="K21" s="118">
        <f t="shared" si="0"/>
        <v>0</v>
      </c>
      <c r="L21" s="60"/>
      <c r="M21" s="118">
        <f>SUM(M20:M20)</f>
        <v>-3995000000</v>
      </c>
      <c r="N21" s="60"/>
      <c r="O21" s="218">
        <v>0</v>
      </c>
      <c r="P21" s="87"/>
      <c r="Q21" s="118">
        <f t="shared" si="0"/>
        <v>0</v>
      </c>
      <c r="R21" s="60"/>
      <c r="S21" s="118">
        <f t="shared" si="0"/>
        <v>0</v>
      </c>
      <c r="T21" s="60"/>
      <c r="U21" s="118">
        <f t="shared" si="0"/>
        <v>0</v>
      </c>
      <c r="V21" s="60"/>
      <c r="W21" s="118">
        <f t="shared" si="0"/>
        <v>0</v>
      </c>
      <c r="X21" s="60"/>
      <c r="Y21" s="118">
        <f t="shared" si="0"/>
        <v>0</v>
      </c>
      <c r="Z21" s="60"/>
      <c r="AA21" s="118">
        <f>SUM(AA20:AA20)</f>
        <v>-3995000000</v>
      </c>
      <c r="AB21" s="60"/>
      <c r="AC21" s="118">
        <f t="shared" si="0"/>
        <v>-867307136</v>
      </c>
      <c r="AD21" s="60"/>
      <c r="AE21" s="118">
        <f>SUM(AE20:AE20)</f>
        <v>-4862307136</v>
      </c>
    </row>
    <row r="22" spans="1:31" s="30" customFormat="1" ht="12" customHeight="1" x14ac:dyDescent="0.65">
      <c r="A22" s="46"/>
      <c r="B22" s="32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</row>
    <row r="23" spans="1:31" ht="20" customHeight="1" x14ac:dyDescent="0.65">
      <c r="A23" s="44" t="s">
        <v>168</v>
      </c>
      <c r="B23" s="89"/>
      <c r="C23" s="219">
        <f>C21</f>
        <v>0</v>
      </c>
      <c r="D23" s="220"/>
      <c r="E23" s="219">
        <f>E21</f>
        <v>0</v>
      </c>
      <c r="F23" s="220"/>
      <c r="G23" s="219">
        <f>G21</f>
        <v>0</v>
      </c>
      <c r="H23" s="219"/>
      <c r="I23" s="219">
        <f>I21</f>
        <v>0</v>
      </c>
      <c r="J23" s="220"/>
      <c r="K23" s="219">
        <f>K21</f>
        <v>0</v>
      </c>
      <c r="L23" s="220"/>
      <c r="M23" s="219">
        <f>M21</f>
        <v>-3995000000</v>
      </c>
      <c r="N23" s="220"/>
      <c r="O23" s="219">
        <f>O21</f>
        <v>0</v>
      </c>
      <c r="P23" s="221"/>
      <c r="Q23" s="219">
        <f>Q21</f>
        <v>0</v>
      </c>
      <c r="R23" s="245"/>
      <c r="S23" s="219">
        <f>S21</f>
        <v>0</v>
      </c>
      <c r="T23" s="220"/>
      <c r="U23" s="219">
        <f>U21</f>
        <v>0</v>
      </c>
      <c r="V23" s="220"/>
      <c r="W23" s="219">
        <f>W21</f>
        <v>0</v>
      </c>
      <c r="X23" s="220"/>
      <c r="Y23" s="219">
        <f>SUM(Q23:W23)</f>
        <v>0</v>
      </c>
      <c r="Z23" s="220"/>
      <c r="AA23" s="219">
        <f>SUM(Y23,C23:O23)</f>
        <v>-3995000000</v>
      </c>
      <c r="AB23" s="220"/>
      <c r="AC23" s="219">
        <f>AC21</f>
        <v>-867307136</v>
      </c>
      <c r="AD23" s="220"/>
      <c r="AE23" s="219">
        <f>AE21</f>
        <v>-4862307136</v>
      </c>
    </row>
    <row r="24" spans="1:31" ht="8.5" customHeight="1" x14ac:dyDescent="0.6">
      <c r="A24" s="47"/>
      <c r="B24" s="89"/>
      <c r="C24" s="33"/>
      <c r="D24" s="34"/>
      <c r="E24" s="33"/>
      <c r="F24" s="34"/>
      <c r="G24" s="33"/>
      <c r="H24" s="34"/>
      <c r="I24" s="33"/>
      <c r="J24" s="34"/>
      <c r="K24" s="33"/>
      <c r="L24" s="34"/>
      <c r="M24" s="33"/>
      <c r="N24" s="34"/>
      <c r="O24" s="33"/>
      <c r="P24" s="34"/>
      <c r="Q24" s="33"/>
      <c r="R24" s="33"/>
      <c r="S24" s="33"/>
      <c r="T24" s="34"/>
      <c r="U24" s="33"/>
      <c r="V24" s="34"/>
      <c r="W24" s="33"/>
      <c r="X24" s="34"/>
      <c r="Y24" s="33"/>
      <c r="Z24" s="34"/>
      <c r="AA24" s="33"/>
      <c r="AB24" s="34"/>
      <c r="AC24" s="33"/>
      <c r="AD24" s="34"/>
      <c r="AE24" s="33"/>
    </row>
    <row r="25" spans="1:31" s="30" customFormat="1" ht="20" customHeight="1" x14ac:dyDescent="0.65">
      <c r="A25" s="153" t="s">
        <v>72</v>
      </c>
      <c r="B25" s="8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</row>
    <row r="26" spans="1:31" s="30" customFormat="1" ht="20" customHeight="1" x14ac:dyDescent="0.65">
      <c r="A26" s="222" t="s">
        <v>313</v>
      </c>
      <c r="B26" s="89"/>
      <c r="C26" s="33">
        <v>0</v>
      </c>
      <c r="D26" s="34"/>
      <c r="E26" s="33">
        <v>0</v>
      </c>
      <c r="F26" s="34"/>
      <c r="G26" s="33">
        <v>0</v>
      </c>
      <c r="H26" s="34"/>
      <c r="I26" s="33">
        <v>0</v>
      </c>
      <c r="J26" s="34"/>
      <c r="K26" s="33">
        <v>0</v>
      </c>
      <c r="L26" s="34"/>
      <c r="M26" s="33">
        <v>4652515320</v>
      </c>
      <c r="N26" s="34"/>
      <c r="O26" s="223">
        <v>0</v>
      </c>
      <c r="P26" s="87"/>
      <c r="Q26" s="33">
        <v>0</v>
      </c>
      <c r="R26" s="33"/>
      <c r="S26" s="33">
        <v>0</v>
      </c>
      <c r="T26" s="34"/>
      <c r="U26" s="33">
        <v>0</v>
      </c>
      <c r="V26" s="34">
        <v>0</v>
      </c>
      <c r="W26" s="33">
        <v>0</v>
      </c>
      <c r="X26" s="34"/>
      <c r="Y26" s="34">
        <f>SUM(Q26:W26)</f>
        <v>0</v>
      </c>
      <c r="Z26" s="34"/>
      <c r="AA26" s="33">
        <f>SUM(C26:O26,Y26)</f>
        <v>4652515320</v>
      </c>
      <c r="AB26" s="34"/>
      <c r="AC26" s="33">
        <v>1207439852</v>
      </c>
      <c r="AD26" s="34"/>
      <c r="AE26" s="34">
        <f>AA26+AC26</f>
        <v>5859955172</v>
      </c>
    </row>
    <row r="27" spans="1:31" s="30" customFormat="1" ht="20" customHeight="1" x14ac:dyDescent="0.65">
      <c r="A27" s="7" t="s">
        <v>52</v>
      </c>
      <c r="B27" s="89"/>
      <c r="C27" s="33">
        <v>0</v>
      </c>
      <c r="D27" s="34"/>
      <c r="E27" s="33">
        <v>0</v>
      </c>
      <c r="F27" s="34"/>
      <c r="G27" s="33">
        <v>0</v>
      </c>
      <c r="H27" s="34"/>
      <c r="I27" s="33">
        <v>0</v>
      </c>
      <c r="J27" s="34"/>
      <c r="K27" s="33">
        <v>0</v>
      </c>
      <c r="L27" s="34"/>
      <c r="M27" s="33">
        <v>0</v>
      </c>
      <c r="N27" s="34"/>
      <c r="O27" s="217">
        <v>0</v>
      </c>
      <c r="P27" s="87"/>
      <c r="Q27" s="33">
        <v>-1129986664</v>
      </c>
      <c r="R27" s="33"/>
      <c r="S27" s="33">
        <v>0</v>
      </c>
      <c r="T27" s="34"/>
      <c r="U27" s="33">
        <v>0</v>
      </c>
      <c r="V27" s="34"/>
      <c r="W27" s="33">
        <v>-181800567</v>
      </c>
      <c r="X27" s="34"/>
      <c r="Y27" s="34">
        <f>SUM(Q27:W27)</f>
        <v>-1311787231</v>
      </c>
      <c r="Z27" s="34"/>
      <c r="AA27" s="33">
        <f>SUM(C27:O27,Y27)</f>
        <v>-1311787231</v>
      </c>
      <c r="AB27" s="34"/>
      <c r="AC27" s="33">
        <v>-16722211</v>
      </c>
      <c r="AD27" s="34"/>
      <c r="AE27" s="34">
        <f>AA27+AC27</f>
        <v>-1328509442</v>
      </c>
    </row>
    <row r="28" spans="1:31" s="30" customFormat="1" ht="20" customHeight="1" x14ac:dyDescent="0.65">
      <c r="A28" s="153" t="s">
        <v>148</v>
      </c>
      <c r="B28" s="32"/>
      <c r="C28" s="118">
        <f>SUM(C26:C27)</f>
        <v>0</v>
      </c>
      <c r="D28" s="60"/>
      <c r="E28" s="118">
        <f>SUM(E26:E27)</f>
        <v>0</v>
      </c>
      <c r="F28" s="60"/>
      <c r="G28" s="118">
        <f>SUM(G26:G27)</f>
        <v>0</v>
      </c>
      <c r="H28" s="60"/>
      <c r="I28" s="118">
        <f>SUM(I26:I27)</f>
        <v>0</v>
      </c>
      <c r="J28" s="60"/>
      <c r="K28" s="118">
        <f>SUM(K26:K27)</f>
        <v>0</v>
      </c>
      <c r="L28" s="60"/>
      <c r="M28" s="118">
        <f>SUM(M26:M27)</f>
        <v>4652515320</v>
      </c>
      <c r="N28" s="60"/>
      <c r="O28" s="118">
        <f>SUM(O26:O27)</f>
        <v>0</v>
      </c>
      <c r="P28" s="87"/>
      <c r="Q28" s="118">
        <f>SUM(Q26:Q27)</f>
        <v>-1129986664</v>
      </c>
      <c r="R28" s="60"/>
      <c r="S28" s="118">
        <f>SUM(S26:S27)</f>
        <v>0</v>
      </c>
      <c r="T28" s="60"/>
      <c r="U28" s="118">
        <f>SUM(U26:U27)</f>
        <v>0</v>
      </c>
      <c r="V28" s="60"/>
      <c r="W28" s="118">
        <f>SUM(W26:W27)</f>
        <v>-181800567</v>
      </c>
      <c r="X28" s="60"/>
      <c r="Y28" s="118">
        <f>SUM(Y26:Y27)</f>
        <v>-1311787231</v>
      </c>
      <c r="Z28" s="60"/>
      <c r="AA28" s="118">
        <f>SUM(AA26:AA27)</f>
        <v>3340728089</v>
      </c>
      <c r="AB28" s="60"/>
      <c r="AC28" s="118">
        <f>SUM(AC26:AC27)</f>
        <v>1190717641</v>
      </c>
      <c r="AD28" s="60"/>
      <c r="AE28" s="118">
        <f>SUM(AE26:AE27)</f>
        <v>4531445730</v>
      </c>
    </row>
    <row r="29" spans="1:31" s="30" customFormat="1" ht="8.5" customHeight="1" x14ac:dyDescent="0.65">
      <c r="A29" s="153"/>
      <c r="B29" s="89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2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30" customFormat="1" ht="18" customHeight="1" x14ac:dyDescent="0.65">
      <c r="A30" s="7" t="s">
        <v>69</v>
      </c>
      <c r="B30" s="128"/>
      <c r="C30" s="86">
        <v>0</v>
      </c>
      <c r="D30" s="34"/>
      <c r="E30" s="86">
        <v>0</v>
      </c>
      <c r="F30" s="34"/>
      <c r="G30" s="86">
        <v>0</v>
      </c>
      <c r="H30" s="34"/>
      <c r="I30" s="86">
        <v>0</v>
      </c>
      <c r="J30" s="34"/>
      <c r="K30" s="86">
        <v>258571429</v>
      </c>
      <c r="L30" s="34"/>
      <c r="M30" s="61">
        <v>-258571429</v>
      </c>
      <c r="N30" s="138"/>
      <c r="O30" s="217">
        <v>0</v>
      </c>
      <c r="P30" s="87"/>
      <c r="Q30" s="86">
        <v>0</v>
      </c>
      <c r="R30" s="34"/>
      <c r="S30" s="86">
        <v>0</v>
      </c>
      <c r="T30" s="34"/>
      <c r="U30" s="86">
        <v>0</v>
      </c>
      <c r="V30" s="34"/>
      <c r="W30" s="86">
        <v>0</v>
      </c>
      <c r="X30" s="34"/>
      <c r="Y30" s="86">
        <f>SUM(Q30:W30)</f>
        <v>0</v>
      </c>
      <c r="Z30" s="34"/>
      <c r="AA30" s="86">
        <f>SUM(C30:O30,Y30)</f>
        <v>0</v>
      </c>
      <c r="AB30" s="60"/>
      <c r="AC30" s="86">
        <v>0</v>
      </c>
      <c r="AD30" s="34"/>
      <c r="AE30" s="86">
        <f>AA30+AC30</f>
        <v>0</v>
      </c>
    </row>
    <row r="31" spans="1:31" s="30" customFormat="1" ht="8.5" customHeight="1" x14ac:dyDescent="0.65">
      <c r="A31" s="153"/>
      <c r="B31" s="128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22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ht="20" customHeight="1" thickBot="1" x14ac:dyDescent="0.7">
      <c r="A32" s="153" t="s">
        <v>177</v>
      </c>
      <c r="B32" s="27"/>
      <c r="C32" s="137">
        <f>C16+C23+C28+C30</f>
        <v>4700000000</v>
      </c>
      <c r="D32" s="60"/>
      <c r="E32" s="137">
        <f>E16+E23+E28+E30</f>
        <v>12971114336</v>
      </c>
      <c r="F32" s="60"/>
      <c r="G32" s="137">
        <f>G16+G23+G28+G30</f>
        <v>67483332</v>
      </c>
      <c r="H32" s="60"/>
      <c r="I32" s="137">
        <f>I16+I23+I28+I30</f>
        <v>-2393022014</v>
      </c>
      <c r="J32" s="60"/>
      <c r="K32" s="137">
        <f>K16+K23+K28+K30</f>
        <v>470000000</v>
      </c>
      <c r="L32" s="60"/>
      <c r="M32" s="137">
        <f>M16+M23+M28+M30</f>
        <v>38971759245</v>
      </c>
      <c r="N32" s="60"/>
      <c r="O32" s="137">
        <f>O16+O23+O28+O30</f>
        <v>0</v>
      </c>
      <c r="P32" s="87"/>
      <c r="Q32" s="137">
        <f>Q16+Q23+Q28+Q30</f>
        <v>199745511</v>
      </c>
      <c r="R32" s="60"/>
      <c r="S32" s="137">
        <f>S16+S23+S28+S30</f>
        <v>0</v>
      </c>
      <c r="T32" s="60"/>
      <c r="U32" s="137">
        <f>U16+U23+U28+U30</f>
        <v>-1978351</v>
      </c>
      <c r="V32" s="60"/>
      <c r="W32" s="137">
        <f>W16+W23+W28+W30</f>
        <v>-282156693</v>
      </c>
      <c r="X32" s="60"/>
      <c r="Y32" s="137">
        <f>Y16+Y23+Y28+Y30</f>
        <v>-84389533</v>
      </c>
      <c r="Z32" s="60"/>
      <c r="AA32" s="137">
        <f>AA16+AA23+AA28+AA30</f>
        <v>54702945366</v>
      </c>
      <c r="AB32" s="60"/>
      <c r="AC32" s="137">
        <f>AC16+AC23+AC28+AC30</f>
        <v>12292970514</v>
      </c>
      <c r="AD32" s="60"/>
      <c r="AE32" s="137">
        <f>AE16+AE23+AE28+AE30</f>
        <v>66995915880</v>
      </c>
    </row>
    <row r="33" spans="1:31" s="20" customFormat="1" ht="20.149999999999999" customHeight="1" thickTop="1" x14ac:dyDescent="0.55000000000000004">
      <c r="B33" s="65"/>
      <c r="C33" s="62"/>
      <c r="D33" s="66"/>
      <c r="E33" s="63"/>
      <c r="F33" s="64"/>
      <c r="G33" s="63"/>
      <c r="H33" s="64"/>
      <c r="I33" s="63"/>
      <c r="J33" s="64"/>
      <c r="K33" s="52"/>
      <c r="L33" s="67"/>
      <c r="M33" s="157"/>
      <c r="N33" s="67"/>
      <c r="O33" s="224"/>
      <c r="P33" s="67"/>
      <c r="Q33" s="63"/>
      <c r="R33" s="64"/>
      <c r="S33" s="64"/>
      <c r="T33" s="64"/>
      <c r="V33" s="67"/>
      <c r="X33" s="67"/>
      <c r="Z33" s="67"/>
      <c r="AB33" s="67"/>
      <c r="AD33" s="67"/>
      <c r="AE33" s="156"/>
    </row>
    <row r="34" spans="1:31" ht="20" customHeight="1" x14ac:dyDescent="0.65">
      <c r="A34" s="163" t="s">
        <v>211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225"/>
      <c r="P34" s="162"/>
      <c r="Q34" s="162"/>
      <c r="R34" s="257"/>
      <c r="S34" s="257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</row>
    <row r="35" spans="1:31" s="213" customFormat="1" ht="20" customHeight="1" x14ac:dyDescent="0.65">
      <c r="A35" s="226" t="s">
        <v>238</v>
      </c>
      <c r="B35" s="227"/>
      <c r="C35" s="221">
        <v>4700000000</v>
      </c>
      <c r="D35" s="221"/>
      <c r="E35" s="221">
        <v>12971114336</v>
      </c>
      <c r="F35" s="221"/>
      <c r="G35" s="221">
        <v>67483332</v>
      </c>
      <c r="H35" s="221"/>
      <c r="I35" s="221">
        <v>-2393022014</v>
      </c>
      <c r="J35" s="221"/>
      <c r="K35" s="228">
        <v>632000000</v>
      </c>
      <c r="L35" s="228"/>
      <c r="M35" s="221">
        <v>12549083007</v>
      </c>
      <c r="N35" s="221"/>
      <c r="O35" s="229">
        <v>0</v>
      </c>
      <c r="P35" s="221"/>
      <c r="Q35" s="221">
        <v>96509036</v>
      </c>
      <c r="R35" s="221"/>
      <c r="S35" s="119">
        <v>0</v>
      </c>
      <c r="T35" s="221"/>
      <c r="U35" s="229">
        <v>0</v>
      </c>
      <c r="V35" s="221"/>
      <c r="W35" s="221">
        <v>-373207902</v>
      </c>
      <c r="X35" s="221"/>
      <c r="Y35" s="221">
        <f t="shared" ref="Y35" si="1">SUM(Q35:W35)</f>
        <v>-276698866</v>
      </c>
      <c r="Z35" s="221"/>
      <c r="AA35" s="230">
        <f>SUM(Y35,C35:O35)</f>
        <v>28249959795</v>
      </c>
      <c r="AB35" s="230"/>
      <c r="AC35" s="230">
        <v>12709363104</v>
      </c>
      <c r="AD35" s="230"/>
      <c r="AE35" s="230">
        <f>AA35+AC35</f>
        <v>40959322899</v>
      </c>
    </row>
    <row r="36" spans="1:31" s="213" customFormat="1" ht="20" customHeight="1" x14ac:dyDescent="0.65">
      <c r="A36" s="222" t="s">
        <v>239</v>
      </c>
      <c r="B36" s="227">
        <v>3</v>
      </c>
      <c r="C36" s="231">
        <v>0</v>
      </c>
      <c r="D36" s="232"/>
      <c r="E36" s="231">
        <v>0</v>
      </c>
      <c r="F36" s="232"/>
      <c r="G36" s="231">
        <v>0</v>
      </c>
      <c r="H36" s="232"/>
      <c r="I36" s="231">
        <v>0</v>
      </c>
      <c r="J36" s="233"/>
      <c r="K36" s="231">
        <v>0</v>
      </c>
      <c r="L36" s="234"/>
      <c r="M36" s="235">
        <v>-2370585774</v>
      </c>
      <c r="N36" s="233"/>
      <c r="O36" s="231">
        <v>0</v>
      </c>
      <c r="P36" s="233"/>
      <c r="Q36" s="235">
        <v>-38585771</v>
      </c>
      <c r="R36" s="235"/>
      <c r="S36" s="33">
        <v>0</v>
      </c>
      <c r="T36" s="235"/>
      <c r="U36" s="235">
        <v>643890731</v>
      </c>
      <c r="V36" s="233"/>
      <c r="W36" s="231">
        <v>0</v>
      </c>
      <c r="X36" s="233"/>
      <c r="Y36" s="235">
        <f>SUM(Q36:W36)</f>
        <v>605304960</v>
      </c>
      <c r="Z36" s="235"/>
      <c r="AA36" s="235">
        <f>SUM(Y36,C36:O36)</f>
        <v>-1765280814</v>
      </c>
      <c r="AB36" s="235"/>
      <c r="AC36" s="235">
        <v>198493977</v>
      </c>
      <c r="AD36" s="235"/>
      <c r="AE36" s="235">
        <f>AA36+AC36</f>
        <v>-1566786837</v>
      </c>
    </row>
    <row r="37" spans="1:31" s="211" customFormat="1" ht="20" customHeight="1" x14ac:dyDescent="0.65">
      <c r="A37" s="226" t="s">
        <v>212</v>
      </c>
      <c r="B37" s="236"/>
      <c r="C37" s="237">
        <f>SUM(C35:C36)</f>
        <v>4700000000</v>
      </c>
      <c r="D37" s="220"/>
      <c r="E37" s="237">
        <f>SUM(E35:E36)</f>
        <v>12971114336</v>
      </c>
      <c r="F37" s="220"/>
      <c r="G37" s="237">
        <f>SUM(G35:G36)</f>
        <v>67483332</v>
      </c>
      <c r="H37" s="220"/>
      <c r="I37" s="237">
        <f>SUM(I35:I36)</f>
        <v>-2393022014</v>
      </c>
      <c r="J37" s="220"/>
      <c r="K37" s="237">
        <f>SUM(K35:K36)</f>
        <v>632000000</v>
      </c>
      <c r="L37" s="220"/>
      <c r="M37" s="237">
        <f>SUM(M35:M36)</f>
        <v>10178497233</v>
      </c>
      <c r="N37"/>
      <c r="O37" s="237">
        <f>SUM(O35:O36)</f>
        <v>0</v>
      </c>
      <c r="P37"/>
      <c r="Q37" s="237">
        <f>SUM(Q35:Q36)</f>
        <v>57923265</v>
      </c>
      <c r="R37" s="245"/>
      <c r="S37" s="237">
        <f>SUM(S35:S36)</f>
        <v>0</v>
      </c>
      <c r="T37"/>
      <c r="U37" s="237">
        <f>SUM(U35:U36)</f>
        <v>643890731</v>
      </c>
      <c r="V37"/>
      <c r="W37" s="237">
        <f>SUM(W35:W36)</f>
        <v>-373207902</v>
      </c>
      <c r="X37"/>
      <c r="Y37" s="237">
        <f>SUM(Y35:Y36)</f>
        <v>328606094</v>
      </c>
      <c r="Z37"/>
      <c r="AA37" s="237">
        <f>SUM(AA35:AA36)</f>
        <v>26484678981</v>
      </c>
      <c r="AB37"/>
      <c r="AC37" s="237">
        <f>SUM(AC35:AC36)</f>
        <v>12907857081</v>
      </c>
      <c r="AD37"/>
      <c r="AE37" s="237">
        <f>SUM(AE35:AE36)</f>
        <v>39392536062</v>
      </c>
    </row>
    <row r="38" spans="1:31" s="30" customFormat="1" ht="8.5" customHeight="1" x14ac:dyDescent="0.65">
      <c r="A38" s="163"/>
      <c r="B38" s="162"/>
      <c r="C38" s="60"/>
      <c r="D38" s="60"/>
      <c r="E38" s="60"/>
      <c r="F38" s="60"/>
      <c r="G38" s="60"/>
      <c r="H38" s="60"/>
      <c r="I38" s="60"/>
      <c r="J38" s="60"/>
      <c r="K38" s="84"/>
      <c r="L38" s="84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20" customHeight="1" x14ac:dyDescent="0.65">
      <c r="A39" s="163" t="s">
        <v>67</v>
      </c>
      <c r="B39" s="32"/>
      <c r="C39" s="33"/>
      <c r="D39" s="34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3"/>
      <c r="S39" s="33"/>
      <c r="T39" s="34"/>
      <c r="U39" s="33"/>
      <c r="V39" s="34"/>
      <c r="W39" s="33"/>
      <c r="X39" s="34"/>
      <c r="Y39" s="33"/>
      <c r="Z39" s="34"/>
      <c r="AA39" s="33"/>
      <c r="AB39" s="34"/>
      <c r="AC39" s="33"/>
      <c r="AD39" s="34"/>
      <c r="AE39" s="33"/>
    </row>
    <row r="40" spans="1:31" s="213" customFormat="1" ht="20" customHeight="1" x14ac:dyDescent="0.65">
      <c r="A40" s="238" t="s">
        <v>240</v>
      </c>
      <c r="B40" s="236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</row>
    <row r="41" spans="1:31" s="242" customFormat="1" ht="20" customHeight="1" x14ac:dyDescent="0.65">
      <c r="A41" s="240" t="s">
        <v>279</v>
      </c>
      <c r="B41" s="227">
        <v>13</v>
      </c>
      <c r="C41" s="232">
        <v>1331000000</v>
      </c>
      <c r="D41" s="232"/>
      <c r="E41" s="232">
        <v>53790345678</v>
      </c>
      <c r="F41" s="232"/>
      <c r="G41" s="232">
        <v>55875231</v>
      </c>
      <c r="H41" s="232"/>
      <c r="I41" s="232">
        <v>0</v>
      </c>
      <c r="J41" s="232"/>
      <c r="K41" s="232">
        <v>0</v>
      </c>
      <c r="L41" s="232"/>
      <c r="M41" s="232">
        <v>0</v>
      </c>
      <c r="N41" s="232"/>
      <c r="O41" s="241">
        <v>-22455959553</v>
      </c>
      <c r="P41" s="221"/>
      <c r="Q41" s="232">
        <v>0</v>
      </c>
      <c r="R41" s="232"/>
      <c r="S41" s="232">
        <v>0</v>
      </c>
      <c r="T41" s="232"/>
      <c r="U41" s="232">
        <v>520177688</v>
      </c>
      <c r="V41" s="232"/>
      <c r="W41" s="232">
        <v>0</v>
      </c>
      <c r="X41" s="232"/>
      <c r="Y41" s="232">
        <f>SUM(Q41:W41)</f>
        <v>520177688</v>
      </c>
      <c r="Z41" s="232"/>
      <c r="AA41" s="232">
        <f>SUM(Y41,C41:O41)</f>
        <v>33241439044</v>
      </c>
      <c r="AB41" s="232"/>
      <c r="AC41" s="232">
        <v>-11035982624</v>
      </c>
      <c r="AD41" s="232"/>
      <c r="AE41" s="232">
        <f t="shared" ref="AE41:AE42" si="2">AA41+AC41</f>
        <v>22205456420</v>
      </c>
    </row>
    <row r="42" spans="1:31" s="213" customFormat="1" ht="20" customHeight="1" x14ac:dyDescent="0.65">
      <c r="A42" s="240" t="s">
        <v>280</v>
      </c>
      <c r="B42" s="227"/>
      <c r="C42" s="232">
        <v>0</v>
      </c>
      <c r="D42" s="232"/>
      <c r="E42" s="232">
        <v>0</v>
      </c>
      <c r="F42" s="232"/>
      <c r="G42" s="232">
        <v>0</v>
      </c>
      <c r="H42" s="232"/>
      <c r="I42" s="232">
        <v>0</v>
      </c>
      <c r="J42" s="232"/>
      <c r="K42" s="232">
        <v>0</v>
      </c>
      <c r="L42" s="232"/>
      <c r="M42" s="232">
        <v>0</v>
      </c>
      <c r="N42" s="232"/>
      <c r="O42" s="244">
        <v>0</v>
      </c>
      <c r="P42" s="241"/>
      <c r="Q42" s="232">
        <v>0</v>
      </c>
      <c r="R42" s="232"/>
      <c r="S42" s="232">
        <v>0</v>
      </c>
      <c r="T42" s="232"/>
      <c r="U42" s="232">
        <v>0</v>
      </c>
      <c r="V42" s="232"/>
      <c r="W42" s="232">
        <v>0</v>
      </c>
      <c r="X42" s="232"/>
      <c r="Y42" s="232">
        <f t="shared" ref="Y42" si="3">SUM(Q42:W42)</f>
        <v>0</v>
      </c>
      <c r="Z42" s="220"/>
      <c r="AA42" s="232">
        <f t="shared" ref="AA42" si="4">SUM(Y42,C42:O42)</f>
        <v>0</v>
      </c>
      <c r="AB42" s="232"/>
      <c r="AC42" s="232">
        <v>-175916150</v>
      </c>
      <c r="AD42" s="232"/>
      <c r="AE42" s="232">
        <f t="shared" si="2"/>
        <v>-175916150</v>
      </c>
    </row>
    <row r="43" spans="1:31" s="211" customFormat="1" ht="20" customHeight="1" x14ac:dyDescent="0.65">
      <c r="A43" s="238" t="s">
        <v>241</v>
      </c>
      <c r="B43" s="236"/>
      <c r="C43" s="237">
        <f>SUM(C41:C42)</f>
        <v>1331000000</v>
      </c>
      <c r="D43" s="220"/>
      <c r="E43" s="237">
        <f>SUM(E41:E42)</f>
        <v>53790345678</v>
      </c>
      <c r="F43" s="220"/>
      <c r="G43" s="237">
        <f>SUM(G41:G42)</f>
        <v>55875231</v>
      </c>
      <c r="H43" s="220"/>
      <c r="I43" s="237">
        <f>SUM(I41:I42)</f>
        <v>0</v>
      </c>
      <c r="J43" s="220"/>
      <c r="K43" s="237">
        <f>SUM(K41:K42)</f>
        <v>0</v>
      </c>
      <c r="L43" s="220"/>
      <c r="M43" s="237">
        <f>SUM(M41:M42)</f>
        <v>0</v>
      </c>
      <c r="N43" s="220"/>
      <c r="O43" s="243">
        <f>SUM(O41:O42)</f>
        <v>-22455959553</v>
      </c>
      <c r="P43" s="221"/>
      <c r="Q43" s="237">
        <f>SUM(Q41:Q42)</f>
        <v>0</v>
      </c>
      <c r="R43" s="245"/>
      <c r="S43" s="237">
        <f>SUM(S41:S42)</f>
        <v>0</v>
      </c>
      <c r="T43" s="220"/>
      <c r="U43" s="237">
        <f>SUM(U41:U42)</f>
        <v>520177688</v>
      </c>
      <c r="V43" s="220"/>
      <c r="W43" s="237">
        <f>SUM(W41:W42)</f>
        <v>0</v>
      </c>
      <c r="X43" s="220"/>
      <c r="Y43" s="237">
        <f>SUM(Y41:Y42)</f>
        <v>520177688</v>
      </c>
      <c r="Z43" s="220"/>
      <c r="AA43" s="237">
        <f>SUM(AA41:AA42)</f>
        <v>33241439044</v>
      </c>
      <c r="AB43" s="220"/>
      <c r="AC43" s="237">
        <f>SUM(AC41:AC42)</f>
        <v>-11211898774</v>
      </c>
      <c r="AD43" s="220"/>
      <c r="AE43" s="237">
        <f>SUM(AE41:AE42)</f>
        <v>22029540270</v>
      </c>
    </row>
    <row r="44" spans="1:31" s="211" customFormat="1" ht="18" customHeight="1" x14ac:dyDescent="0.65">
      <c r="A44" s="238"/>
      <c r="B44" s="236"/>
      <c r="C44" s="245"/>
      <c r="D44" s="220"/>
      <c r="E44" s="245"/>
      <c r="F44" s="220"/>
      <c r="G44" s="245"/>
      <c r="H44" s="220"/>
      <c r="I44" s="245"/>
      <c r="J44" s="220"/>
      <c r="K44" s="245"/>
      <c r="L44" s="220"/>
      <c r="M44" s="245"/>
      <c r="N44" s="220"/>
      <c r="O44" s="246"/>
      <c r="P44" s="221"/>
      <c r="Q44" s="245"/>
      <c r="R44" s="245"/>
      <c r="S44" s="245"/>
      <c r="T44" s="220"/>
      <c r="U44" s="245"/>
      <c r="V44" s="220"/>
      <c r="W44" s="245"/>
      <c r="X44" s="220"/>
      <c r="Y44" s="245"/>
      <c r="Z44" s="220"/>
      <c r="AA44" s="245"/>
      <c r="AB44" s="220"/>
      <c r="AC44" s="245"/>
      <c r="AD44" s="220"/>
      <c r="AE44" s="245"/>
    </row>
    <row r="45" spans="1:31" s="212" customFormat="1" ht="20" customHeight="1" x14ac:dyDescent="0.65">
      <c r="A45" s="247" t="s">
        <v>59</v>
      </c>
      <c r="B45" s="227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</row>
    <row r="46" spans="1:31" s="213" customFormat="1" ht="20" customHeight="1" x14ac:dyDescent="0.65">
      <c r="A46" s="213" t="s">
        <v>281</v>
      </c>
      <c r="B46" s="227" t="s">
        <v>242</v>
      </c>
      <c r="C46" s="232">
        <v>0</v>
      </c>
      <c r="D46" s="232"/>
      <c r="E46" s="232">
        <v>0</v>
      </c>
      <c r="F46" s="232"/>
      <c r="G46" s="232">
        <v>0</v>
      </c>
      <c r="H46" s="232"/>
      <c r="I46" s="232">
        <v>0</v>
      </c>
      <c r="J46" s="232"/>
      <c r="K46" s="232">
        <v>0</v>
      </c>
      <c r="L46" s="232"/>
      <c r="M46" s="232">
        <v>0</v>
      </c>
      <c r="N46" s="232"/>
      <c r="O46" s="232">
        <v>-808651300</v>
      </c>
      <c r="P46" s="232"/>
      <c r="Q46" s="232">
        <v>56621185</v>
      </c>
      <c r="R46" s="232"/>
      <c r="S46" s="232">
        <v>0</v>
      </c>
      <c r="T46" s="232"/>
      <c r="U46" s="232">
        <v>144981</v>
      </c>
      <c r="V46" s="232"/>
      <c r="W46" s="232">
        <v>-27312320</v>
      </c>
      <c r="X46" s="232"/>
      <c r="Y46" s="232">
        <f>SUM(Q46:W46)</f>
        <v>29453846</v>
      </c>
      <c r="Z46" s="220"/>
      <c r="AA46" s="232">
        <f>SUM(Y46,C46:O46)</f>
        <v>-779197454</v>
      </c>
      <c r="AB46" s="220"/>
      <c r="AC46" s="232">
        <v>360039858</v>
      </c>
      <c r="AD46" s="232"/>
      <c r="AE46" s="232">
        <f>AA46+AC46</f>
        <v>-419157596</v>
      </c>
    </row>
    <row r="47" spans="1:31" s="242" customFormat="1" ht="20" customHeight="1" x14ac:dyDescent="0.65">
      <c r="A47" s="248" t="s">
        <v>61</v>
      </c>
      <c r="B47" s="236"/>
      <c r="C47" s="237">
        <f>SUM(C46:C46)</f>
        <v>0</v>
      </c>
      <c r="D47" s="220"/>
      <c r="E47" s="237">
        <f>SUM(E46:E46)</f>
        <v>0</v>
      </c>
      <c r="F47" s="220"/>
      <c r="G47" s="237">
        <f>SUM(G46:G46)</f>
        <v>0</v>
      </c>
      <c r="H47" s="220"/>
      <c r="I47" s="237">
        <f>SUM(I46:I46)</f>
        <v>0</v>
      </c>
      <c r="J47" s="220"/>
      <c r="K47" s="237">
        <f>SUM(K46:K46)</f>
        <v>0</v>
      </c>
      <c r="L47" s="220"/>
      <c r="M47" s="237">
        <f>SUM(M46:M46)</f>
        <v>0</v>
      </c>
      <c r="N47" s="220"/>
      <c r="O47" s="237">
        <f>SUM(O46:O46)</f>
        <v>-808651300</v>
      </c>
      <c r="P47" s="221"/>
      <c r="Q47" s="237">
        <f>SUM(Q46:Q46)</f>
        <v>56621185</v>
      </c>
      <c r="R47" s="245"/>
      <c r="S47" s="237">
        <f>SUM(S46:S46)</f>
        <v>0</v>
      </c>
      <c r="T47" s="220"/>
      <c r="U47" s="237">
        <f>SUM(U46:U46)</f>
        <v>144981</v>
      </c>
      <c r="V47" s="220"/>
      <c r="W47" s="237">
        <f>SUM(W46:W46)</f>
        <v>-27312320</v>
      </c>
      <c r="X47" s="220"/>
      <c r="Y47" s="237">
        <f>SUM(Y46:Y46)</f>
        <v>29453846</v>
      </c>
      <c r="Z47" s="220"/>
      <c r="AA47" s="237">
        <f>SUM(AA46:AA46)</f>
        <v>-779197454</v>
      </c>
      <c r="AB47" s="220"/>
      <c r="AC47" s="237">
        <f>SUM(AC46:AC46)</f>
        <v>360039858</v>
      </c>
      <c r="AD47" s="220"/>
      <c r="AE47" s="237">
        <f>SUM(AE46:AE46)</f>
        <v>-419157596</v>
      </c>
    </row>
    <row r="48" spans="1:31" s="242" customFormat="1" ht="12" customHeight="1" x14ac:dyDescent="0.7">
      <c r="A48" s="248"/>
      <c r="B48" s="236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</row>
    <row r="49" spans="1:31" s="213" customFormat="1" ht="20" customHeight="1" x14ac:dyDescent="0.65">
      <c r="A49" s="250" t="s">
        <v>168</v>
      </c>
      <c r="B49" s="227"/>
      <c r="C49" s="219">
        <f>C43+C47</f>
        <v>1331000000</v>
      </c>
      <c r="D49" s="220"/>
      <c r="E49" s="219">
        <f>E43+E47</f>
        <v>53790345678</v>
      </c>
      <c r="F49" s="220"/>
      <c r="G49" s="219">
        <f>G43+G47</f>
        <v>55875231</v>
      </c>
      <c r="H49" s="220"/>
      <c r="I49" s="219">
        <f>I43+I47</f>
        <v>0</v>
      </c>
      <c r="J49" s="220"/>
      <c r="K49" s="219">
        <f>K43+K47</f>
        <v>0</v>
      </c>
      <c r="L49" s="220"/>
      <c r="M49" s="219">
        <f>M43+M47</f>
        <v>0</v>
      </c>
      <c r="N49" s="220"/>
      <c r="O49" s="219">
        <f>O43+O47</f>
        <v>-23264610853</v>
      </c>
      <c r="P49" s="221"/>
      <c r="Q49" s="219">
        <f>Q43+Q47</f>
        <v>56621185</v>
      </c>
      <c r="R49" s="245"/>
      <c r="S49" s="219">
        <f>S43+S47</f>
        <v>0</v>
      </c>
      <c r="T49" s="220"/>
      <c r="U49" s="219">
        <f>U43+U47</f>
        <v>520322669</v>
      </c>
      <c r="V49" s="220"/>
      <c r="W49" s="219">
        <f>W43+W47</f>
        <v>-27312320</v>
      </c>
      <c r="X49" s="220"/>
      <c r="Y49" s="219">
        <f>Y43+Y47</f>
        <v>549631534</v>
      </c>
      <c r="Z49" s="220"/>
      <c r="AA49" s="219">
        <f>AA43+AA47</f>
        <v>32462241590</v>
      </c>
      <c r="AB49" s="220"/>
      <c r="AC49" s="219">
        <f>AC43+AC47</f>
        <v>-10851858916</v>
      </c>
      <c r="AD49" s="220"/>
      <c r="AE49" s="219">
        <f>AE43+AE47</f>
        <v>21610382674</v>
      </c>
    </row>
    <row r="50" spans="1:31" ht="8.5" customHeight="1" x14ac:dyDescent="0.6">
      <c r="A50" s="47"/>
      <c r="B50" s="162"/>
      <c r="C50" s="33"/>
      <c r="D50" s="34"/>
      <c r="E50" s="33"/>
      <c r="F50" s="34"/>
      <c r="G50" s="33"/>
      <c r="H50" s="34"/>
      <c r="I50" s="33"/>
      <c r="J50" s="34"/>
      <c r="K50" s="33"/>
      <c r="L50" s="34"/>
      <c r="M50" s="33"/>
      <c r="N50" s="34"/>
      <c r="O50" s="33"/>
      <c r="P50" s="34"/>
      <c r="Q50" s="33"/>
      <c r="R50" s="33"/>
      <c r="S50" s="33"/>
      <c r="T50" s="34"/>
      <c r="U50" s="33"/>
      <c r="V50" s="34"/>
      <c r="W50" s="33"/>
      <c r="X50" s="34"/>
      <c r="Y50" s="33"/>
      <c r="Z50" s="34"/>
      <c r="AA50" s="33"/>
      <c r="AB50" s="34"/>
      <c r="AC50" s="33"/>
      <c r="AD50" s="34"/>
      <c r="AE50" s="33"/>
    </row>
    <row r="51" spans="1:31" s="30" customFormat="1" ht="20" customHeight="1" x14ac:dyDescent="0.65">
      <c r="A51" s="163" t="s">
        <v>72</v>
      </c>
      <c r="B51" s="162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</row>
    <row r="52" spans="1:31" s="30" customFormat="1" ht="20" customHeight="1" x14ac:dyDescent="0.65">
      <c r="A52" s="7" t="s">
        <v>237</v>
      </c>
      <c r="B52" s="162"/>
      <c r="C52" s="33">
        <v>0</v>
      </c>
      <c r="D52" s="34"/>
      <c r="E52" s="33">
        <v>0</v>
      </c>
      <c r="F52" s="34"/>
      <c r="G52" s="33">
        <v>0</v>
      </c>
      <c r="H52" s="34"/>
      <c r="I52" s="33">
        <v>0</v>
      </c>
      <c r="J52" s="34"/>
      <c r="K52" s="33">
        <v>0</v>
      </c>
      <c r="L52" s="34"/>
      <c r="M52" s="33">
        <v>-1010211608</v>
      </c>
      <c r="N52" s="34"/>
      <c r="O52" s="34">
        <v>0</v>
      </c>
      <c r="P52" s="87"/>
      <c r="Q52" s="33">
        <v>0</v>
      </c>
      <c r="R52" s="33"/>
      <c r="S52" s="33">
        <v>0</v>
      </c>
      <c r="T52" s="34"/>
      <c r="U52" s="33">
        <v>0</v>
      </c>
      <c r="V52" s="34">
        <v>0</v>
      </c>
      <c r="W52" s="33">
        <v>0</v>
      </c>
      <c r="X52" s="34"/>
      <c r="Y52" s="34">
        <f>SUM(Q52:W52)</f>
        <v>0</v>
      </c>
      <c r="Z52" s="34"/>
      <c r="AA52" s="33">
        <f>SUM(C52:O52,Y52)</f>
        <v>-1010211608</v>
      </c>
      <c r="AB52" s="34"/>
      <c r="AC52" s="33">
        <v>250030890</v>
      </c>
      <c r="AD52" s="34"/>
      <c r="AE52" s="34">
        <f>AA52+AC52</f>
        <v>-760180718</v>
      </c>
    </row>
    <row r="53" spans="1:31" s="30" customFormat="1" ht="20" customHeight="1" x14ac:dyDescent="0.65">
      <c r="A53" s="7" t="s">
        <v>52</v>
      </c>
      <c r="B53" s="162"/>
      <c r="C53" s="33">
        <v>0</v>
      </c>
      <c r="D53" s="34"/>
      <c r="E53" s="33">
        <v>0</v>
      </c>
      <c r="F53" s="34"/>
      <c r="G53" s="33">
        <v>0</v>
      </c>
      <c r="H53" s="34"/>
      <c r="I53" s="33">
        <v>0</v>
      </c>
      <c r="J53" s="34"/>
      <c r="K53" s="33">
        <v>0</v>
      </c>
      <c r="L53" s="34"/>
      <c r="M53" s="33">
        <v>0</v>
      </c>
      <c r="N53" s="34"/>
      <c r="O53" s="86">
        <v>0</v>
      </c>
      <c r="P53" s="87"/>
      <c r="Q53" s="33">
        <v>460449595</v>
      </c>
      <c r="R53" s="33"/>
      <c r="S53" s="33">
        <v>-9170486</v>
      </c>
      <c r="T53" s="34"/>
      <c r="U53" s="33">
        <v>243453</v>
      </c>
      <c r="V53" s="34"/>
      <c r="W53" s="33">
        <v>-452446</v>
      </c>
      <c r="X53" s="34"/>
      <c r="Y53" s="34">
        <f>SUM(Q53:W53)</f>
        <v>451070116</v>
      </c>
      <c r="Z53" s="34"/>
      <c r="AA53" s="33">
        <f>SUM(C53:O53,Y53)</f>
        <v>451070116</v>
      </c>
      <c r="AB53" s="34"/>
      <c r="AC53" s="33">
        <v>22658604</v>
      </c>
      <c r="AD53" s="34"/>
      <c r="AE53" s="34">
        <f>AA53+AC53</f>
        <v>473728720</v>
      </c>
    </row>
    <row r="54" spans="1:31" s="30" customFormat="1" ht="20" customHeight="1" x14ac:dyDescent="0.65">
      <c r="A54" s="163" t="s">
        <v>148</v>
      </c>
      <c r="B54" s="32"/>
      <c r="C54" s="118">
        <f>SUM(C52:C53)</f>
        <v>0</v>
      </c>
      <c r="D54" s="60"/>
      <c r="E54" s="118">
        <f>SUM(E52:E53)</f>
        <v>0</v>
      </c>
      <c r="F54" s="60"/>
      <c r="G54" s="118">
        <f>SUM(G52:G53)</f>
        <v>0</v>
      </c>
      <c r="H54" s="60"/>
      <c r="I54" s="118">
        <f>SUM(I52:I53)</f>
        <v>0</v>
      </c>
      <c r="J54" s="60"/>
      <c r="K54" s="118">
        <f>SUM(K52:K53)</f>
        <v>0</v>
      </c>
      <c r="L54" s="60"/>
      <c r="M54" s="118">
        <f>SUM(M52:M53)</f>
        <v>-1010211608</v>
      </c>
      <c r="N54" s="60"/>
      <c r="O54" s="118">
        <f>SUM(O52:O53)</f>
        <v>0</v>
      </c>
      <c r="P54" s="87"/>
      <c r="Q54" s="118">
        <f>SUM(Q52:Q53)</f>
        <v>460449595</v>
      </c>
      <c r="R54" s="60"/>
      <c r="S54" s="118">
        <f>SUM(S52:S53)</f>
        <v>-9170486</v>
      </c>
      <c r="T54" s="60"/>
      <c r="U54" s="118">
        <f>SUM(U52:U53)</f>
        <v>243453</v>
      </c>
      <c r="V54" s="60"/>
      <c r="W54" s="118">
        <f>SUM(W52:W53)</f>
        <v>-452446</v>
      </c>
      <c r="X54" s="60"/>
      <c r="Y54" s="118">
        <f>SUM(Y52:Y53)</f>
        <v>451070116</v>
      </c>
      <c r="Z54" s="60"/>
      <c r="AA54" s="118">
        <f>SUM(AA52:AA53)</f>
        <v>-559141492</v>
      </c>
      <c r="AB54" s="60"/>
      <c r="AC54" s="118">
        <f>SUM(AC52:AC53)</f>
        <v>272689494</v>
      </c>
      <c r="AD54" s="60"/>
      <c r="AE54" s="118">
        <f>SUM(AE52:AE53)</f>
        <v>-286451998</v>
      </c>
    </row>
    <row r="55" spans="1:31" s="30" customFormat="1" ht="8.5" customHeight="1" x14ac:dyDescent="0.65">
      <c r="A55" s="163"/>
      <c r="B55" s="162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31" ht="20" customHeight="1" thickBot="1" x14ac:dyDescent="0.7">
      <c r="A56" s="163" t="s">
        <v>213</v>
      </c>
      <c r="B56" s="162"/>
      <c r="C56" s="251">
        <f>C37+C49+C54</f>
        <v>6031000000</v>
      </c>
      <c r="D56" s="220"/>
      <c r="E56" s="251">
        <f>E37+E49+E54</f>
        <v>66761460014</v>
      </c>
      <c r="F56" s="220"/>
      <c r="G56" s="251">
        <f>G37+G49+G54</f>
        <v>123358563</v>
      </c>
      <c r="H56" s="220"/>
      <c r="I56" s="251">
        <f>I37+I49+I54</f>
        <v>-2393022014</v>
      </c>
      <c r="J56" s="220"/>
      <c r="K56" s="251">
        <f>K37+K49+K54</f>
        <v>632000000</v>
      </c>
      <c r="L56" s="220"/>
      <c r="M56" s="251">
        <f>M37+M49+M54</f>
        <v>9168285625</v>
      </c>
      <c r="N56" s="220"/>
      <c r="O56" s="251">
        <f>O37+O49+O54</f>
        <v>-23264610853</v>
      </c>
      <c r="P56" s="221"/>
      <c r="Q56" s="251">
        <f>Q37+Q49+Q54</f>
        <v>574994045</v>
      </c>
      <c r="R56" s="245"/>
      <c r="S56" s="251">
        <f>S37+S49+S54</f>
        <v>-9170486</v>
      </c>
      <c r="T56" s="220"/>
      <c r="U56" s="251">
        <f>U37+U49+U54</f>
        <v>1164456853</v>
      </c>
      <c r="V56" s="220"/>
      <c r="W56" s="251">
        <f>W37+W49+W54</f>
        <v>-400972668</v>
      </c>
      <c r="X56" s="220"/>
      <c r="Y56" s="251">
        <f>Y37+Y49+Y54</f>
        <v>1329307744</v>
      </c>
      <c r="Z56" s="220"/>
      <c r="AA56" s="251">
        <f>AA37+AA49+AA54</f>
        <v>58387779079</v>
      </c>
      <c r="AB56" s="220"/>
      <c r="AC56" s="251">
        <f>AC37+AC49+AC54</f>
        <v>2328687659</v>
      </c>
      <c r="AD56" s="220"/>
      <c r="AE56" s="251">
        <f>AE37+AE49+AE54</f>
        <v>60716466738</v>
      </c>
    </row>
    <row r="57" spans="1:3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E3"/>
    <mergeCell ref="C4:AE4"/>
    <mergeCell ref="K5:M5"/>
    <mergeCell ref="Q5:Y5"/>
    <mergeCell ref="C14:AE14"/>
  </mergeCells>
  <phoneticPr fontId="0" type="noConversion"/>
  <pageMargins left="0.6" right="0.6" top="0.48" bottom="0.25" header="0.5" footer="0.25"/>
  <pageSetup paperSize="9" scale="51" firstPageNumber="10" fitToHeight="0" orientation="landscape" useFirstPageNumber="1" r:id="rId2"/>
  <headerFooter>
    <oddFooter xml:space="preserve">&amp;L&amp;14หมายเหตุประกอบงบการเงินเป็นส่วนหนึ่งของงบการเงินระหว่างกาลนี้
&amp;C&amp;14
&amp;9&amp;P&amp;R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4"/>
  <sheetViews>
    <sheetView view="pageBreakPreview" topLeftCell="A31" zoomScale="60" zoomScaleNormal="75" workbookViewId="0">
      <selection activeCell="D50" sqref="D50"/>
    </sheetView>
  </sheetViews>
  <sheetFormatPr defaultColWidth="9.09765625" defaultRowHeight="26" x14ac:dyDescent="0.8"/>
  <cols>
    <col min="1" max="1" width="68.09765625" style="269" customWidth="1"/>
    <col min="2" max="2" width="11.796875" style="266" bestFit="1" customWidth="1"/>
    <col min="3" max="3" width="1.3984375" style="266" customWidth="1"/>
    <col min="4" max="4" width="24.8984375" style="267" customWidth="1"/>
    <col min="5" max="5" width="1.3984375" style="268" customWidth="1"/>
    <col min="6" max="6" width="24.8984375" style="267" customWidth="1"/>
    <col min="7" max="7" width="1.3984375" style="268" customWidth="1"/>
    <col min="8" max="8" width="24.8984375" style="267" customWidth="1"/>
    <col min="9" max="9" width="1.3984375" style="268" customWidth="1"/>
    <col min="10" max="10" width="24.8984375" style="267" customWidth="1"/>
    <col min="11" max="11" width="1.3984375" style="267" customWidth="1"/>
    <col min="12" max="12" width="24.8984375" style="267" customWidth="1"/>
    <col min="13" max="13" width="1.796875" style="267" customWidth="1"/>
    <col min="14" max="14" width="24.8984375" style="267" customWidth="1"/>
    <col min="15" max="15" width="1.59765625" style="267" customWidth="1"/>
    <col min="16" max="16" width="24.8984375" style="267" customWidth="1"/>
    <col min="17" max="17" width="1.796875" style="268" customWidth="1"/>
    <col min="18" max="18" width="24.8984375" style="267" customWidth="1"/>
    <col min="19" max="16384" width="9.09765625" style="267"/>
  </cols>
  <sheetData>
    <row r="1" spans="1:18" x14ac:dyDescent="0.8">
      <c r="A1" s="265" t="s">
        <v>181</v>
      </c>
    </row>
    <row r="2" spans="1:18" x14ac:dyDescent="0.8">
      <c r="A2" s="265" t="s">
        <v>75</v>
      </c>
    </row>
    <row r="3" spans="1:18" ht="19" customHeight="1" x14ac:dyDescent="0.8">
      <c r="A3" s="361"/>
      <c r="B3" s="361"/>
      <c r="C3" s="361"/>
      <c r="D3" s="361"/>
      <c r="E3" s="361"/>
      <c r="F3" s="361"/>
      <c r="H3" s="268"/>
    </row>
    <row r="4" spans="1:18" ht="25" customHeight="1" x14ac:dyDescent="0.8">
      <c r="D4" s="362" t="s">
        <v>112</v>
      </c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</row>
    <row r="5" spans="1:18" ht="25" customHeight="1" x14ac:dyDescent="0.8">
      <c r="B5" s="269"/>
      <c r="C5" s="269"/>
      <c r="E5" s="270"/>
      <c r="F5" s="271"/>
      <c r="G5" s="271"/>
      <c r="H5" s="363" t="s">
        <v>143</v>
      </c>
      <c r="I5" s="363"/>
      <c r="J5" s="363"/>
      <c r="K5" s="271"/>
      <c r="L5" s="363" t="s">
        <v>50</v>
      </c>
      <c r="M5" s="363"/>
      <c r="N5" s="363"/>
      <c r="O5" s="363"/>
      <c r="P5" s="363"/>
    </row>
    <row r="6" spans="1:18" ht="25" customHeight="1" x14ac:dyDescent="0.8">
      <c r="B6" s="272"/>
      <c r="C6" s="272"/>
      <c r="D6" s="273"/>
      <c r="E6" s="274"/>
      <c r="F6" s="275"/>
      <c r="G6" s="275"/>
      <c r="H6" s="275"/>
      <c r="I6" s="275"/>
      <c r="J6" s="275"/>
      <c r="K6" s="273"/>
      <c r="L6" s="275"/>
      <c r="M6" s="276"/>
      <c r="N6" s="275" t="s">
        <v>243</v>
      </c>
      <c r="O6" s="275"/>
      <c r="P6" s="275"/>
      <c r="Q6" s="273"/>
      <c r="R6" s="273"/>
    </row>
    <row r="7" spans="1:18" ht="25" customHeight="1" x14ac:dyDescent="0.8">
      <c r="B7" s="272"/>
      <c r="C7" s="272"/>
      <c r="D7" s="273"/>
      <c r="E7" s="274"/>
      <c r="F7" s="275"/>
      <c r="G7" s="275"/>
      <c r="H7" s="275"/>
      <c r="I7" s="275"/>
      <c r="J7" s="275"/>
      <c r="K7" s="273"/>
      <c r="L7" s="275"/>
      <c r="M7" s="276"/>
      <c r="N7" s="275" t="s">
        <v>244</v>
      </c>
      <c r="O7" s="275"/>
      <c r="P7" s="275"/>
      <c r="Q7" s="273"/>
      <c r="R7" s="273"/>
    </row>
    <row r="8" spans="1:18" ht="25" customHeight="1" x14ac:dyDescent="0.8">
      <c r="B8" s="272"/>
      <c r="C8" s="272"/>
      <c r="D8" s="275"/>
      <c r="E8" s="273"/>
      <c r="F8" s="275"/>
      <c r="G8" s="275"/>
      <c r="H8" s="273"/>
      <c r="I8" s="273"/>
      <c r="J8" s="273"/>
      <c r="K8" s="273"/>
      <c r="L8" s="275" t="s">
        <v>292</v>
      </c>
      <c r="M8" s="276"/>
      <c r="N8" s="275" t="s">
        <v>293</v>
      </c>
      <c r="O8" s="275"/>
      <c r="P8" s="275" t="s">
        <v>88</v>
      </c>
      <c r="Q8" s="273"/>
      <c r="R8" s="277"/>
    </row>
    <row r="9" spans="1:18" ht="25" customHeight="1" x14ac:dyDescent="0.8">
      <c r="B9" s="272"/>
      <c r="C9" s="272"/>
      <c r="D9" s="275" t="s">
        <v>288</v>
      </c>
      <c r="E9" s="273"/>
      <c r="F9" s="275" t="s">
        <v>86</v>
      </c>
      <c r="G9" s="275"/>
      <c r="H9" s="275" t="s">
        <v>144</v>
      </c>
      <c r="I9" s="275"/>
      <c r="J9" s="275"/>
      <c r="K9" s="273"/>
      <c r="L9" s="275" t="s">
        <v>291</v>
      </c>
      <c r="M9" s="275"/>
      <c r="N9" s="275" t="s">
        <v>294</v>
      </c>
      <c r="O9" s="275"/>
      <c r="P9" s="275" t="s">
        <v>295</v>
      </c>
      <c r="Q9" s="273"/>
      <c r="R9" s="277"/>
    </row>
    <row r="10" spans="1:18" ht="25" customHeight="1" x14ac:dyDescent="0.8">
      <c r="B10" s="278" t="s">
        <v>1</v>
      </c>
      <c r="C10" s="278"/>
      <c r="D10" s="275" t="s">
        <v>289</v>
      </c>
      <c r="E10" s="273"/>
      <c r="F10" s="279" t="s">
        <v>162</v>
      </c>
      <c r="G10" s="275"/>
      <c r="H10" s="275" t="s">
        <v>146</v>
      </c>
      <c r="I10" s="275"/>
      <c r="J10" s="275" t="s">
        <v>287</v>
      </c>
      <c r="K10" s="273"/>
      <c r="L10" s="275" t="s">
        <v>290</v>
      </c>
      <c r="M10" s="275"/>
      <c r="N10" s="275" t="s">
        <v>46</v>
      </c>
      <c r="O10" s="275"/>
      <c r="P10" s="275" t="s">
        <v>51</v>
      </c>
      <c r="Q10" s="273"/>
      <c r="R10" s="277" t="s">
        <v>65</v>
      </c>
    </row>
    <row r="11" spans="1:18" ht="23" customHeight="1" x14ac:dyDescent="0.8">
      <c r="A11" s="265"/>
      <c r="B11" s="278"/>
      <c r="C11" s="278"/>
      <c r="D11" s="364" t="s">
        <v>113</v>
      </c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</row>
    <row r="12" spans="1:18" ht="26.5" customHeight="1" x14ac:dyDescent="0.8">
      <c r="A12" s="265" t="s">
        <v>178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</row>
    <row r="13" spans="1:18" s="280" customFormat="1" ht="26.5" customHeight="1" x14ac:dyDescent="0.8">
      <c r="A13" s="265" t="s">
        <v>106</v>
      </c>
      <c r="B13" s="281"/>
      <c r="C13" s="281"/>
      <c r="D13" s="282">
        <v>4700000000</v>
      </c>
      <c r="E13" s="282"/>
      <c r="F13" s="282">
        <v>12971114336</v>
      </c>
      <c r="G13" s="282"/>
      <c r="H13" s="282">
        <v>211428571</v>
      </c>
      <c r="I13" s="282"/>
      <c r="J13" s="282">
        <v>4952975922</v>
      </c>
      <c r="K13" s="283"/>
      <c r="L13" s="283">
        <v>-4193481</v>
      </c>
      <c r="M13" s="284"/>
      <c r="N13" s="284">
        <v>0</v>
      </c>
      <c r="O13" s="284"/>
      <c r="P13" s="283">
        <f>SUM(L13:N13)</f>
        <v>-4193481</v>
      </c>
      <c r="Q13" s="284"/>
      <c r="R13" s="282">
        <f>SUM(D13:J13,P13)</f>
        <v>22831325348</v>
      </c>
    </row>
    <row r="14" spans="1:18" s="280" customFormat="1" ht="20" customHeight="1" x14ac:dyDescent="0.8">
      <c r="A14" s="286"/>
      <c r="B14" s="281"/>
      <c r="C14" s="281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</row>
    <row r="15" spans="1:18" ht="25" customHeight="1" x14ac:dyDescent="0.8">
      <c r="A15" s="265" t="s">
        <v>67</v>
      </c>
      <c r="B15" s="287"/>
      <c r="C15" s="287"/>
      <c r="D15" s="288"/>
      <c r="E15" s="289"/>
      <c r="F15" s="288"/>
      <c r="G15" s="289"/>
      <c r="H15" s="288"/>
      <c r="I15" s="289"/>
      <c r="J15" s="288"/>
      <c r="K15" s="288"/>
      <c r="L15" s="288"/>
      <c r="M15" s="288"/>
      <c r="N15" s="288"/>
      <c r="O15" s="288"/>
      <c r="P15" s="288"/>
      <c r="Q15" s="289"/>
      <c r="R15" s="288"/>
    </row>
    <row r="16" spans="1:18" ht="25" customHeight="1" x14ac:dyDescent="0.8">
      <c r="A16" s="323" t="s">
        <v>306</v>
      </c>
      <c r="B16" s="287"/>
      <c r="C16" s="287"/>
      <c r="D16" s="288"/>
      <c r="E16" s="285"/>
      <c r="F16" s="288"/>
      <c r="G16" s="285"/>
      <c r="H16" s="288"/>
      <c r="I16" s="285"/>
      <c r="J16" s="290"/>
      <c r="K16" s="290"/>
      <c r="L16" s="290"/>
      <c r="M16" s="290"/>
      <c r="N16" s="290"/>
      <c r="O16" s="290"/>
      <c r="P16" s="290"/>
      <c r="Q16" s="285"/>
      <c r="R16" s="290"/>
    </row>
    <row r="17" spans="1:18" ht="25" customHeight="1" x14ac:dyDescent="0.8">
      <c r="A17" s="322" t="s">
        <v>303</v>
      </c>
      <c r="B17" s="278"/>
      <c r="C17" s="278"/>
      <c r="D17" s="291">
        <v>0</v>
      </c>
      <c r="E17" s="282"/>
      <c r="F17" s="291">
        <v>0</v>
      </c>
      <c r="G17" s="282"/>
      <c r="H17" s="291">
        <v>0</v>
      </c>
      <c r="I17" s="282"/>
      <c r="J17" s="292">
        <v>-3995000000</v>
      </c>
      <c r="K17" s="284"/>
      <c r="L17" s="291">
        <v>0</v>
      </c>
      <c r="M17" s="284"/>
      <c r="N17" s="291">
        <v>0</v>
      </c>
      <c r="O17" s="284"/>
      <c r="P17" s="291">
        <f>SUM(L17:N17)</f>
        <v>0</v>
      </c>
      <c r="Q17" s="284"/>
      <c r="R17" s="292">
        <v>-3995000000</v>
      </c>
    </row>
    <row r="18" spans="1:18" ht="25" customHeight="1" x14ac:dyDescent="0.8">
      <c r="A18" s="293" t="s">
        <v>147</v>
      </c>
      <c r="B18" s="287"/>
      <c r="C18" s="287"/>
      <c r="D18" s="294">
        <f>SUM(D17:D17)</f>
        <v>0</v>
      </c>
      <c r="E18" s="295"/>
      <c r="F18" s="294">
        <f>SUM(F17:F17)</f>
        <v>0</v>
      </c>
      <c r="G18" s="295"/>
      <c r="H18" s="294">
        <f>SUM(H17:H17)</f>
        <v>0</v>
      </c>
      <c r="I18" s="295"/>
      <c r="J18" s="296">
        <f>SUM(J17:J17)</f>
        <v>-3995000000</v>
      </c>
      <c r="K18" s="297"/>
      <c r="L18" s="296">
        <f>SUM(L17:L17)</f>
        <v>0</v>
      </c>
      <c r="M18" s="297"/>
      <c r="N18" s="298">
        <f>SUM(N17:N17)</f>
        <v>0</v>
      </c>
      <c r="O18" s="273"/>
      <c r="P18" s="298">
        <f>SUM(L18:N18)</f>
        <v>0</v>
      </c>
      <c r="Q18" s="273"/>
      <c r="R18" s="296">
        <f>SUM(D18:P18)</f>
        <v>-3995000000</v>
      </c>
    </row>
    <row r="19" spans="1:18" s="299" customFormat="1" ht="18" customHeight="1" x14ac:dyDescent="0.8">
      <c r="A19" s="265"/>
      <c r="B19" s="287"/>
      <c r="C19" s="287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</row>
    <row r="20" spans="1:18" s="280" customFormat="1" ht="25" customHeight="1" x14ac:dyDescent="0.8">
      <c r="A20" s="265" t="s">
        <v>72</v>
      </c>
      <c r="B20" s="281"/>
      <c r="C20" s="281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</row>
    <row r="21" spans="1:18" s="280" customFormat="1" ht="25" customHeight="1" x14ac:dyDescent="0.8">
      <c r="A21" s="322" t="s">
        <v>304</v>
      </c>
      <c r="B21" s="281"/>
      <c r="C21" s="281"/>
      <c r="D21" s="300">
        <v>0</v>
      </c>
      <c r="E21" s="289"/>
      <c r="F21" s="300">
        <v>0</v>
      </c>
      <c r="G21" s="289"/>
      <c r="H21" s="300">
        <v>0</v>
      </c>
      <c r="I21" s="285"/>
      <c r="J21" s="300">
        <f>SOCI!J108</f>
        <v>19326804218</v>
      </c>
      <c r="K21" s="300"/>
      <c r="L21" s="300">
        <v>0</v>
      </c>
      <c r="M21" s="301"/>
      <c r="N21" s="300">
        <v>0</v>
      </c>
      <c r="O21" s="300"/>
      <c r="P21" s="300">
        <v>0</v>
      </c>
      <c r="Q21" s="285"/>
      <c r="R21" s="289">
        <f>SUM(D21:J21,P21)</f>
        <v>19326804218</v>
      </c>
    </row>
    <row r="22" spans="1:18" s="280" customFormat="1" ht="25" customHeight="1" x14ac:dyDescent="0.8">
      <c r="A22" s="322" t="s">
        <v>46</v>
      </c>
      <c r="B22" s="281"/>
      <c r="C22" s="281"/>
      <c r="D22" s="300">
        <v>0</v>
      </c>
      <c r="E22" s="289"/>
      <c r="F22" s="300">
        <v>0</v>
      </c>
      <c r="G22" s="289"/>
      <c r="H22" s="300">
        <v>0</v>
      </c>
      <c r="I22" s="285"/>
      <c r="J22" s="300">
        <v>0</v>
      </c>
      <c r="K22" s="300"/>
      <c r="L22" s="300">
        <v>-8777585</v>
      </c>
      <c r="M22" s="301"/>
      <c r="N22" s="300">
        <v>0</v>
      </c>
      <c r="O22" s="300"/>
      <c r="P22" s="300">
        <v>-8777585</v>
      </c>
      <c r="Q22" s="285"/>
      <c r="R22" s="289">
        <f>SUM(D22:J22,P22)</f>
        <v>-8777585</v>
      </c>
    </row>
    <row r="23" spans="1:18" s="280" customFormat="1" ht="25" customHeight="1" x14ac:dyDescent="0.8">
      <c r="A23" s="265" t="s">
        <v>148</v>
      </c>
      <c r="B23" s="302"/>
      <c r="C23" s="302"/>
      <c r="D23" s="303">
        <f>SUM(D21:D22)</f>
        <v>0</v>
      </c>
      <c r="E23" s="304"/>
      <c r="F23" s="303">
        <f>SUM(F21:F22)</f>
        <v>0</v>
      </c>
      <c r="G23" s="304"/>
      <c r="H23" s="303">
        <f>SUM(H21:H22)</f>
        <v>0</v>
      </c>
      <c r="I23" s="285"/>
      <c r="J23" s="305">
        <f>SUM(J21:J22)</f>
        <v>19326804218</v>
      </c>
      <c r="K23" s="285"/>
      <c r="L23" s="306">
        <f>SUM(L21:L22)</f>
        <v>-8777585</v>
      </c>
      <c r="M23" s="307"/>
      <c r="N23" s="303">
        <f>SUM(N21:N21)</f>
        <v>0</v>
      </c>
      <c r="O23" s="304"/>
      <c r="P23" s="306">
        <f>SUM(P21:P22)</f>
        <v>-8777585</v>
      </c>
      <c r="Q23" s="285"/>
      <c r="R23" s="305">
        <f>SUM(R21:R22)</f>
        <v>19318026633</v>
      </c>
    </row>
    <row r="24" spans="1:18" s="280" customFormat="1" ht="18" customHeight="1" x14ac:dyDescent="0.8">
      <c r="A24" s="265"/>
      <c r="B24" s="281"/>
      <c r="C24" s="281"/>
      <c r="D24" s="289"/>
      <c r="E24" s="289"/>
      <c r="F24" s="289"/>
      <c r="G24" s="289"/>
      <c r="H24" s="289"/>
      <c r="I24" s="289"/>
      <c r="J24" s="288"/>
      <c r="K24" s="288"/>
      <c r="L24" s="288"/>
      <c r="M24" s="288"/>
      <c r="N24" s="288"/>
      <c r="O24" s="288"/>
      <c r="P24" s="288"/>
      <c r="Q24" s="289"/>
      <c r="R24" s="289"/>
    </row>
    <row r="25" spans="1:18" s="280" customFormat="1" ht="23" customHeight="1" x14ac:dyDescent="0.8">
      <c r="A25" s="269" t="s">
        <v>69</v>
      </c>
      <c r="B25" s="281"/>
      <c r="C25" s="281"/>
      <c r="D25" s="308">
        <v>0</v>
      </c>
      <c r="E25" s="289"/>
      <c r="F25" s="308">
        <v>0</v>
      </c>
      <c r="G25" s="289"/>
      <c r="H25" s="309">
        <v>258571429</v>
      </c>
      <c r="I25" s="285"/>
      <c r="J25" s="309">
        <v>-258571429</v>
      </c>
      <c r="K25" s="310"/>
      <c r="L25" s="309">
        <v>0</v>
      </c>
      <c r="M25" s="310"/>
      <c r="N25" s="309">
        <v>0</v>
      </c>
      <c r="O25" s="310"/>
      <c r="P25" s="309">
        <v>0</v>
      </c>
      <c r="Q25" s="285"/>
      <c r="R25" s="308">
        <f>SUM(D25:Q25)</f>
        <v>0</v>
      </c>
    </row>
    <row r="26" spans="1:18" s="280" customFormat="1" ht="18" customHeight="1" x14ac:dyDescent="0.8">
      <c r="A26" s="281"/>
      <c r="B26" s="281"/>
      <c r="C26" s="281"/>
      <c r="D26" s="289"/>
      <c r="E26" s="289"/>
      <c r="F26" s="289"/>
      <c r="G26" s="289"/>
      <c r="H26" s="289"/>
      <c r="I26" s="289"/>
      <c r="J26" s="288"/>
      <c r="K26" s="288"/>
      <c r="L26" s="288"/>
      <c r="M26" s="288"/>
      <c r="N26" s="288"/>
      <c r="O26" s="288"/>
      <c r="P26" s="288"/>
      <c r="Q26" s="289"/>
      <c r="R26" s="289"/>
    </row>
    <row r="27" spans="1:18" s="290" customFormat="1" ht="26.5" customHeight="1" thickBot="1" x14ac:dyDescent="0.85">
      <c r="A27" s="265" t="s">
        <v>177</v>
      </c>
      <c r="B27" s="281"/>
      <c r="C27" s="281"/>
      <c r="D27" s="311">
        <f>D13+D18+D23+D25</f>
        <v>4700000000</v>
      </c>
      <c r="E27" s="289"/>
      <c r="F27" s="311">
        <f>F13+F18+F23+F25</f>
        <v>12971114336</v>
      </c>
      <c r="G27" s="289"/>
      <c r="H27" s="311">
        <f>H13+H18+H23+H25</f>
        <v>470000000</v>
      </c>
      <c r="I27" s="289"/>
      <c r="J27" s="311">
        <f>J13+J18+J23+J25</f>
        <v>20026208711</v>
      </c>
      <c r="K27" s="285"/>
      <c r="L27" s="311">
        <f>L13+L18+L23+L25</f>
        <v>-12971066</v>
      </c>
      <c r="M27" s="285"/>
      <c r="N27" s="321">
        <f>N13+N18+N23+N25</f>
        <v>0</v>
      </c>
      <c r="O27" s="285"/>
      <c r="P27" s="311">
        <f>P13+P18+P23+P25</f>
        <v>-12971066</v>
      </c>
      <c r="Q27" s="289"/>
      <c r="R27" s="311">
        <f>R13+R18+R23+R25</f>
        <v>38154351981</v>
      </c>
    </row>
    <row r="28" spans="1:18" s="290" customFormat="1" ht="18" customHeight="1" thickTop="1" x14ac:dyDescent="0.8">
      <c r="A28" s="265"/>
      <c r="B28" s="281"/>
      <c r="C28" s="281"/>
      <c r="D28" s="312"/>
      <c r="E28" s="289"/>
      <c r="F28" s="312"/>
      <c r="G28" s="289"/>
      <c r="H28" s="312"/>
      <c r="I28" s="289"/>
      <c r="J28" s="312"/>
      <c r="K28" s="285"/>
      <c r="L28" s="312"/>
      <c r="M28" s="285"/>
      <c r="N28" s="312"/>
      <c r="O28" s="285"/>
      <c r="P28" s="312"/>
      <c r="Q28" s="289"/>
      <c r="R28" s="312"/>
    </row>
    <row r="29" spans="1:18" ht="26.5" customHeight="1" x14ac:dyDescent="0.8">
      <c r="A29" s="265" t="s">
        <v>211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</row>
    <row r="30" spans="1:18" ht="26.5" customHeight="1" x14ac:dyDescent="0.8">
      <c r="A30" s="313" t="s">
        <v>238</v>
      </c>
      <c r="B30" s="314"/>
      <c r="C30" s="278"/>
      <c r="D30" s="282">
        <v>4700000000</v>
      </c>
      <c r="E30" s="282"/>
      <c r="F30" s="282">
        <v>12971114336</v>
      </c>
      <c r="G30" s="282"/>
      <c r="H30" s="282">
        <v>632000000</v>
      </c>
      <c r="I30" s="282"/>
      <c r="J30" s="282">
        <v>1323885962</v>
      </c>
      <c r="K30" s="283"/>
      <c r="L30" s="282">
        <v>-47055864</v>
      </c>
      <c r="M30" s="282"/>
      <c r="N30" s="282">
        <v>0</v>
      </c>
      <c r="O30" s="282"/>
      <c r="P30" s="282">
        <f>SUM(L30:N30)</f>
        <v>-47055864</v>
      </c>
      <c r="Q30" s="284"/>
      <c r="R30" s="282">
        <f>SUM(D30:J30,P30)</f>
        <v>19579944434</v>
      </c>
    </row>
    <row r="31" spans="1:18" ht="26.5" customHeight="1" x14ac:dyDescent="0.8">
      <c r="A31" s="315" t="s">
        <v>239</v>
      </c>
      <c r="B31" s="316">
        <v>3</v>
      </c>
      <c r="C31" s="278"/>
      <c r="D31" s="292">
        <v>0</v>
      </c>
      <c r="E31" s="292"/>
      <c r="F31" s="292">
        <v>0</v>
      </c>
      <c r="G31" s="292"/>
      <c r="H31" s="292">
        <v>0</v>
      </c>
      <c r="I31" s="292"/>
      <c r="J31" s="292">
        <v>5953938</v>
      </c>
      <c r="K31" s="292"/>
      <c r="L31" s="292">
        <v>0</v>
      </c>
      <c r="M31" s="292"/>
      <c r="N31" s="292">
        <v>4748622</v>
      </c>
      <c r="O31" s="292"/>
      <c r="P31" s="292">
        <v>4748622</v>
      </c>
      <c r="Q31" s="292"/>
      <c r="R31" s="292">
        <f>SUM(D31:J31,P31)</f>
        <v>10702560</v>
      </c>
    </row>
    <row r="32" spans="1:18" s="280" customFormat="1" ht="26.5" customHeight="1" x14ac:dyDescent="0.8">
      <c r="A32" s="313" t="s">
        <v>212</v>
      </c>
      <c r="B32" s="317"/>
      <c r="C32" s="281"/>
      <c r="D32" s="296">
        <f>SUM(D30:D31)</f>
        <v>4700000000</v>
      </c>
      <c r="E32" s="282"/>
      <c r="F32" s="296">
        <f>SUM(F30:F31)</f>
        <v>12971114336</v>
      </c>
      <c r="G32" s="282"/>
      <c r="H32" s="296">
        <f>SUM(H30:H31)</f>
        <v>632000000</v>
      </c>
      <c r="I32" s="282"/>
      <c r="J32" s="296">
        <f t="shared" ref="J32" si="0">SUM(J30:J31)</f>
        <v>1329839900</v>
      </c>
      <c r="K32" s="282"/>
      <c r="L32" s="296">
        <f>SUM(L30:L31)</f>
        <v>-47055864</v>
      </c>
      <c r="M32" s="282"/>
      <c r="N32" s="296">
        <f>SUM(N30:N31)</f>
        <v>4748622</v>
      </c>
      <c r="O32" s="282"/>
      <c r="P32" s="296">
        <f>SUM(L32:N32)</f>
        <v>-42307242</v>
      </c>
      <c r="Q32" s="282"/>
      <c r="R32" s="296">
        <f>SUM(R30:R31)</f>
        <v>19590646994</v>
      </c>
    </row>
    <row r="33" spans="1:18" s="280" customFormat="1" ht="18" customHeight="1" x14ac:dyDescent="0.8">
      <c r="A33" s="286"/>
      <c r="B33" s="281"/>
      <c r="C33" s="281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</row>
    <row r="34" spans="1:18" ht="25" customHeight="1" x14ac:dyDescent="0.8">
      <c r="A34" s="313" t="s">
        <v>67</v>
      </c>
      <c r="B34" s="287"/>
      <c r="C34" s="287"/>
      <c r="D34" s="288"/>
      <c r="E34" s="289"/>
      <c r="F34" s="288"/>
      <c r="G34" s="289"/>
      <c r="H34" s="288"/>
      <c r="I34" s="289"/>
      <c r="J34" s="288"/>
      <c r="K34" s="288"/>
      <c r="L34" s="288"/>
      <c r="M34" s="288"/>
      <c r="N34" s="288"/>
      <c r="O34" s="288"/>
      <c r="P34" s="288"/>
      <c r="Q34" s="289"/>
      <c r="R34" s="288"/>
    </row>
    <row r="35" spans="1:18" ht="25" customHeight="1" x14ac:dyDescent="0.8">
      <c r="A35" s="324" t="s">
        <v>307</v>
      </c>
      <c r="B35" s="287"/>
      <c r="C35" s="287"/>
      <c r="D35" s="288"/>
      <c r="E35" s="285"/>
      <c r="F35" s="288"/>
      <c r="G35" s="285"/>
      <c r="H35" s="288"/>
      <c r="I35" s="285"/>
      <c r="J35" s="290"/>
      <c r="K35" s="290"/>
      <c r="L35" s="290"/>
      <c r="M35" s="290"/>
      <c r="N35" s="290"/>
      <c r="O35" s="290"/>
      <c r="P35" s="290"/>
      <c r="Q35" s="285"/>
      <c r="R35" s="290"/>
    </row>
    <row r="36" spans="1:18" ht="25" customHeight="1" x14ac:dyDescent="0.8">
      <c r="A36" s="322" t="s">
        <v>305</v>
      </c>
      <c r="B36" s="316">
        <v>13</v>
      </c>
      <c r="C36" s="278"/>
      <c r="D36" s="292">
        <v>1331000000</v>
      </c>
      <c r="E36" s="292"/>
      <c r="F36" s="292">
        <v>53790345678</v>
      </c>
      <c r="G36" s="292"/>
      <c r="H36" s="292">
        <v>0</v>
      </c>
      <c r="I36" s="292"/>
      <c r="J36" s="292">
        <v>0</v>
      </c>
      <c r="K36" s="292"/>
      <c r="L36" s="292">
        <v>0</v>
      </c>
      <c r="M36" s="292"/>
      <c r="N36" s="292">
        <v>0</v>
      </c>
      <c r="O36" s="292"/>
      <c r="P36" s="292">
        <v>0</v>
      </c>
      <c r="Q36" s="292"/>
      <c r="R36" s="292">
        <f>SUM(D36:J36,P36)</f>
        <v>55121345678</v>
      </c>
    </row>
    <row r="37" spans="1:18" ht="25" customHeight="1" x14ac:dyDescent="0.8">
      <c r="A37" s="293" t="s">
        <v>312</v>
      </c>
      <c r="B37" s="287"/>
      <c r="C37" s="287"/>
      <c r="D37" s="296">
        <f>SUM(D36)</f>
        <v>1331000000</v>
      </c>
      <c r="E37" s="282"/>
      <c r="F37" s="296">
        <f>SUM(F36)</f>
        <v>53790345678</v>
      </c>
      <c r="G37" s="282"/>
      <c r="H37" s="296">
        <f>SUM(H36)</f>
        <v>0</v>
      </c>
      <c r="I37" s="282"/>
      <c r="J37" s="296">
        <f>SUM(J36)</f>
        <v>0</v>
      </c>
      <c r="K37" s="282"/>
      <c r="L37" s="296">
        <f>SUM(L36)</f>
        <v>0</v>
      </c>
      <c r="M37" s="282"/>
      <c r="N37" s="296">
        <f>SUM(N36)</f>
        <v>0</v>
      </c>
      <c r="O37" s="282"/>
      <c r="P37" s="296">
        <f>SUM(P36)</f>
        <v>0</v>
      </c>
      <c r="Q37" s="282"/>
      <c r="R37" s="296">
        <f>SUM(R36)</f>
        <v>55121345678</v>
      </c>
    </row>
    <row r="38" spans="1:18" s="299" customFormat="1" ht="18" customHeight="1" x14ac:dyDescent="0.8">
      <c r="A38" s="265"/>
      <c r="B38" s="287"/>
      <c r="C38" s="287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</row>
    <row r="39" spans="1:18" s="280" customFormat="1" ht="25" customHeight="1" x14ac:dyDescent="0.8">
      <c r="A39" s="265" t="s">
        <v>72</v>
      </c>
      <c r="B39" s="281"/>
      <c r="C39" s="281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</row>
    <row r="40" spans="1:18" s="280" customFormat="1" ht="25" customHeight="1" x14ac:dyDescent="0.8">
      <c r="A40" s="322" t="s">
        <v>304</v>
      </c>
      <c r="B40" s="281"/>
      <c r="C40" s="281"/>
      <c r="D40" s="308">
        <v>0</v>
      </c>
      <c r="E40" s="289"/>
      <c r="F40" s="308">
        <v>0</v>
      </c>
      <c r="G40" s="289"/>
      <c r="H40" s="308">
        <v>0</v>
      </c>
      <c r="I40" s="285"/>
      <c r="J40" s="300">
        <f>SOCI!H137</f>
        <v>3544886498</v>
      </c>
      <c r="K40" s="300"/>
      <c r="L40" s="300">
        <v>0</v>
      </c>
      <c r="M40" s="300"/>
      <c r="N40" s="300">
        <v>0</v>
      </c>
      <c r="O40" s="300"/>
      <c r="P40" s="300">
        <v>0</v>
      </c>
      <c r="Q40" s="285"/>
      <c r="R40" s="289">
        <f>SUM(D40:J40,P40)</f>
        <v>3544886498</v>
      </c>
    </row>
    <row r="41" spans="1:18" s="280" customFormat="1" ht="25" customHeight="1" x14ac:dyDescent="0.8">
      <c r="A41" s="265" t="s">
        <v>148</v>
      </c>
      <c r="B41" s="302"/>
      <c r="C41" s="302"/>
      <c r="D41" s="306">
        <f>SUM(D40:D40)</f>
        <v>0</v>
      </c>
      <c r="E41" s="285"/>
      <c r="F41" s="306">
        <f>SUM(F40:F40)</f>
        <v>0</v>
      </c>
      <c r="G41" s="304"/>
      <c r="H41" s="306">
        <f>SUM(H40:H40)</f>
        <v>0</v>
      </c>
      <c r="I41" s="304"/>
      <c r="J41" s="306">
        <f>SUM(J40:J40)</f>
        <v>3544886498</v>
      </c>
      <c r="K41" s="304"/>
      <c r="L41" s="306">
        <f>SUM(L40:L40)</f>
        <v>0</v>
      </c>
      <c r="M41" s="304"/>
      <c r="N41" s="306">
        <f>SUM(N40:N40)</f>
        <v>0</v>
      </c>
      <c r="O41" s="304"/>
      <c r="P41" s="306">
        <f>SUM(P40:P40)</f>
        <v>0</v>
      </c>
      <c r="Q41" s="304"/>
      <c r="R41" s="306">
        <f>SUM(R40:R40)</f>
        <v>3544886498</v>
      </c>
    </row>
    <row r="42" spans="1:18" s="280" customFormat="1" ht="18" customHeight="1" x14ac:dyDescent="0.8">
      <c r="A42" s="265"/>
      <c r="B42" s="281"/>
      <c r="C42" s="281"/>
      <c r="D42" s="289"/>
      <c r="E42" s="289"/>
      <c r="F42" s="289"/>
      <c r="G42" s="289"/>
      <c r="H42" s="289"/>
      <c r="I42" s="289"/>
      <c r="J42" s="288"/>
      <c r="K42" s="288"/>
      <c r="L42" s="288"/>
      <c r="M42" s="288"/>
      <c r="N42" s="288"/>
      <c r="O42" s="288"/>
      <c r="P42" s="288"/>
      <c r="Q42" s="289"/>
      <c r="R42" s="289"/>
    </row>
    <row r="43" spans="1:18" s="290" customFormat="1" ht="25" customHeight="1" thickBot="1" x14ac:dyDescent="0.85">
      <c r="A43" s="265" t="s">
        <v>213</v>
      </c>
      <c r="B43" s="281"/>
      <c r="C43" s="281"/>
      <c r="D43" s="311">
        <f>+D32+D37+D41</f>
        <v>6031000000</v>
      </c>
      <c r="E43" s="318"/>
      <c r="F43" s="311">
        <f>+F32+F37+F41</f>
        <v>66761460014</v>
      </c>
      <c r="G43" s="318"/>
      <c r="H43" s="311">
        <f>+H32+H37+H41</f>
        <v>632000000</v>
      </c>
      <c r="I43" s="318"/>
      <c r="J43" s="311">
        <f>+J32+J37+J41</f>
        <v>4874726398</v>
      </c>
      <c r="K43" s="319"/>
      <c r="L43" s="311">
        <f>+L32+L37+L41</f>
        <v>-47055864</v>
      </c>
      <c r="M43" s="273"/>
      <c r="N43" s="311">
        <f>+N32+N37+N41</f>
        <v>4748622</v>
      </c>
      <c r="O43" s="273"/>
      <c r="P43" s="311">
        <f>+P32+P37+P41</f>
        <v>-42307242</v>
      </c>
      <c r="Q43" s="273"/>
      <c r="R43" s="311">
        <f>+R32+R37+R41</f>
        <v>78256879170</v>
      </c>
    </row>
    <row r="44" spans="1:18" ht="26.5" thickTop="1" x14ac:dyDescent="0.8"/>
  </sheetData>
  <mergeCells count="5">
    <mergeCell ref="A3:F3"/>
    <mergeCell ref="D4:R4"/>
    <mergeCell ref="H5:J5"/>
    <mergeCell ref="D11:R11"/>
    <mergeCell ref="L5:P5"/>
  </mergeCells>
  <pageMargins left="0.7" right="0.7" top="0.48" bottom="0.15" header="0.5" footer="0.15"/>
  <pageSetup paperSize="9" scale="51" firstPageNumber="11" fitToHeight="0" orientation="landscape" useFirstPageNumber="1" r:id="rId1"/>
  <headerFooter>
    <oddFooter xml:space="preserve">&amp;L&amp;18หมายเหตุประกอบงบการเงินเป็นส่วนหนึ่งของงบการเงินระหว่างกาลนี้
&amp;C&amp;11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9"/>
  <sheetViews>
    <sheetView view="pageBreakPreview" topLeftCell="A97" zoomScale="85" zoomScaleNormal="85" zoomScaleSheetLayoutView="85" workbookViewId="0">
      <selection activeCell="G119" sqref="G119"/>
    </sheetView>
  </sheetViews>
  <sheetFormatPr defaultColWidth="35" defaultRowHeight="23.25" customHeight="1" x14ac:dyDescent="0.65"/>
  <cols>
    <col min="1" max="1" width="53.296875" style="3" customWidth="1"/>
    <col min="2" max="2" width="6" style="3" customWidth="1"/>
    <col min="3" max="3" width="17.3984375" style="11" bestFit="1" customWidth="1"/>
    <col min="4" max="4" width="1.3984375" style="24" customWidth="1"/>
    <col min="5" max="5" width="17.296875" style="11" customWidth="1"/>
    <col min="6" max="6" width="1.3984375" style="24" customWidth="1"/>
    <col min="7" max="7" width="17.3984375" style="3" bestFit="1" customWidth="1"/>
    <col min="8" max="8" width="1.3984375" style="24" customWidth="1"/>
    <col min="9" max="9" width="17.296875" style="3" customWidth="1"/>
    <col min="10" max="16384" width="35" style="3"/>
  </cols>
  <sheetData>
    <row r="1" spans="1:9" ht="22" customHeight="1" x14ac:dyDescent="0.7">
      <c r="A1" s="144" t="s">
        <v>181</v>
      </c>
    </row>
    <row r="2" spans="1:9" ht="22" customHeight="1" x14ac:dyDescent="0.7">
      <c r="A2" s="14" t="s">
        <v>76</v>
      </c>
    </row>
    <row r="3" spans="1:9" ht="22" customHeight="1" x14ac:dyDescent="0.7">
      <c r="B3" s="2"/>
      <c r="C3" s="366" t="s">
        <v>111</v>
      </c>
      <c r="D3" s="366"/>
      <c r="E3" s="366"/>
      <c r="F3" s="80"/>
      <c r="G3" s="366" t="s">
        <v>118</v>
      </c>
      <c r="H3" s="366"/>
      <c r="I3" s="366"/>
    </row>
    <row r="4" spans="1:9" ht="21" customHeight="1" x14ac:dyDescent="0.7">
      <c r="B4" s="2"/>
      <c r="C4" s="355" t="s">
        <v>176</v>
      </c>
      <c r="D4" s="356"/>
      <c r="E4" s="356"/>
      <c r="F4" s="80"/>
      <c r="G4" s="355" t="s">
        <v>176</v>
      </c>
      <c r="H4" s="356"/>
      <c r="I4" s="356"/>
    </row>
    <row r="5" spans="1:9" ht="22" x14ac:dyDescent="0.7">
      <c r="B5" s="2"/>
      <c r="C5" s="355" t="s">
        <v>175</v>
      </c>
      <c r="D5" s="355"/>
      <c r="E5" s="355"/>
      <c r="F5" s="80"/>
      <c r="G5" s="355" t="s">
        <v>175</v>
      </c>
      <c r="H5" s="355"/>
      <c r="I5" s="355"/>
    </row>
    <row r="6" spans="1:9" ht="20.9" customHeight="1" x14ac:dyDescent="0.65">
      <c r="B6" s="74"/>
      <c r="C6" s="2">
        <v>2563</v>
      </c>
      <c r="D6" s="76"/>
      <c r="E6" s="2">
        <v>2562</v>
      </c>
      <c r="F6" s="76"/>
      <c r="G6" s="2">
        <v>2563</v>
      </c>
      <c r="H6" s="76"/>
      <c r="I6" s="2">
        <v>2562</v>
      </c>
    </row>
    <row r="7" spans="1:9" ht="20.9" customHeight="1" x14ac:dyDescent="0.65">
      <c r="B7" s="2"/>
      <c r="C7" s="365" t="s">
        <v>113</v>
      </c>
      <c r="D7" s="365"/>
      <c r="E7" s="365"/>
      <c r="F7" s="365"/>
      <c r="G7" s="365"/>
      <c r="H7" s="365"/>
      <c r="I7" s="365"/>
    </row>
    <row r="8" spans="1:9" ht="20.9" customHeight="1" x14ac:dyDescent="0.7">
      <c r="A8" s="15" t="s">
        <v>25</v>
      </c>
      <c r="B8" s="2"/>
      <c r="C8" s="49"/>
      <c r="D8" s="42"/>
      <c r="E8" s="49"/>
      <c r="F8" s="42"/>
      <c r="G8" s="50"/>
      <c r="H8" s="42"/>
      <c r="I8" s="50"/>
    </row>
    <row r="9" spans="1:9" ht="20.9" customHeight="1" x14ac:dyDescent="0.65">
      <c r="A9" s="252" t="s">
        <v>245</v>
      </c>
      <c r="B9" s="74"/>
      <c r="C9" s="39">
        <f>SOCI!D108</f>
        <v>-760180718</v>
      </c>
      <c r="D9" s="21"/>
      <c r="E9" s="59">
        <f>SOCI!F108</f>
        <v>5859955172</v>
      </c>
      <c r="F9" s="21"/>
      <c r="G9" s="39">
        <f>SOCI!H108</f>
        <v>3544886498</v>
      </c>
      <c r="H9" s="83"/>
      <c r="I9" s="39">
        <f>SOCI!J108</f>
        <v>19326804218</v>
      </c>
    </row>
    <row r="10" spans="1:9" ht="20.9" customHeight="1" x14ac:dyDescent="0.65">
      <c r="A10" s="253" t="s">
        <v>246</v>
      </c>
      <c r="B10" s="75"/>
      <c r="C10" s="39"/>
      <c r="D10" s="21"/>
      <c r="E10" s="59"/>
      <c r="F10" s="21"/>
      <c r="G10" s="39"/>
      <c r="H10" s="83"/>
      <c r="I10" s="39"/>
    </row>
    <row r="11" spans="1:9" ht="20.9" customHeight="1" x14ac:dyDescent="0.65">
      <c r="A11" s="147" t="s">
        <v>84</v>
      </c>
      <c r="B11" s="74"/>
      <c r="C11" s="39">
        <v>-412426364</v>
      </c>
      <c r="D11" s="21"/>
      <c r="E11" s="59">
        <v>1688578997</v>
      </c>
      <c r="F11" s="21"/>
      <c r="G11" s="39">
        <f>-SOCI!H107</f>
        <v>-1186429</v>
      </c>
      <c r="H11" s="83"/>
      <c r="I11" s="39">
        <v>488628</v>
      </c>
    </row>
    <row r="12" spans="1:9" ht="20.9" customHeight="1" x14ac:dyDescent="0.65">
      <c r="A12" s="146" t="s">
        <v>40</v>
      </c>
      <c r="B12" s="74"/>
      <c r="C12" s="39">
        <v>2175321609</v>
      </c>
      <c r="D12" s="21"/>
      <c r="E12" s="59">
        <v>793404811</v>
      </c>
      <c r="F12" s="21"/>
      <c r="G12" s="39">
        <f>-SOCI!H104</f>
        <v>502512466</v>
      </c>
      <c r="H12" s="83"/>
      <c r="I12" s="39">
        <v>570014313</v>
      </c>
    </row>
    <row r="13" spans="1:9" ht="20.9" customHeight="1" x14ac:dyDescent="0.65">
      <c r="A13" s="147" t="s">
        <v>105</v>
      </c>
      <c r="B13" s="74"/>
      <c r="C13" s="39">
        <v>12306113485</v>
      </c>
      <c r="D13" s="21"/>
      <c r="E13" s="59">
        <v>7236140617</v>
      </c>
      <c r="F13" s="21"/>
      <c r="G13" s="39">
        <v>23278257</v>
      </c>
      <c r="H13" s="83"/>
      <c r="I13" s="39">
        <v>5543700</v>
      </c>
    </row>
    <row r="14" spans="1:9" ht="20.9" customHeight="1" x14ac:dyDescent="0.65">
      <c r="A14" s="252" t="s">
        <v>247</v>
      </c>
      <c r="B14" s="74"/>
      <c r="C14" s="39">
        <v>384913821</v>
      </c>
      <c r="D14" s="21"/>
      <c r="E14" s="39">
        <v>-301125029</v>
      </c>
      <c r="F14" s="21"/>
      <c r="G14" s="39">
        <v>0</v>
      </c>
      <c r="H14" s="83"/>
      <c r="I14" s="39">
        <v>0</v>
      </c>
    </row>
    <row r="15" spans="1:9" ht="20.9" customHeight="1" x14ac:dyDescent="0.65">
      <c r="A15" s="146" t="s">
        <v>91</v>
      </c>
      <c r="B15" s="75"/>
      <c r="C15" s="39">
        <v>-526901182</v>
      </c>
      <c r="D15" s="21"/>
      <c r="E15" s="39">
        <v>-173210561</v>
      </c>
      <c r="F15" s="21"/>
      <c r="G15" s="39">
        <v>-26429636</v>
      </c>
      <c r="H15" s="83"/>
      <c r="I15" s="39">
        <v>17284419</v>
      </c>
    </row>
    <row r="16" spans="1:9" ht="20.9" customHeight="1" x14ac:dyDescent="0.65">
      <c r="A16" s="254" t="s">
        <v>310</v>
      </c>
      <c r="B16" s="74"/>
      <c r="C16" s="39"/>
      <c r="D16" s="21"/>
      <c r="F16" s="21"/>
    </row>
    <row r="17" spans="1:9" ht="20.9" customHeight="1" x14ac:dyDescent="0.65">
      <c r="A17" s="254" t="s">
        <v>249</v>
      </c>
      <c r="B17" s="74"/>
      <c r="C17" s="39">
        <v>-142886955</v>
      </c>
      <c r="D17" s="39"/>
      <c r="E17" s="59">
        <v>-312050453</v>
      </c>
      <c r="F17" s="21"/>
      <c r="G17" s="121">
        <v>0</v>
      </c>
      <c r="H17" s="122"/>
      <c r="I17" s="121">
        <v>0</v>
      </c>
    </row>
    <row r="18" spans="1:9" ht="20.9" customHeight="1" x14ac:dyDescent="0.65">
      <c r="A18" s="146" t="s">
        <v>180</v>
      </c>
      <c r="B18" s="74"/>
      <c r="C18" s="39">
        <v>94073920</v>
      </c>
      <c r="D18" s="39"/>
      <c r="E18" s="39">
        <v>46693698</v>
      </c>
      <c r="F18" s="21"/>
      <c r="G18" s="39">
        <v>3538798</v>
      </c>
      <c r="H18" s="122"/>
      <c r="I18" s="39">
        <v>-18087169</v>
      </c>
    </row>
    <row r="19" spans="1:9" ht="20.9" customHeight="1" x14ac:dyDescent="0.65">
      <c r="A19" s="146" t="s">
        <v>160</v>
      </c>
      <c r="B19" s="74"/>
      <c r="C19" s="39">
        <v>1257268757</v>
      </c>
      <c r="D19" s="39"/>
      <c r="E19" s="39">
        <v>864358625</v>
      </c>
      <c r="F19" s="21"/>
      <c r="G19" s="39">
        <v>0</v>
      </c>
      <c r="H19" s="83"/>
      <c r="I19" s="39">
        <v>0</v>
      </c>
    </row>
    <row r="20" spans="1:9" ht="20.9" customHeight="1" x14ac:dyDescent="0.65">
      <c r="A20" s="146" t="s">
        <v>166</v>
      </c>
      <c r="B20" s="116"/>
      <c r="C20" s="39"/>
      <c r="D20" s="39"/>
      <c r="E20" s="39"/>
      <c r="F20" s="21"/>
      <c r="G20" s="123"/>
      <c r="H20" s="83"/>
      <c r="I20" s="123"/>
    </row>
    <row r="21" spans="1:9" ht="20.9" customHeight="1" x14ac:dyDescent="0.65">
      <c r="A21" s="146" t="s">
        <v>167</v>
      </c>
      <c r="B21" s="134"/>
      <c r="C21" s="39">
        <v>0</v>
      </c>
      <c r="D21" s="39"/>
      <c r="E21" s="39">
        <v>-62242838</v>
      </c>
      <c r="F21" s="21"/>
      <c r="G21" s="123">
        <v>0</v>
      </c>
      <c r="H21" s="83"/>
      <c r="I21" s="123">
        <v>0</v>
      </c>
    </row>
    <row r="22" spans="1:9" ht="20.9" customHeight="1" x14ac:dyDescent="0.65">
      <c r="A22" s="254" t="s">
        <v>296</v>
      </c>
      <c r="B22" s="164"/>
      <c r="C22" s="39">
        <v>7471983</v>
      </c>
      <c r="D22" s="39"/>
      <c r="E22" s="39">
        <v>0</v>
      </c>
      <c r="F22" s="21"/>
      <c r="G22" s="123">
        <v>0</v>
      </c>
      <c r="H22" s="83"/>
      <c r="I22" s="123">
        <v>0</v>
      </c>
    </row>
    <row r="23" spans="1:9" ht="20.9" customHeight="1" x14ac:dyDescent="0.65">
      <c r="A23" s="146" t="s">
        <v>41</v>
      </c>
      <c r="B23" s="141"/>
      <c r="C23" s="123"/>
      <c r="D23" s="21"/>
      <c r="E23" s="123"/>
      <c r="F23" s="21"/>
      <c r="G23" s="123"/>
      <c r="H23" s="83"/>
      <c r="I23" s="123"/>
    </row>
    <row r="24" spans="1:9" ht="20.9" customHeight="1" x14ac:dyDescent="0.65">
      <c r="A24" s="146" t="s">
        <v>311</v>
      </c>
      <c r="B24" s="75"/>
      <c r="C24" s="123">
        <v>-7898809</v>
      </c>
      <c r="D24" s="39"/>
      <c r="E24" s="123">
        <v>83461688</v>
      </c>
      <c r="F24" s="21"/>
      <c r="G24" s="123">
        <v>-19718</v>
      </c>
      <c r="H24" s="83"/>
      <c r="I24" s="123">
        <v>-47926</v>
      </c>
    </row>
    <row r="25" spans="1:9" ht="20.9" customHeight="1" x14ac:dyDescent="0.65">
      <c r="A25" s="146" t="s">
        <v>150</v>
      </c>
      <c r="B25" s="127"/>
      <c r="C25" s="39">
        <v>-203259611</v>
      </c>
      <c r="D25" s="39"/>
      <c r="E25" s="39">
        <v>-252593794</v>
      </c>
      <c r="F25" s="21"/>
      <c r="G25" s="39">
        <v>0</v>
      </c>
      <c r="H25" s="83"/>
      <c r="I25" s="39">
        <v>0</v>
      </c>
    </row>
    <row r="26" spans="1:9" ht="20.9" customHeight="1" x14ac:dyDescent="0.65">
      <c r="A26" s="252" t="s">
        <v>110</v>
      </c>
      <c r="B26" s="116"/>
      <c r="C26" s="39">
        <v>302671819</v>
      </c>
      <c r="D26" s="39"/>
      <c r="E26" s="39">
        <v>606720885</v>
      </c>
      <c r="F26" s="21"/>
      <c r="G26" s="123">
        <v>10003759</v>
      </c>
      <c r="H26" s="83"/>
      <c r="I26" s="123">
        <v>16134030</v>
      </c>
    </row>
    <row r="27" spans="1:9" ht="20.9" customHeight="1" x14ac:dyDescent="0.65">
      <c r="A27" s="146" t="s">
        <v>248</v>
      </c>
      <c r="B27" s="116"/>
      <c r="C27" s="39">
        <v>0</v>
      </c>
      <c r="D27" s="21"/>
      <c r="E27" s="39">
        <v>-3623932</v>
      </c>
      <c r="F27" s="21"/>
      <c r="G27" s="39">
        <f>-SOCI!H90</f>
        <v>-3212556924</v>
      </c>
      <c r="H27" s="83"/>
      <c r="I27" s="39">
        <v>-19394763516</v>
      </c>
    </row>
    <row r="28" spans="1:9" ht="20.9" customHeight="1" x14ac:dyDescent="0.65">
      <c r="A28" s="38" t="s">
        <v>90</v>
      </c>
      <c r="B28" s="74"/>
      <c r="C28" s="124">
        <v>-224139185</v>
      </c>
      <c r="D28" s="39"/>
      <c r="E28" s="124">
        <v>-209174909</v>
      </c>
      <c r="F28" s="21"/>
      <c r="G28" s="124">
        <f>-SOCI!H89</f>
        <v>-418900860</v>
      </c>
      <c r="H28" s="83"/>
      <c r="I28" s="124">
        <v>-392955282</v>
      </c>
    </row>
    <row r="29" spans="1:9" ht="20.9" customHeight="1" x14ac:dyDescent="0.65">
      <c r="B29" s="75"/>
      <c r="C29" s="123">
        <f>SUM(C9:C28)</f>
        <v>14250142570</v>
      </c>
      <c r="D29" s="23"/>
      <c r="E29" s="59">
        <f>SUM(E9:E28)</f>
        <v>15865292977</v>
      </c>
      <c r="F29" s="23"/>
      <c r="G29" s="123">
        <f>SUM(G9:G28)</f>
        <v>425126211</v>
      </c>
      <c r="H29" s="85"/>
      <c r="I29" s="123">
        <f>SUM(I9:I28)</f>
        <v>130415415</v>
      </c>
    </row>
    <row r="30" spans="1:9" ht="20.9" customHeight="1" x14ac:dyDescent="0.65">
      <c r="A30" s="22" t="s">
        <v>70</v>
      </c>
      <c r="B30" s="75"/>
      <c r="C30" s="123"/>
      <c r="D30" s="21"/>
      <c r="E30" s="59"/>
      <c r="F30" s="21"/>
      <c r="G30" s="39"/>
      <c r="H30" s="83"/>
      <c r="I30" s="39"/>
    </row>
    <row r="31" spans="1:9" ht="20.9" customHeight="1" x14ac:dyDescent="0.65">
      <c r="A31" s="3" t="s">
        <v>26</v>
      </c>
      <c r="B31" s="74"/>
      <c r="C31" s="39">
        <v>350692758</v>
      </c>
      <c r="D31" s="39"/>
      <c r="E31" s="39">
        <v>1257877090</v>
      </c>
      <c r="F31" s="21"/>
      <c r="G31" s="39">
        <v>558818904</v>
      </c>
      <c r="H31" s="83"/>
      <c r="I31" s="39">
        <v>5642582</v>
      </c>
    </row>
    <row r="32" spans="1:9" ht="20.9" customHeight="1" x14ac:dyDescent="0.65">
      <c r="A32" s="252" t="s">
        <v>188</v>
      </c>
      <c r="B32" s="75"/>
      <c r="C32" s="39">
        <v>1398294593</v>
      </c>
      <c r="D32" s="39"/>
      <c r="E32" s="39">
        <v>3716752</v>
      </c>
      <c r="F32" s="21"/>
      <c r="G32" s="39">
        <v>-131030532</v>
      </c>
      <c r="H32" s="83"/>
      <c r="I32" s="39">
        <v>-107106897</v>
      </c>
    </row>
    <row r="33" spans="1:9" ht="20.9" customHeight="1" x14ac:dyDescent="0.65">
      <c r="A33" s="147" t="s">
        <v>4</v>
      </c>
      <c r="B33" s="74"/>
      <c r="C33" s="39">
        <v>2029214227</v>
      </c>
      <c r="D33" s="39"/>
      <c r="E33" s="39">
        <v>-2026756139</v>
      </c>
      <c r="F33" s="21"/>
      <c r="G33" s="39">
        <v>0</v>
      </c>
      <c r="H33" s="83"/>
      <c r="I33" s="39">
        <v>0</v>
      </c>
    </row>
    <row r="34" spans="1:9" ht="20.9" customHeight="1" x14ac:dyDescent="0.65">
      <c r="A34" s="252" t="s">
        <v>191</v>
      </c>
      <c r="B34" s="164"/>
      <c r="C34" s="39">
        <v>-30039560</v>
      </c>
      <c r="D34" s="39"/>
      <c r="E34" s="39">
        <v>0</v>
      </c>
      <c r="F34" s="21"/>
      <c r="G34" s="39">
        <v>0</v>
      </c>
      <c r="H34" s="83"/>
      <c r="I34" s="39">
        <v>0</v>
      </c>
    </row>
    <row r="35" spans="1:9" ht="20.9" customHeight="1" x14ac:dyDescent="0.65">
      <c r="A35" s="147" t="s">
        <v>5</v>
      </c>
      <c r="B35" s="74"/>
      <c r="C35" s="39">
        <v>-154743276</v>
      </c>
      <c r="D35" s="39"/>
      <c r="E35" s="39">
        <v>-54842208</v>
      </c>
      <c r="F35" s="21"/>
      <c r="G35" s="39">
        <v>0</v>
      </c>
      <c r="H35" s="83"/>
      <c r="I35" s="39">
        <v>0</v>
      </c>
    </row>
    <row r="36" spans="1:9" ht="20.9" customHeight="1" x14ac:dyDescent="0.65">
      <c r="A36" s="147" t="s">
        <v>9</v>
      </c>
      <c r="B36" s="75"/>
      <c r="C36" s="39">
        <v>-295168756</v>
      </c>
      <c r="D36" s="39"/>
      <c r="E36" s="39">
        <v>134504561</v>
      </c>
      <c r="F36" s="21"/>
      <c r="G36" s="39">
        <v>-1842780</v>
      </c>
      <c r="H36" s="83"/>
      <c r="I36" s="39">
        <v>3590476</v>
      </c>
    </row>
    <row r="37" spans="1:9" ht="20.9" customHeight="1" x14ac:dyDescent="0.65">
      <c r="A37" s="3" t="s">
        <v>13</v>
      </c>
      <c r="B37" s="74"/>
      <c r="C37" s="39">
        <v>-4141292622</v>
      </c>
      <c r="D37" s="39"/>
      <c r="E37" s="39">
        <v>-4628120205</v>
      </c>
      <c r="F37" s="21"/>
      <c r="G37" s="39">
        <v>0</v>
      </c>
      <c r="H37" s="83"/>
      <c r="I37" s="39">
        <v>0</v>
      </c>
    </row>
    <row r="38" spans="1:9" ht="20.9" customHeight="1" x14ac:dyDescent="0.65">
      <c r="A38" s="252" t="s">
        <v>194</v>
      </c>
      <c r="B38" s="74"/>
      <c r="C38" s="39">
        <v>-3652043008</v>
      </c>
      <c r="D38" s="39"/>
      <c r="E38" s="39">
        <v>-1648168672</v>
      </c>
      <c r="F38" s="21"/>
      <c r="G38" s="39">
        <v>-1835283532</v>
      </c>
      <c r="H38" s="83"/>
      <c r="I38" s="39">
        <v>-110965501</v>
      </c>
    </row>
    <row r="39" spans="1:9" ht="20.9" customHeight="1" x14ac:dyDescent="0.65">
      <c r="A39" s="254" t="s">
        <v>110</v>
      </c>
      <c r="B39" s="2"/>
      <c r="C39" s="39">
        <v>-506976583</v>
      </c>
      <c r="D39" s="39"/>
      <c r="E39" s="39">
        <v>-225403999</v>
      </c>
      <c r="F39" s="21"/>
      <c r="G39" s="39">
        <v>-7713077</v>
      </c>
      <c r="H39" s="83"/>
      <c r="I39" s="39">
        <v>-490000</v>
      </c>
    </row>
    <row r="40" spans="1:9" ht="20.9" customHeight="1" x14ac:dyDescent="0.65">
      <c r="A40" s="147" t="s">
        <v>115</v>
      </c>
      <c r="B40" s="74"/>
      <c r="C40" s="123">
        <v>105970724</v>
      </c>
      <c r="D40" s="21"/>
      <c r="E40" s="59">
        <v>1078452537</v>
      </c>
      <c r="F40" s="21"/>
      <c r="G40" s="39">
        <v>0</v>
      </c>
      <c r="H40" s="83"/>
      <c r="I40" s="39">
        <v>0</v>
      </c>
    </row>
    <row r="41" spans="1:9" ht="20.9" customHeight="1" x14ac:dyDescent="0.65">
      <c r="A41" s="147" t="s">
        <v>17</v>
      </c>
      <c r="B41" s="74"/>
      <c r="C41" s="124">
        <v>-552413298</v>
      </c>
      <c r="D41" s="21"/>
      <c r="E41" s="124">
        <v>-88470264</v>
      </c>
      <c r="F41" s="21"/>
      <c r="G41" s="124">
        <v>-277083</v>
      </c>
      <c r="H41" s="83"/>
      <c r="I41" s="124">
        <v>-342321</v>
      </c>
    </row>
    <row r="42" spans="1:9" ht="20.9" customHeight="1" x14ac:dyDescent="0.65">
      <c r="A42" s="146" t="s">
        <v>183</v>
      </c>
      <c r="B42" s="2"/>
      <c r="C42" s="123">
        <f>SUM(C29:C41)</f>
        <v>8801637769</v>
      </c>
      <c r="D42" s="23"/>
      <c r="E42" s="123">
        <f>SUM(E29:E41)</f>
        <v>9668082430</v>
      </c>
      <c r="F42" s="23"/>
      <c r="G42" s="123">
        <f>SUM(G29:G41)</f>
        <v>-992201889</v>
      </c>
      <c r="H42" s="85"/>
      <c r="I42" s="123">
        <f>SUM(I29:I41)</f>
        <v>-79256246</v>
      </c>
    </row>
    <row r="43" spans="1:9" ht="20.9" customHeight="1" x14ac:dyDescent="0.65">
      <c r="A43" s="147" t="s">
        <v>151</v>
      </c>
      <c r="B43" s="74"/>
      <c r="C43" s="124">
        <v>-1563730992</v>
      </c>
      <c r="D43" s="21"/>
      <c r="E43" s="124">
        <v>-2897774786</v>
      </c>
      <c r="F43" s="21"/>
      <c r="G43" s="124">
        <v>-42411514</v>
      </c>
      <c r="H43" s="83"/>
      <c r="I43" s="124">
        <v>-15280647</v>
      </c>
    </row>
    <row r="44" spans="1:9" ht="20.9" customHeight="1" x14ac:dyDescent="0.7">
      <c r="A44" s="165" t="s">
        <v>184</v>
      </c>
      <c r="B44" s="2"/>
      <c r="C44" s="334">
        <f>C42+C43</f>
        <v>7237906777</v>
      </c>
      <c r="D44" s="17"/>
      <c r="E44" s="16">
        <f>E42+E43</f>
        <v>6770307644</v>
      </c>
      <c r="F44" s="17"/>
      <c r="G44" s="334">
        <f t="shared" ref="G44" si="0">G42+G43</f>
        <v>-1034613403</v>
      </c>
      <c r="H44" s="17"/>
      <c r="I44" s="16">
        <f t="shared" ref="I44" si="1">I42+I43</f>
        <v>-94536893</v>
      </c>
    </row>
    <row r="45" spans="1:9" ht="25.5" customHeight="1" x14ac:dyDescent="0.7">
      <c r="A45" s="77"/>
      <c r="B45" s="76"/>
      <c r="C45" s="17"/>
      <c r="D45" s="1"/>
      <c r="E45" s="145"/>
      <c r="F45" s="1"/>
      <c r="G45" s="1"/>
      <c r="H45" s="1"/>
      <c r="I45" s="1"/>
    </row>
    <row r="46" spans="1:9" ht="22" customHeight="1" x14ac:dyDescent="0.7">
      <c r="A46" s="77"/>
      <c r="B46" s="76"/>
      <c r="C46" s="17"/>
      <c r="D46" s="1"/>
      <c r="E46" s="145"/>
      <c r="F46" s="1"/>
      <c r="G46" s="1"/>
      <c r="H46" s="1"/>
      <c r="I46" s="1"/>
    </row>
    <row r="47" spans="1:9" ht="22" customHeight="1" x14ac:dyDescent="0.7">
      <c r="A47" s="144" t="s">
        <v>181</v>
      </c>
      <c r="C47" s="56"/>
      <c r="D47" s="54"/>
      <c r="E47" s="56"/>
      <c r="F47" s="54"/>
      <c r="G47" s="36"/>
      <c r="H47" s="54"/>
      <c r="I47" s="147"/>
    </row>
    <row r="48" spans="1:9" ht="22" customHeight="1" x14ac:dyDescent="0.7">
      <c r="A48" s="14" t="str">
        <f>A2</f>
        <v>งบกระแสเงินสด (ไม่ได้ตรวจสอบ)</v>
      </c>
      <c r="C48" s="56"/>
      <c r="D48" s="54"/>
      <c r="E48" s="56"/>
      <c r="F48" s="54"/>
      <c r="G48" s="36"/>
      <c r="H48" s="54"/>
      <c r="I48" s="147"/>
    </row>
    <row r="49" spans="1:9" ht="22" customHeight="1" x14ac:dyDescent="0.7">
      <c r="B49" s="2"/>
      <c r="C49" s="366" t="s">
        <v>119</v>
      </c>
      <c r="D49" s="366"/>
      <c r="E49" s="366"/>
      <c r="F49" s="80"/>
      <c r="G49" s="366" t="s">
        <v>118</v>
      </c>
      <c r="H49" s="366"/>
      <c r="I49" s="366"/>
    </row>
    <row r="50" spans="1:9" ht="21.75" customHeight="1" x14ac:dyDescent="0.7">
      <c r="B50" s="2"/>
      <c r="C50" s="355" t="s">
        <v>176</v>
      </c>
      <c r="D50" s="356"/>
      <c r="E50" s="356"/>
      <c r="F50" s="80"/>
      <c r="G50" s="355" t="s">
        <v>176</v>
      </c>
      <c r="H50" s="356"/>
      <c r="I50" s="356"/>
    </row>
    <row r="51" spans="1:9" ht="22" x14ac:dyDescent="0.7">
      <c r="B51" s="2"/>
      <c r="C51" s="355" t="s">
        <v>175</v>
      </c>
      <c r="D51" s="355"/>
      <c r="E51" s="355"/>
      <c r="F51" s="80"/>
      <c r="G51" s="355" t="s">
        <v>175</v>
      </c>
      <c r="H51" s="355"/>
      <c r="I51" s="355"/>
    </row>
    <row r="52" spans="1:9" ht="22" customHeight="1" x14ac:dyDescent="0.65">
      <c r="B52" s="74"/>
      <c r="C52" s="68">
        <v>2563</v>
      </c>
      <c r="D52" s="81"/>
      <c r="E52" s="160">
        <v>2562</v>
      </c>
      <c r="F52" s="81"/>
      <c r="G52" s="68">
        <v>2563</v>
      </c>
      <c r="H52" s="81"/>
      <c r="I52" s="160">
        <v>2562</v>
      </c>
    </row>
    <row r="53" spans="1:9" ht="22" customHeight="1" x14ac:dyDescent="0.65">
      <c r="A53" s="147"/>
      <c r="C53" s="365" t="s">
        <v>113</v>
      </c>
      <c r="D53" s="365"/>
      <c r="E53" s="365"/>
      <c r="F53" s="365"/>
      <c r="G53" s="365"/>
      <c r="H53" s="365"/>
      <c r="I53" s="365"/>
    </row>
    <row r="54" spans="1:9" ht="22" customHeight="1" x14ac:dyDescent="0.7">
      <c r="A54" s="15" t="s">
        <v>27</v>
      </c>
      <c r="B54" s="2"/>
      <c r="C54" s="49"/>
      <c r="D54" s="42"/>
      <c r="E54" s="49"/>
      <c r="F54" s="42"/>
      <c r="G54" s="50"/>
      <c r="H54" s="42"/>
      <c r="I54" s="50"/>
    </row>
    <row r="55" spans="1:9" ht="22" customHeight="1" x14ac:dyDescent="0.65">
      <c r="A55" s="147" t="s">
        <v>89</v>
      </c>
      <c r="B55" s="74"/>
      <c r="C55" s="123">
        <v>-136571702</v>
      </c>
      <c r="D55" s="123"/>
      <c r="E55" s="123">
        <v>-2709132561</v>
      </c>
      <c r="F55" s="21"/>
      <c r="G55" s="123">
        <v>-17927165</v>
      </c>
      <c r="H55" s="83"/>
      <c r="I55" s="123">
        <v>-4235234121</v>
      </c>
    </row>
    <row r="56" spans="1:9" ht="22" customHeight="1" x14ac:dyDescent="0.65">
      <c r="A56" s="147" t="s">
        <v>314</v>
      </c>
      <c r="B56" s="262"/>
      <c r="C56" s="123">
        <v>0</v>
      </c>
      <c r="D56" s="123"/>
      <c r="E56" s="123">
        <v>-4106465594</v>
      </c>
      <c r="F56" s="21"/>
      <c r="G56" s="123">
        <v>0</v>
      </c>
      <c r="H56" s="83"/>
      <c r="I56" s="123">
        <v>0</v>
      </c>
    </row>
    <row r="57" spans="1:9" ht="22" customHeight="1" x14ac:dyDescent="0.65">
      <c r="A57" s="129" t="s">
        <v>297</v>
      </c>
      <c r="B57" s="74"/>
      <c r="C57" s="123">
        <v>-20000000</v>
      </c>
      <c r="D57" s="123"/>
      <c r="E57" s="123">
        <v>0</v>
      </c>
      <c r="F57" s="21"/>
      <c r="G57" s="123">
        <v>0</v>
      </c>
      <c r="H57" s="83"/>
      <c r="I57" s="123">
        <v>0</v>
      </c>
    </row>
    <row r="58" spans="1:9" ht="22" customHeight="1" x14ac:dyDescent="0.65">
      <c r="A58" s="252" t="s">
        <v>250</v>
      </c>
      <c r="B58" s="74"/>
      <c r="C58" s="123">
        <v>6057668273</v>
      </c>
      <c r="D58" s="123"/>
      <c r="E58" s="123">
        <v>3495518454</v>
      </c>
      <c r="F58" s="21"/>
      <c r="G58" s="123">
        <v>0</v>
      </c>
      <c r="H58" s="83"/>
      <c r="I58" s="123">
        <v>0</v>
      </c>
    </row>
    <row r="59" spans="1:9" ht="22" customHeight="1" x14ac:dyDescent="0.65">
      <c r="A59" s="252" t="s">
        <v>251</v>
      </c>
      <c r="B59" s="74"/>
      <c r="C59" s="123">
        <v>-6204583691</v>
      </c>
      <c r="D59" s="123"/>
      <c r="E59" s="123">
        <v>-3816809303</v>
      </c>
      <c r="F59" s="21"/>
      <c r="G59" s="83">
        <v>0</v>
      </c>
      <c r="H59" s="83"/>
      <c r="I59" s="83">
        <v>0</v>
      </c>
    </row>
    <row r="60" spans="1:9" ht="22" customHeight="1" x14ac:dyDescent="0.65">
      <c r="A60" s="252" t="s">
        <v>252</v>
      </c>
      <c r="B60" s="74"/>
      <c r="C60" s="123">
        <v>0</v>
      </c>
      <c r="D60" s="3"/>
      <c r="E60" s="123">
        <v>1599999</v>
      </c>
      <c r="F60" s="21"/>
      <c r="G60" s="83">
        <v>0</v>
      </c>
      <c r="H60" s="83"/>
      <c r="I60" s="83">
        <v>0</v>
      </c>
    </row>
    <row r="61" spans="1:9" ht="22" customHeight="1" x14ac:dyDescent="0.65">
      <c r="A61" s="147" t="s">
        <v>182</v>
      </c>
      <c r="B61" s="2"/>
      <c r="C61" s="57">
        <v>197418973</v>
      </c>
      <c r="D61" s="123"/>
      <c r="E61" s="123">
        <v>384276533</v>
      </c>
      <c r="F61" s="21"/>
      <c r="G61" s="123">
        <v>221495</v>
      </c>
      <c r="H61" s="83"/>
      <c r="I61" s="123">
        <v>7155768</v>
      </c>
    </row>
    <row r="62" spans="1:9" ht="22" customHeight="1" x14ac:dyDescent="0.65">
      <c r="A62" s="129" t="s">
        <v>94</v>
      </c>
      <c r="B62" s="2"/>
      <c r="C62" s="123">
        <v>-5995510489</v>
      </c>
      <c r="D62" s="123"/>
      <c r="E62" s="123">
        <v>-6460216733</v>
      </c>
      <c r="F62" s="21"/>
      <c r="G62" s="83">
        <v>-7471270</v>
      </c>
      <c r="H62" s="83"/>
      <c r="I62" s="83">
        <v>-14037760</v>
      </c>
    </row>
    <row r="63" spans="1:9" ht="22" customHeight="1" x14ac:dyDescent="0.65">
      <c r="A63" s="129" t="s">
        <v>152</v>
      </c>
      <c r="B63" s="2"/>
      <c r="C63" s="123">
        <v>709505</v>
      </c>
      <c r="D63" s="123"/>
      <c r="E63" s="123">
        <v>9436313</v>
      </c>
      <c r="F63" s="21"/>
      <c r="G63" s="123">
        <v>0</v>
      </c>
      <c r="H63" s="83"/>
      <c r="I63" s="123">
        <v>0</v>
      </c>
    </row>
    <row r="64" spans="1:9" ht="22" customHeight="1" x14ac:dyDescent="0.65">
      <c r="A64" s="129" t="s">
        <v>107</v>
      </c>
      <c r="B64" s="43"/>
      <c r="C64" s="123">
        <v>-4528926</v>
      </c>
      <c r="D64" s="123"/>
      <c r="E64" s="123">
        <v>-24652910</v>
      </c>
      <c r="F64" s="21"/>
      <c r="G64" s="58">
        <v>0</v>
      </c>
      <c r="H64" s="3"/>
      <c r="I64" s="58">
        <v>0</v>
      </c>
    </row>
    <row r="65" spans="1:9" ht="22" customHeight="1" x14ac:dyDescent="0.65">
      <c r="A65" s="129" t="s">
        <v>154</v>
      </c>
      <c r="B65" s="43"/>
      <c r="C65" s="123">
        <v>0</v>
      </c>
      <c r="D65" s="123"/>
      <c r="E65" s="123">
        <v>2206563</v>
      </c>
      <c r="F65" s="21"/>
      <c r="G65" s="83">
        <v>0</v>
      </c>
      <c r="H65" s="83"/>
      <c r="I65" s="83">
        <v>0</v>
      </c>
    </row>
    <row r="66" spans="1:9" ht="22" customHeight="1" x14ac:dyDescent="0.65">
      <c r="A66" s="129" t="s">
        <v>153</v>
      </c>
      <c r="B66" s="43"/>
      <c r="C66" s="123">
        <v>0</v>
      </c>
      <c r="D66" s="123"/>
      <c r="E66" s="123">
        <v>-1598589498</v>
      </c>
      <c r="F66" s="21"/>
      <c r="G66" s="123">
        <v>0</v>
      </c>
      <c r="H66" s="83"/>
      <c r="I66" s="123">
        <v>0</v>
      </c>
    </row>
    <row r="67" spans="1:9" ht="22" customHeight="1" x14ac:dyDescent="0.65">
      <c r="A67" s="147" t="s">
        <v>186</v>
      </c>
      <c r="B67" s="2"/>
      <c r="C67" s="123">
        <v>128646050</v>
      </c>
      <c r="D67" s="123"/>
      <c r="E67" s="123">
        <v>53209221</v>
      </c>
      <c r="F67" s="21"/>
      <c r="G67" s="83">
        <v>0</v>
      </c>
      <c r="H67" s="83"/>
      <c r="I67" s="83">
        <v>21848676</v>
      </c>
    </row>
    <row r="68" spans="1:9" ht="22" customHeight="1" x14ac:dyDescent="0.65">
      <c r="A68" s="147" t="s">
        <v>185</v>
      </c>
      <c r="B68" s="2"/>
      <c r="C68" s="123">
        <v>-697904674</v>
      </c>
      <c r="D68" s="123"/>
      <c r="E68" s="123">
        <v>-441580960</v>
      </c>
      <c r="F68" s="21"/>
      <c r="G68" s="123">
        <v>-4900139</v>
      </c>
      <c r="H68" s="83"/>
      <c r="I68" s="123">
        <v>-69671220</v>
      </c>
    </row>
    <row r="69" spans="1:9" ht="22" customHeight="1" x14ac:dyDescent="0.65">
      <c r="A69" s="147" t="s">
        <v>173</v>
      </c>
      <c r="B69" s="2"/>
      <c r="C69" s="123"/>
      <c r="D69" s="123"/>
      <c r="F69" s="21"/>
      <c r="H69" s="3"/>
    </row>
    <row r="70" spans="1:9" ht="22" customHeight="1" x14ac:dyDescent="0.65">
      <c r="A70" s="147" t="s">
        <v>174</v>
      </c>
      <c r="B70" s="74"/>
      <c r="C70" s="123">
        <v>0</v>
      </c>
      <c r="D70" s="123"/>
      <c r="E70" s="123">
        <v>95476232</v>
      </c>
      <c r="G70" s="39">
        <v>47900420416</v>
      </c>
      <c r="H70" s="83"/>
      <c r="I70" s="123">
        <v>46852536485</v>
      </c>
    </row>
    <row r="71" spans="1:9" ht="22" customHeight="1" x14ac:dyDescent="0.65">
      <c r="A71" s="147" t="s">
        <v>140</v>
      </c>
      <c r="B71" s="74"/>
      <c r="C71" s="123">
        <v>-6211800</v>
      </c>
      <c r="D71" s="123"/>
      <c r="E71" s="123">
        <v>0</v>
      </c>
      <c r="F71" s="21"/>
      <c r="G71" s="123">
        <v>-52588760163</v>
      </c>
      <c r="H71" s="83"/>
      <c r="I71" s="39">
        <v>-50855139253</v>
      </c>
    </row>
    <row r="72" spans="1:9" ht="22" customHeight="1" x14ac:dyDescent="0.65">
      <c r="A72" s="147" t="s">
        <v>170</v>
      </c>
      <c r="B72" s="2"/>
      <c r="C72" s="123">
        <v>1281884</v>
      </c>
      <c r="D72" s="123"/>
      <c r="E72" s="123">
        <v>2432865</v>
      </c>
      <c r="F72" s="21"/>
      <c r="G72" s="39">
        <v>0</v>
      </c>
      <c r="H72" s="83"/>
      <c r="I72" s="83">
        <v>0</v>
      </c>
    </row>
    <row r="73" spans="1:9" ht="22" customHeight="1" x14ac:dyDescent="0.65">
      <c r="A73" s="147" t="s">
        <v>141</v>
      </c>
      <c r="B73" s="74"/>
      <c r="C73" s="123">
        <v>-313946</v>
      </c>
      <c r="D73" s="123"/>
      <c r="E73" s="123">
        <v>-3400000</v>
      </c>
      <c r="F73" s="21"/>
      <c r="G73" s="83">
        <v>0</v>
      </c>
      <c r="H73" s="83"/>
      <c r="I73" s="83">
        <v>0</v>
      </c>
    </row>
    <row r="74" spans="1:9" ht="22" customHeight="1" x14ac:dyDescent="0.65">
      <c r="A74" s="252" t="s">
        <v>253</v>
      </c>
      <c r="B74" s="126"/>
      <c r="C74" s="123">
        <v>-423150</v>
      </c>
      <c r="D74" s="123"/>
      <c r="E74" s="123">
        <v>0</v>
      </c>
      <c r="F74" s="21"/>
      <c r="G74" s="83">
        <v>0</v>
      </c>
      <c r="H74" s="83"/>
      <c r="I74" s="123">
        <v>0</v>
      </c>
    </row>
    <row r="75" spans="1:9" ht="22" customHeight="1" x14ac:dyDescent="0.65">
      <c r="A75" s="147" t="s">
        <v>92</v>
      </c>
      <c r="B75" s="2"/>
      <c r="C75" s="123">
        <v>4800000</v>
      </c>
      <c r="D75" s="123"/>
      <c r="E75" s="123">
        <v>191047932</v>
      </c>
      <c r="F75" s="21"/>
      <c r="G75" s="123">
        <v>3212556924</v>
      </c>
      <c r="H75" s="83"/>
      <c r="I75" s="123">
        <v>19394763516</v>
      </c>
    </row>
    <row r="76" spans="1:9" ht="22" customHeight="1" x14ac:dyDescent="0.65">
      <c r="A76" s="147" t="s">
        <v>93</v>
      </c>
      <c r="B76" s="74"/>
      <c r="C76" s="123">
        <v>203644519</v>
      </c>
      <c r="D76" s="21"/>
      <c r="E76" s="123">
        <v>244217084</v>
      </c>
      <c r="F76" s="21"/>
      <c r="G76" s="123">
        <v>265946461</v>
      </c>
      <c r="H76" s="83"/>
      <c r="I76" s="39">
        <v>361770786</v>
      </c>
    </row>
    <row r="77" spans="1:9" ht="22" customHeight="1" x14ac:dyDescent="0.7">
      <c r="A77" s="165" t="s">
        <v>95</v>
      </c>
      <c r="B77" s="2"/>
      <c r="C77" s="40">
        <f>SUM(C55:C76)</f>
        <v>-6471879174</v>
      </c>
      <c r="D77" s="83"/>
      <c r="E77" s="40">
        <f>SUM(E55:E76)</f>
        <v>-14681426363</v>
      </c>
      <c r="F77" s="17"/>
      <c r="G77" s="40">
        <f>SUM(G55:G76)</f>
        <v>-1239913441</v>
      </c>
      <c r="H77" s="83"/>
      <c r="I77" s="40">
        <f>SUM(I55:I76)</f>
        <v>11463992877</v>
      </c>
    </row>
    <row r="78" spans="1:9" ht="22" x14ac:dyDescent="0.7">
      <c r="A78" s="165"/>
      <c r="B78" s="2"/>
      <c r="C78" s="17"/>
      <c r="D78" s="1"/>
      <c r="E78" s="145"/>
      <c r="F78" s="1"/>
      <c r="G78" s="1"/>
      <c r="H78" s="1"/>
      <c r="I78" s="1"/>
    </row>
    <row r="79" spans="1:9" ht="25.5" customHeight="1" x14ac:dyDescent="0.7">
      <c r="A79" s="77"/>
      <c r="B79" s="19"/>
      <c r="C79" s="36"/>
      <c r="D79" s="1"/>
      <c r="E79" s="147"/>
      <c r="F79" s="1"/>
      <c r="G79" s="1"/>
      <c r="H79" s="1"/>
      <c r="I79" s="1"/>
    </row>
    <row r="80" spans="1:9" ht="22" customHeight="1" x14ac:dyDescent="0.7">
      <c r="A80" s="144" t="s">
        <v>181</v>
      </c>
      <c r="C80" s="56"/>
      <c r="D80" s="54"/>
      <c r="E80" s="56"/>
      <c r="F80" s="54"/>
      <c r="G80" s="36"/>
      <c r="H80" s="54"/>
      <c r="I80" s="147"/>
    </row>
    <row r="81" spans="1:9" ht="22" customHeight="1" x14ac:dyDescent="0.7">
      <c r="A81" s="14" t="str">
        <f>A2</f>
        <v>งบกระแสเงินสด (ไม่ได้ตรวจสอบ)</v>
      </c>
      <c r="C81" s="56"/>
      <c r="D81" s="54"/>
      <c r="E81" s="56"/>
      <c r="F81" s="54"/>
      <c r="G81" s="36"/>
      <c r="H81" s="54"/>
      <c r="I81" s="147"/>
    </row>
    <row r="82" spans="1:9" ht="22" customHeight="1" x14ac:dyDescent="0.7">
      <c r="B82" s="2"/>
      <c r="C82" s="366" t="s">
        <v>111</v>
      </c>
      <c r="D82" s="366"/>
      <c r="E82" s="366"/>
      <c r="F82" s="80"/>
      <c r="G82" s="366" t="s">
        <v>112</v>
      </c>
      <c r="H82" s="366"/>
      <c r="I82" s="366"/>
    </row>
    <row r="83" spans="1:9" ht="21.75" customHeight="1" x14ac:dyDescent="0.7">
      <c r="B83" s="2"/>
      <c r="C83" s="355" t="s">
        <v>176</v>
      </c>
      <c r="D83" s="356"/>
      <c r="E83" s="356"/>
      <c r="F83" s="133"/>
      <c r="G83" s="355" t="s">
        <v>176</v>
      </c>
      <c r="H83" s="356"/>
      <c r="I83" s="356"/>
    </row>
    <row r="84" spans="1:9" ht="22" customHeight="1" x14ac:dyDescent="0.7">
      <c r="B84" s="74"/>
      <c r="C84" s="355" t="s">
        <v>175</v>
      </c>
      <c r="D84" s="355"/>
      <c r="E84" s="355"/>
      <c r="F84" s="133"/>
      <c r="G84" s="355" t="s">
        <v>175</v>
      </c>
      <c r="H84" s="355"/>
      <c r="I84" s="355"/>
    </row>
    <row r="85" spans="1:9" ht="22" customHeight="1" x14ac:dyDescent="0.65">
      <c r="B85" s="74"/>
      <c r="C85" s="132">
        <v>2563</v>
      </c>
      <c r="D85" s="81"/>
      <c r="E85" s="160">
        <v>2562</v>
      </c>
      <c r="F85" s="81"/>
      <c r="G85" s="132">
        <v>2563</v>
      </c>
      <c r="H85" s="81"/>
      <c r="I85" s="160">
        <v>2562</v>
      </c>
    </row>
    <row r="86" spans="1:9" ht="22" customHeight="1" x14ac:dyDescent="0.65">
      <c r="B86" s="2"/>
      <c r="C86" s="365" t="s">
        <v>113</v>
      </c>
      <c r="D86" s="365"/>
      <c r="E86" s="365"/>
      <c r="F86" s="365"/>
      <c r="G86" s="365"/>
      <c r="H86" s="365"/>
      <c r="I86" s="365"/>
    </row>
    <row r="87" spans="1:9" ht="22" customHeight="1" x14ac:dyDescent="0.7">
      <c r="A87" s="15" t="s">
        <v>28</v>
      </c>
      <c r="B87" s="2"/>
      <c r="C87" s="49"/>
      <c r="D87" s="42"/>
      <c r="E87" s="49"/>
      <c r="F87" s="42"/>
      <c r="G87" s="50"/>
      <c r="H87" s="42"/>
      <c r="I87" s="50"/>
    </row>
    <row r="88" spans="1:9" ht="22" customHeight="1" x14ac:dyDescent="0.65">
      <c r="A88" s="252" t="s">
        <v>298</v>
      </c>
      <c r="B88" s="2"/>
      <c r="C88" s="49"/>
      <c r="D88" s="42"/>
      <c r="E88" s="49"/>
      <c r="F88" s="42"/>
      <c r="G88" s="50"/>
      <c r="H88" s="42"/>
      <c r="I88" s="50"/>
    </row>
    <row r="89" spans="1:9" ht="22" customHeight="1" x14ac:dyDescent="0.65">
      <c r="A89" s="264" t="s">
        <v>299</v>
      </c>
      <c r="B89" s="74"/>
      <c r="C89" s="83">
        <v>-419157596</v>
      </c>
      <c r="D89" s="83"/>
      <c r="E89" s="83">
        <v>0</v>
      </c>
      <c r="F89" s="21"/>
      <c r="G89" s="48">
        <v>0</v>
      </c>
      <c r="H89" s="48"/>
      <c r="I89" s="48">
        <v>0</v>
      </c>
    </row>
    <row r="90" spans="1:9" ht="22" customHeight="1" x14ac:dyDescent="0.65">
      <c r="A90" s="255" t="s">
        <v>254</v>
      </c>
      <c r="B90" s="142"/>
      <c r="C90" s="83">
        <v>22457483434</v>
      </c>
      <c r="D90" s="83"/>
      <c r="E90" s="83">
        <v>0</v>
      </c>
      <c r="F90" s="21"/>
      <c r="G90" s="83">
        <v>22457483434</v>
      </c>
      <c r="H90" s="48"/>
      <c r="I90" s="48">
        <v>0</v>
      </c>
    </row>
    <row r="91" spans="1:9" ht="22" customHeight="1" x14ac:dyDescent="0.65">
      <c r="A91" s="3" t="s">
        <v>134</v>
      </c>
      <c r="B91" s="120"/>
      <c r="C91" s="83">
        <v>342688634481</v>
      </c>
      <c r="D91" s="83"/>
      <c r="E91" s="83">
        <v>164163849909</v>
      </c>
      <c r="F91" s="21"/>
      <c r="G91" s="83">
        <v>253956226550</v>
      </c>
      <c r="H91" s="83"/>
      <c r="I91" s="83">
        <v>117088800000</v>
      </c>
    </row>
    <row r="92" spans="1:9" ht="22" customHeight="1" x14ac:dyDescent="0.65">
      <c r="A92" s="3" t="s">
        <v>135</v>
      </c>
      <c r="B92" s="120"/>
      <c r="C92" s="83">
        <v>-339450434250</v>
      </c>
      <c r="D92" s="83"/>
      <c r="E92" s="83">
        <v>-151981525340</v>
      </c>
      <c r="F92" s="21"/>
      <c r="G92" s="83">
        <v>-251363400000</v>
      </c>
      <c r="H92" s="83"/>
      <c r="I92" s="83">
        <v>-106625000000</v>
      </c>
    </row>
    <row r="93" spans="1:9" ht="22" customHeight="1" x14ac:dyDescent="0.65">
      <c r="A93" s="3" t="s">
        <v>136</v>
      </c>
      <c r="B93" s="120"/>
      <c r="C93" s="83">
        <v>5199553862</v>
      </c>
      <c r="D93" s="83"/>
      <c r="E93" s="83">
        <v>598539849</v>
      </c>
      <c r="F93" s="21"/>
      <c r="G93" s="83">
        <v>0</v>
      </c>
      <c r="H93" s="83"/>
      <c r="I93" s="83">
        <v>0</v>
      </c>
    </row>
    <row r="94" spans="1:9" ht="22" customHeight="1" x14ac:dyDescent="0.65">
      <c r="A94" s="147" t="s">
        <v>137</v>
      </c>
      <c r="B94" s="120"/>
      <c r="C94" s="83">
        <v>-396153579</v>
      </c>
      <c r="D94" s="83"/>
      <c r="E94" s="83">
        <v>-3183740891</v>
      </c>
      <c r="F94" s="21"/>
      <c r="G94" s="83">
        <v>0</v>
      </c>
      <c r="H94" s="83"/>
      <c r="I94" s="83">
        <v>-1000000000</v>
      </c>
    </row>
    <row r="95" spans="1:9" ht="22" customHeight="1" x14ac:dyDescent="0.65">
      <c r="A95" s="147" t="s">
        <v>138</v>
      </c>
      <c r="B95" s="120"/>
      <c r="C95" s="83">
        <v>0</v>
      </c>
      <c r="D95" s="83"/>
      <c r="E95" s="83">
        <v>0</v>
      </c>
      <c r="F95" s="21"/>
      <c r="G95" s="83">
        <v>34780568294</v>
      </c>
      <c r="H95" s="83"/>
      <c r="I95" s="83">
        <v>40135712317</v>
      </c>
    </row>
    <row r="96" spans="1:9" ht="22" customHeight="1" x14ac:dyDescent="0.65">
      <c r="A96" s="3" t="s">
        <v>139</v>
      </c>
      <c r="B96" s="120"/>
      <c r="C96" s="83">
        <v>0</v>
      </c>
      <c r="D96" s="83"/>
      <c r="E96" s="83">
        <v>0</v>
      </c>
      <c r="F96" s="21"/>
      <c r="G96" s="83">
        <v>-33136382732</v>
      </c>
      <c r="H96" s="83"/>
      <c r="I96" s="83">
        <v>-57390619827</v>
      </c>
    </row>
    <row r="97" spans="1:9" ht="22" customHeight="1" x14ac:dyDescent="0.65">
      <c r="A97" s="252" t="s">
        <v>300</v>
      </c>
      <c r="B97" s="74"/>
      <c r="C97" s="83"/>
      <c r="D97" s="83"/>
      <c r="E97" s="83"/>
    </row>
    <row r="98" spans="1:9" ht="22" customHeight="1" x14ac:dyDescent="0.65">
      <c r="A98" s="253" t="s">
        <v>301</v>
      </c>
      <c r="B98" s="74"/>
      <c r="C98" s="83">
        <v>-5774088261</v>
      </c>
      <c r="D98" s="83"/>
      <c r="E98" s="83">
        <v>-26402351</v>
      </c>
      <c r="F98" s="21"/>
      <c r="G98" s="123">
        <v>-14255349</v>
      </c>
      <c r="H98" s="48"/>
      <c r="I98" s="125">
        <v>0</v>
      </c>
    </row>
    <row r="99" spans="1:9" ht="22" customHeight="1" x14ac:dyDescent="0.65">
      <c r="A99" s="147" t="s">
        <v>97</v>
      </c>
      <c r="B99" s="74"/>
      <c r="C99" s="83">
        <v>-12187481001</v>
      </c>
      <c r="D99" s="83"/>
      <c r="E99" s="83">
        <v>-3995000000</v>
      </c>
      <c r="F99" s="21"/>
      <c r="G99" s="59">
        <v>-12187481001</v>
      </c>
      <c r="H99" s="21"/>
      <c r="I99" s="59">
        <v>-3995000000</v>
      </c>
    </row>
    <row r="100" spans="1:9" ht="22" customHeight="1" x14ac:dyDescent="0.65">
      <c r="A100" s="147" t="s">
        <v>98</v>
      </c>
      <c r="B100" s="74"/>
      <c r="C100" s="83">
        <v>-175916150</v>
      </c>
      <c r="D100" s="83"/>
      <c r="E100" s="83">
        <v>-867307136</v>
      </c>
      <c r="F100" s="21"/>
      <c r="G100" s="39">
        <v>0</v>
      </c>
      <c r="H100" s="83"/>
      <c r="I100" s="39">
        <v>0</v>
      </c>
    </row>
    <row r="101" spans="1:9" ht="22" customHeight="1" x14ac:dyDescent="0.65">
      <c r="A101" s="147" t="s">
        <v>96</v>
      </c>
      <c r="B101" s="74"/>
      <c r="C101" s="83">
        <v>-915461864</v>
      </c>
      <c r="D101" s="83"/>
      <c r="E101" s="83">
        <v>-792435607</v>
      </c>
      <c r="F101" s="21"/>
      <c r="G101" s="59">
        <v>-503010402</v>
      </c>
      <c r="H101" s="21"/>
      <c r="I101" s="59">
        <v>-585615861</v>
      </c>
    </row>
    <row r="102" spans="1:9" ht="22" customHeight="1" x14ac:dyDescent="0.7">
      <c r="A102" s="165" t="s">
        <v>99</v>
      </c>
      <c r="B102" s="74"/>
      <c r="C102" s="40">
        <f>SUM(C89:C101)</f>
        <v>11026979076</v>
      </c>
      <c r="D102" s="83"/>
      <c r="E102" s="40">
        <f>SUM(E89:E101)</f>
        <v>3915978433</v>
      </c>
      <c r="F102" s="17"/>
      <c r="G102" s="334">
        <f>SUM(G89:G101)</f>
        <v>13989748794</v>
      </c>
      <c r="H102" s="17"/>
      <c r="I102" s="16">
        <f>SUM(I89:I101)</f>
        <v>-12371723371</v>
      </c>
    </row>
    <row r="103" spans="1:9" ht="22" customHeight="1" x14ac:dyDescent="0.7">
      <c r="A103" s="165"/>
      <c r="B103" s="74"/>
      <c r="C103" s="336"/>
      <c r="D103" s="1"/>
      <c r="E103" s="145"/>
      <c r="F103" s="1"/>
      <c r="G103" s="1"/>
      <c r="H103" s="1"/>
      <c r="I103" s="1"/>
    </row>
    <row r="104" spans="1:9" ht="22" customHeight="1" x14ac:dyDescent="0.65">
      <c r="A104" s="254" t="s">
        <v>255</v>
      </c>
      <c r="B104" s="2"/>
      <c r="C104" s="260"/>
      <c r="D104" s="54"/>
      <c r="E104" s="147"/>
      <c r="F104" s="54"/>
      <c r="G104" s="36"/>
      <c r="H104" s="54"/>
      <c r="I104" s="147"/>
    </row>
    <row r="105" spans="1:9" ht="22" customHeight="1" x14ac:dyDescent="0.65">
      <c r="A105" s="254" t="s">
        <v>100</v>
      </c>
      <c r="B105" s="2"/>
      <c r="C105" s="83">
        <f>C44+C77+C102</f>
        <v>11793006679</v>
      </c>
      <c r="D105" s="83"/>
      <c r="E105" s="83">
        <f>E44+E77+E102</f>
        <v>-3995140286</v>
      </c>
      <c r="F105" s="23"/>
      <c r="G105" s="23">
        <f>G44+G77+G102</f>
        <v>11715221950</v>
      </c>
      <c r="H105" s="23"/>
      <c r="I105" s="23">
        <f>I44+I77+I102</f>
        <v>-1002267387</v>
      </c>
    </row>
    <row r="106" spans="1:9" ht="22" customHeight="1" x14ac:dyDescent="0.7">
      <c r="A106" s="146" t="s">
        <v>101</v>
      </c>
      <c r="B106" s="2"/>
      <c r="C106" s="123"/>
      <c r="D106" s="83"/>
      <c r="F106" s="1"/>
      <c r="G106" s="4"/>
      <c r="H106" s="1"/>
      <c r="I106" s="4"/>
    </row>
    <row r="107" spans="1:9" ht="22" customHeight="1" x14ac:dyDescent="0.65">
      <c r="A107" s="146" t="s">
        <v>102</v>
      </c>
      <c r="B107" s="2"/>
      <c r="C107" s="83">
        <v>333809402</v>
      </c>
      <c r="D107" s="83"/>
      <c r="E107" s="83">
        <v>-236927786</v>
      </c>
      <c r="F107" s="42"/>
      <c r="G107" s="55">
        <v>92756</v>
      </c>
      <c r="H107" s="42"/>
      <c r="I107" s="55">
        <v>-98468</v>
      </c>
    </row>
    <row r="108" spans="1:9" ht="22" customHeight="1" x14ac:dyDescent="0.65">
      <c r="A108" s="146" t="s">
        <v>156</v>
      </c>
      <c r="B108" s="2"/>
      <c r="C108" s="124">
        <v>32043050</v>
      </c>
      <c r="D108" s="83"/>
      <c r="E108" s="124">
        <v>353264726</v>
      </c>
      <c r="F108" s="42"/>
      <c r="G108" s="130">
        <v>0</v>
      </c>
      <c r="H108" s="42"/>
      <c r="I108" s="130">
        <v>0</v>
      </c>
    </row>
    <row r="109" spans="1:9" ht="22" customHeight="1" x14ac:dyDescent="0.7">
      <c r="A109" s="165" t="s">
        <v>255</v>
      </c>
      <c r="B109" s="2"/>
      <c r="C109" s="41">
        <f>SUM(C105:C108)</f>
        <v>12158859131</v>
      </c>
      <c r="D109" s="83"/>
      <c r="E109" s="41">
        <f>SUM(E105:E108)</f>
        <v>-3878803346</v>
      </c>
      <c r="F109" s="17"/>
      <c r="G109" s="41">
        <f>SUM(G105:G107)</f>
        <v>11715314706</v>
      </c>
      <c r="H109" s="83"/>
      <c r="I109" s="41">
        <f>SUM(I105:I107)</f>
        <v>-1002365855</v>
      </c>
    </row>
    <row r="110" spans="1:9" ht="22" customHeight="1" x14ac:dyDescent="0.65">
      <c r="A110" s="146" t="s">
        <v>155</v>
      </c>
      <c r="B110" s="2"/>
      <c r="C110" s="57">
        <v>10073020071</v>
      </c>
      <c r="D110" s="42"/>
      <c r="E110" s="49">
        <v>11064926217</v>
      </c>
      <c r="F110" s="42"/>
      <c r="G110" s="49">
        <v>1378448059</v>
      </c>
      <c r="H110" s="42"/>
      <c r="I110" s="49">
        <v>2276055117</v>
      </c>
    </row>
    <row r="111" spans="1:9" ht="22" customHeight="1" thickBot="1" x14ac:dyDescent="0.75">
      <c r="A111" s="165" t="s">
        <v>179</v>
      </c>
      <c r="B111" s="74"/>
      <c r="C111" s="335">
        <f>SUM(C109:C110)</f>
        <v>22231879202</v>
      </c>
      <c r="D111" s="17"/>
      <c r="E111" s="335">
        <f>SUM(E109:E110)</f>
        <v>7186122871</v>
      </c>
      <c r="F111" s="17"/>
      <c r="G111" s="335">
        <f>SUM(G109:G110)</f>
        <v>13093762765</v>
      </c>
      <c r="H111" s="17"/>
      <c r="I111" s="18">
        <f t="shared" ref="I111" si="2">SUM(I109:I110)</f>
        <v>1273689262</v>
      </c>
    </row>
    <row r="112" spans="1:9" ht="22" customHeight="1" thickTop="1" x14ac:dyDescent="0.65">
      <c r="C112" s="49"/>
      <c r="D112" s="42"/>
      <c r="E112" s="49"/>
      <c r="F112" s="42"/>
      <c r="G112" s="50"/>
      <c r="H112" s="42"/>
      <c r="I112" s="50"/>
    </row>
    <row r="113" spans="1:9" ht="22" customHeight="1" x14ac:dyDescent="0.7">
      <c r="A113" s="12" t="s">
        <v>32</v>
      </c>
      <c r="C113" s="49"/>
      <c r="D113" s="54"/>
      <c r="E113" s="49"/>
      <c r="F113" s="54"/>
      <c r="G113" s="49"/>
      <c r="H113" s="54"/>
      <c r="I113" s="49"/>
    </row>
    <row r="114" spans="1:9" ht="21.5" x14ac:dyDescent="0.65">
      <c r="A114" s="129" t="s">
        <v>157</v>
      </c>
      <c r="C114" s="59">
        <v>965343776</v>
      </c>
      <c r="E114" s="59">
        <v>646580525</v>
      </c>
      <c r="G114" s="123">
        <v>1094645</v>
      </c>
      <c r="H114" s="83"/>
      <c r="I114" s="123">
        <v>1985569</v>
      </c>
    </row>
    <row r="115" spans="1:9" ht="21.5" x14ac:dyDescent="0.65">
      <c r="A115" s="129" t="s">
        <v>158</v>
      </c>
      <c r="C115" s="59">
        <v>187361851</v>
      </c>
      <c r="E115" s="59">
        <v>9968677</v>
      </c>
      <c r="G115" s="123">
        <v>195168</v>
      </c>
      <c r="H115" s="83"/>
      <c r="I115" s="123">
        <v>891799</v>
      </c>
    </row>
    <row r="116" spans="1:9" ht="21.5" x14ac:dyDescent="0.65">
      <c r="A116" s="252" t="s">
        <v>161</v>
      </c>
      <c r="C116" s="59">
        <v>511409925</v>
      </c>
      <c r="E116" s="59">
        <v>477759463</v>
      </c>
      <c r="G116" s="123">
        <v>374320</v>
      </c>
      <c r="H116" s="83"/>
      <c r="I116" s="123">
        <v>2320965</v>
      </c>
    </row>
    <row r="117" spans="1:9" ht="21.5" x14ac:dyDescent="0.65">
      <c r="A117" s="129" t="s">
        <v>159</v>
      </c>
      <c r="C117" s="59">
        <v>845811409</v>
      </c>
      <c r="E117" s="59">
        <v>200503774</v>
      </c>
      <c r="G117" s="123">
        <v>0</v>
      </c>
      <c r="H117" s="83"/>
      <c r="I117" s="123">
        <v>0</v>
      </c>
    </row>
    <row r="118" spans="1:9" ht="21.5" x14ac:dyDescent="0.65">
      <c r="A118" s="252" t="s">
        <v>256</v>
      </c>
      <c r="C118" s="59">
        <v>112410272</v>
      </c>
      <c r="E118" s="125">
        <v>0</v>
      </c>
      <c r="G118" s="123">
        <v>0</v>
      </c>
      <c r="H118" s="83"/>
      <c r="I118" s="123">
        <v>0</v>
      </c>
    </row>
    <row r="119" spans="1:9" ht="21.5" x14ac:dyDescent="0.65">
      <c r="A119" s="261" t="s">
        <v>315</v>
      </c>
      <c r="C119" s="125">
        <v>0</v>
      </c>
      <c r="E119" s="125">
        <v>0</v>
      </c>
      <c r="G119" s="123">
        <v>268504820</v>
      </c>
      <c r="I119" s="123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3:E3"/>
    <mergeCell ref="G3:I3"/>
    <mergeCell ref="C49:E49"/>
    <mergeCell ref="G49:I49"/>
    <mergeCell ref="C82:E82"/>
    <mergeCell ref="G82:I82"/>
    <mergeCell ref="C4:E4"/>
    <mergeCell ref="G4:I4"/>
    <mergeCell ref="C5:E5"/>
    <mergeCell ref="G5:I5"/>
    <mergeCell ref="C7:I7"/>
    <mergeCell ref="C50:E50"/>
    <mergeCell ref="G50:I50"/>
    <mergeCell ref="C51:E51"/>
    <mergeCell ref="G51:I51"/>
    <mergeCell ref="C53:I53"/>
    <mergeCell ref="C86:I86"/>
    <mergeCell ref="C83:E83"/>
    <mergeCell ref="G83:I83"/>
    <mergeCell ref="C84:E84"/>
    <mergeCell ref="G84:I84"/>
  </mergeCells>
  <phoneticPr fontId="0" type="noConversion"/>
  <pageMargins left="0.7" right="0.7" top="0.48" bottom="0.5" header="0.5" footer="0.5"/>
  <pageSetup paperSize="9" scale="74" firstPageNumber="12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2" manualBreakCount="2">
    <brk id="4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SOCI</vt:lpstr>
      <vt:lpstr>CH-Consol FS </vt:lpstr>
      <vt:lpstr>SOCE-Sep</vt:lpstr>
      <vt:lpstr>CF</vt:lpstr>
      <vt:lpstr>CF!_Hlk120336604</vt:lpstr>
      <vt:lpstr>'BS-3-5'!Print_Area</vt:lpstr>
      <vt:lpstr>CF!Print_Area</vt:lpstr>
      <vt:lpstr>'SOCE-Sep'!Print_Area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2020-11-12T06:30:45Z</cp:lastPrinted>
  <dcterms:created xsi:type="dcterms:W3CDTF">2006-01-06T08:39:44Z</dcterms:created>
  <dcterms:modified xsi:type="dcterms:W3CDTF">2020-11-12T06:30:49Z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