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M:\ABAS-Listed\Leo Global Logistics Company Limited\Leo Global Logistics Public - Sep 2020 Q3\"/>
    </mc:Choice>
  </mc:AlternateContent>
  <xr:revisionPtr revIDLastSave="0" documentId="13_ncr:1_{2760BB86-0B21-4CFB-BFB7-81914574838F}" xr6:coauthVersionLast="45" xr6:coauthVersionMax="45" xr10:uidLastSave="{00000000-0000-0000-0000-000000000000}"/>
  <bookViews>
    <workbookView xWindow="-120" yWindow="-120" windowWidth="21840" windowHeight="13140" tabRatio="694" activeTab="5" xr2:uid="{00000000-000D-0000-FFFF-FFFF00000000}"/>
  </bookViews>
  <sheets>
    <sheet name="3-5" sheetId="1" r:id="rId1"/>
    <sheet name="6-7" sheetId="30" r:id="rId2"/>
    <sheet name="8-9" sheetId="26" r:id="rId3"/>
    <sheet name="10" sheetId="27" r:id="rId4"/>
    <sheet name="11" sheetId="28" r:id="rId5"/>
    <sheet name="12-13" sheetId="29" r:id="rId6"/>
  </sheets>
  <externalReferences>
    <externalReference r:id="rId7"/>
    <externalReference r:id="rId8"/>
    <externalReference r:id="rId9"/>
    <externalReference r:id="rId10"/>
    <externalReference r:id="rId11"/>
    <externalReference r:id="rId12"/>
  </externalReferences>
  <definedNames>
    <definedName name="_nnd1" localSheetId="3">#REF!</definedName>
    <definedName name="_nnd1" localSheetId="4">#REF!</definedName>
    <definedName name="_nnd1" localSheetId="5">#REF!</definedName>
    <definedName name="_nnd1" localSheetId="1">#REF!</definedName>
    <definedName name="_nnd1" localSheetId="2">#REF!</definedName>
    <definedName name="_nnd1">#REF!</definedName>
    <definedName name="_Order1" hidden="1">255</definedName>
    <definedName name="_Order2" hidden="1">255</definedName>
    <definedName name="a" localSheetId="3">#REF!</definedName>
    <definedName name="a" localSheetId="4">#REF!</definedName>
    <definedName name="a" localSheetId="5">#REF!</definedName>
    <definedName name="a" localSheetId="1">#REF!</definedName>
    <definedName name="a" localSheetId="2">#REF!</definedName>
    <definedName name="a">#REF!</definedName>
    <definedName name="af" localSheetId="3">#REF!</definedName>
    <definedName name="af" localSheetId="4">#REF!</definedName>
    <definedName name="af" localSheetId="5">#REF!</definedName>
    <definedName name="af" localSheetId="1">#REF!</definedName>
    <definedName name="af" localSheetId="2">#REF!</definedName>
    <definedName name="af">#REF!</definedName>
    <definedName name="agldvollp" localSheetId="3">#REF!</definedName>
    <definedName name="agldvollp" localSheetId="4">#REF!</definedName>
    <definedName name="agldvollp" localSheetId="5">#REF!</definedName>
    <definedName name="agldvollp" localSheetId="1">#REF!</definedName>
    <definedName name="agldvollp" localSheetId="2">#REF!</definedName>
    <definedName name="agldvollp">#REF!</definedName>
    <definedName name="agldvolrp" localSheetId="3">#REF!</definedName>
    <definedName name="agldvolrp" localSheetId="5">#REF!</definedName>
    <definedName name="agldvolrp" localSheetId="1">#REF!</definedName>
    <definedName name="agldvolrp">#REF!</definedName>
    <definedName name="agrfreight1" localSheetId="3">'[1]YTD Data'!#REF!</definedName>
    <definedName name="agrfreight1" localSheetId="5">'[1]YTD Data'!#REF!</definedName>
    <definedName name="agrfreight1" localSheetId="1">'[1]YTD Data'!#REF!</definedName>
    <definedName name="agrfreight1">'[1]YTD Data'!#REF!</definedName>
    <definedName name="agrfreight2" localSheetId="3">'[1]YTD Data'!#REF!</definedName>
    <definedName name="agrfreight2" localSheetId="5">'[1]YTD Data'!#REF!</definedName>
    <definedName name="agrfreight2" localSheetId="1">'[1]YTD Data'!#REF!</definedName>
    <definedName name="agrfreight2">'[1]YTD Data'!#REF!</definedName>
    <definedName name="anchor" localSheetId="3">#REF!</definedName>
    <definedName name="anchor" localSheetId="4">#REF!</definedName>
    <definedName name="anchor" localSheetId="5">#REF!</definedName>
    <definedName name="anchor" localSheetId="1">#REF!</definedName>
    <definedName name="anchor" localSheetId="2">#REF!</definedName>
    <definedName name="anchor">#REF!</definedName>
    <definedName name="asd" localSheetId="3">#REF!</definedName>
    <definedName name="asd" localSheetId="4">#REF!</definedName>
    <definedName name="asd" localSheetId="5">#REF!</definedName>
    <definedName name="asd" localSheetId="1">#REF!</definedName>
    <definedName name="asd" localSheetId="2">#REF!</definedName>
    <definedName name="asd">#REF!</definedName>
    <definedName name="asdqa" localSheetId="3">#REF!</definedName>
    <definedName name="asdqa" localSheetId="4">#REF!</definedName>
    <definedName name="asdqa" localSheetId="5">#REF!</definedName>
    <definedName name="asdqa" localSheetId="1">#REF!</definedName>
    <definedName name="asdqa" localSheetId="2">#REF!</definedName>
    <definedName name="asdqa">#REF!</definedName>
    <definedName name="AUD_Gold_Hedging_Exposure_Comparison" localSheetId="3">'[2]USDXAU Before'!#REF!</definedName>
    <definedName name="AUD_Gold_Hedging_Exposure_Comparison" localSheetId="4">'[2]USDXAU Before'!#REF!</definedName>
    <definedName name="AUD_Gold_Hedging_Exposure_Comparison" localSheetId="5">'[2]USDXAU Before'!#REF!</definedName>
    <definedName name="AUD_Gold_Hedging_Exposure_Comparison" localSheetId="1">'[2]USDXAU Before'!#REF!</definedName>
    <definedName name="AUD_Gold_Hedging_Exposure_Comparison" localSheetId="2">'[2]USDXAU Before'!#REF!</definedName>
    <definedName name="AUD_Gold_Hedging_Exposure_Comparison">'[2]USDXAU Before'!#REF!</definedName>
    <definedName name="audfwdlp" localSheetId="3">#REF!</definedName>
    <definedName name="audfwdlp" localSheetId="4">#REF!</definedName>
    <definedName name="audfwdlp" localSheetId="5">#REF!</definedName>
    <definedName name="audfwdlp" localSheetId="1">#REF!</definedName>
    <definedName name="audfwdlp" localSheetId="2">#REF!</definedName>
    <definedName name="audfwdlp">#REF!</definedName>
    <definedName name="audfwdp" localSheetId="3">#REF!</definedName>
    <definedName name="audfwdp" localSheetId="4">#REF!</definedName>
    <definedName name="audfwdp" localSheetId="5">#REF!</definedName>
    <definedName name="audfwdp" localSheetId="1">#REF!</definedName>
    <definedName name="audfwdp" localSheetId="2">#REF!</definedName>
    <definedName name="audfwdp">#REF!</definedName>
    <definedName name="audfwdrp" localSheetId="3">#REF!</definedName>
    <definedName name="audfwdrp" localSheetId="4">#REF!</definedName>
    <definedName name="audfwdrp" localSheetId="5">#REF!</definedName>
    <definedName name="audfwdrp" localSheetId="1">#REF!</definedName>
    <definedName name="audfwdrp" localSheetId="2">#REF!</definedName>
    <definedName name="audfwdrp">#REF!</definedName>
    <definedName name="audintp" localSheetId="3">#REF!</definedName>
    <definedName name="audintp" localSheetId="5">#REF!</definedName>
    <definedName name="audintp" localSheetId="1">#REF!</definedName>
    <definedName name="audintp">#REF!</definedName>
    <definedName name="AUDsimple_curve" localSheetId="3">#REF!</definedName>
    <definedName name="AUDsimple_curve" localSheetId="5">#REF!</definedName>
    <definedName name="AUDsimple_curve" localSheetId="1">#REF!</definedName>
    <definedName name="AUDsimple_curve">#REF!</definedName>
    <definedName name="audusdp" localSheetId="3">#REF!</definedName>
    <definedName name="audusdp" localSheetId="5">#REF!</definedName>
    <definedName name="audusdp" localSheetId="1">#REF!</definedName>
    <definedName name="audusdp">#REF!</definedName>
    <definedName name="audvollp" localSheetId="3">#REF!</definedName>
    <definedName name="audvollp" localSheetId="5">#REF!</definedName>
    <definedName name="audvollp" localSheetId="1">#REF!</definedName>
    <definedName name="audvollp">#REF!</definedName>
    <definedName name="audvolrp" localSheetId="3">#REF!</definedName>
    <definedName name="audvolrp" localSheetId="5">#REF!</definedName>
    <definedName name="audvolrp" localSheetId="1">#REF!</definedName>
    <definedName name="audvolrp">#REF!</definedName>
    <definedName name="balance_sheet" localSheetId="3">#REF!</definedName>
    <definedName name="balance_sheet" localSheetId="5">#REF!</definedName>
    <definedName name="balance_sheet" localSheetId="1">#REF!</definedName>
    <definedName name="balance_sheet">#REF!</definedName>
    <definedName name="Beginz" localSheetId="3">#REF!</definedName>
    <definedName name="Beginz" localSheetId="5">#REF!</definedName>
    <definedName name="Beginz" localSheetId="1">#REF!</definedName>
    <definedName name="Beginz">#REF!</definedName>
    <definedName name="BS" localSheetId="3">#REF!</definedName>
    <definedName name="BS" localSheetId="5">#REF!</definedName>
    <definedName name="BS" localSheetId="1">#REF!</definedName>
    <definedName name="BS">#REF!</definedName>
    <definedName name="CcySens" localSheetId="3">'[2]USDXAU Before'!#REF!</definedName>
    <definedName name="CcySens" localSheetId="5">'[2]USDXAU Before'!#REF!</definedName>
    <definedName name="CcySens" localSheetId="1">'[2]USDXAU Before'!#REF!</definedName>
    <definedName name="CcySens">'[2]USDXAU Before'!#REF!</definedName>
    <definedName name="CcyStartU" localSheetId="3">'[2]USDXAU Before'!#REF!</definedName>
    <definedName name="CcyStartU" localSheetId="5">'[2]USDXAU Before'!#REF!</definedName>
    <definedName name="CcyStartU" localSheetId="1">'[2]USDXAU Before'!#REF!</definedName>
    <definedName name="CcyStartU">'[2]USDXAU Before'!#REF!</definedName>
    <definedName name="CombinedStartU" localSheetId="3">'[2]USDXAU Before'!#REF!</definedName>
    <definedName name="CombinedStartU" localSheetId="5">'[2]USDXAU Before'!#REF!</definedName>
    <definedName name="CombinedStartU" localSheetId="1">'[2]USDXAU Before'!#REF!</definedName>
    <definedName name="CombinedStartU">'[2]USDXAU Before'!#REF!</definedName>
    <definedName name="Contract_Range_1" localSheetId="3">#REF!</definedName>
    <definedName name="Contract_Range_1" localSheetId="4">#REF!</definedName>
    <definedName name="Contract_Range_1" localSheetId="5">#REF!</definedName>
    <definedName name="Contract_Range_1" localSheetId="1">#REF!</definedName>
    <definedName name="Contract_Range_1" localSheetId="2">#REF!</definedName>
    <definedName name="Contract_Range_1">#REF!</definedName>
    <definedName name="contract_Range_11" localSheetId="3">#REF!</definedName>
    <definedName name="contract_Range_11" localSheetId="4">#REF!</definedName>
    <definedName name="contract_Range_11" localSheetId="5">#REF!</definedName>
    <definedName name="contract_Range_11" localSheetId="1">#REF!</definedName>
    <definedName name="contract_Range_11" localSheetId="2">#REF!</definedName>
    <definedName name="contract_Range_11">#REF!</definedName>
    <definedName name="Data_Graph" localSheetId="3">#REF!</definedName>
    <definedName name="Data_Graph" localSheetId="4">#REF!</definedName>
    <definedName name="Data_Graph" localSheetId="5">#REF!</definedName>
    <definedName name="Data_Graph" localSheetId="1">#REF!</definedName>
    <definedName name="Data_Graph" localSheetId="2">#REF!</definedName>
    <definedName name="Data_Graph">#REF!</definedName>
    <definedName name="datep" localSheetId="3">#REF!</definedName>
    <definedName name="datep" localSheetId="5">#REF!</definedName>
    <definedName name="datep" localSheetId="1">#REF!</definedName>
    <definedName name="datep">#REF!</definedName>
    <definedName name="division_code" localSheetId="3">#REF!</definedName>
    <definedName name="division_code" localSheetId="5">#REF!</definedName>
    <definedName name="division_code" localSheetId="1">#REF!</definedName>
    <definedName name="division_code">#REF!</definedName>
    <definedName name="foreign_exchange_chart" localSheetId="3">#REF!</definedName>
    <definedName name="foreign_exchange_chart" localSheetId="5">#REF!</definedName>
    <definedName name="foreign_exchange_chart" localSheetId="1">#REF!</definedName>
    <definedName name="foreign_exchange_chart">#REF!</definedName>
    <definedName name="gbfp" localSheetId="3">#REF!</definedName>
    <definedName name="gbfp" localSheetId="5">#REF!</definedName>
    <definedName name="gbfp" localSheetId="1">#REF!</definedName>
    <definedName name="gbfp">#REF!</definedName>
    <definedName name="GoldFeeRange" localSheetId="3">#REF!</definedName>
    <definedName name="GoldFeeRange" localSheetId="5">#REF!</definedName>
    <definedName name="GoldFeeRange" localSheetId="1">#REF!</definedName>
    <definedName name="GoldFeeRange">#REF!</definedName>
    <definedName name="GoldFeeSens" localSheetId="3">'[2]USDXAU Before'!#REF!</definedName>
    <definedName name="GoldFeeSens" localSheetId="5">'[2]USDXAU Before'!#REF!</definedName>
    <definedName name="GoldFeeSens" localSheetId="1">'[2]USDXAU Before'!#REF!</definedName>
    <definedName name="GoldFeeSens">'[2]USDXAU Before'!#REF!</definedName>
    <definedName name="GoldFeeStartU" localSheetId="3">'[2]USDXAU Before'!#REF!</definedName>
    <definedName name="GoldFeeStartU" localSheetId="5">'[2]USDXAU Before'!#REF!</definedName>
    <definedName name="GoldFeeStartU" localSheetId="1">'[2]USDXAU Before'!#REF!</definedName>
    <definedName name="GoldFeeStartU">'[2]USDXAU Before'!#REF!</definedName>
    <definedName name="GoldVolRange" localSheetId="3">#REF!,#REF!</definedName>
    <definedName name="GoldVolRange" localSheetId="4">#REF!,#REF!</definedName>
    <definedName name="GoldVolRange" localSheetId="5">#REF!,#REF!</definedName>
    <definedName name="GoldVolRange" localSheetId="1">#REF!,#REF!</definedName>
    <definedName name="GoldVolRange" localSheetId="2">#REF!,#REF!</definedName>
    <definedName name="GoldVolRange">#REF!,#REF!</definedName>
    <definedName name="GoldVolSens" localSheetId="3">'[2]USDXAU Before'!#REF!</definedName>
    <definedName name="GoldVolSens" localSheetId="4">'[2]USDXAU Before'!#REF!</definedName>
    <definedName name="GoldVolSens" localSheetId="5">'[2]USDXAU Before'!#REF!</definedName>
    <definedName name="GoldVolSens" localSheetId="1">'[2]USDXAU Before'!#REF!</definedName>
    <definedName name="GoldVolSens" localSheetId="2">'[2]USDXAU Before'!#REF!</definedName>
    <definedName name="GoldVolSens">'[2]USDXAU Before'!#REF!</definedName>
    <definedName name="GoldVolStartU" localSheetId="3">'[2]USDXAU Before'!#REF!</definedName>
    <definedName name="GoldVolStartU" localSheetId="4">'[2]USDXAU Before'!#REF!</definedName>
    <definedName name="GoldVolStartU" localSheetId="5">'[2]USDXAU Before'!#REF!</definedName>
    <definedName name="GoldVolStartU" localSheetId="1">'[2]USDXAU Before'!#REF!</definedName>
    <definedName name="GoldVolStartU" localSheetId="2">'[2]USDXAU Before'!#REF!</definedName>
    <definedName name="GoldVolStartU">'[2]USDXAU Before'!#REF!</definedName>
    <definedName name="heraeusfreight">'[3]Heraeus Tables'!$B$10:$C$19</definedName>
    <definedName name="herfreight" localSheetId="3">'[3]Heraeus Tables'!#REF!</definedName>
    <definedName name="herfreight" localSheetId="4">'[3]Heraeus Tables'!#REF!</definedName>
    <definedName name="herfreight" localSheetId="5">'[3]Heraeus Tables'!#REF!</definedName>
    <definedName name="herfreight" localSheetId="1">'[3]Heraeus Tables'!#REF!</definedName>
    <definedName name="herfreight" localSheetId="2">'[3]Heraeus Tables'!#REF!</definedName>
    <definedName name="herfreight">'[3]Heraeus Tables'!#REF!</definedName>
    <definedName name="i" localSheetId="3">#REF!</definedName>
    <definedName name="i" localSheetId="4">#REF!</definedName>
    <definedName name="i" localSheetId="5">#REF!</definedName>
    <definedName name="i" localSheetId="1">#REF!</definedName>
    <definedName name="i" localSheetId="2">#REF!</definedName>
    <definedName name="i">#REF!</definedName>
    <definedName name="iju" localSheetId="3">#REF!</definedName>
    <definedName name="iju" localSheetId="4">#REF!</definedName>
    <definedName name="iju" localSheetId="5">#REF!</definedName>
    <definedName name="iju" localSheetId="1">#REF!</definedName>
    <definedName name="iju" localSheetId="2">#REF!</definedName>
    <definedName name="iju">#REF!</definedName>
    <definedName name="inj" localSheetId="3">#REF!</definedName>
    <definedName name="inj" localSheetId="4">#REF!</definedName>
    <definedName name="inj" localSheetId="5">#REF!</definedName>
    <definedName name="inj" localSheetId="1">#REF!</definedName>
    <definedName name="inj" localSheetId="2">#REF!</definedName>
    <definedName name="inj">#REF!</definedName>
    <definedName name="Int" localSheetId="3">#REF!</definedName>
    <definedName name="Int" localSheetId="5">#REF!</definedName>
    <definedName name="Int" localSheetId="1">#REF!</definedName>
    <definedName name="Int">#REF!</definedName>
    <definedName name="IntRateRange" localSheetId="3">#REF!</definedName>
    <definedName name="IntRateRange" localSheetId="5">#REF!</definedName>
    <definedName name="IntRateRange" localSheetId="1">#REF!</definedName>
    <definedName name="IntRateRange">#REF!</definedName>
    <definedName name="IntRates" localSheetId="3">#REF!</definedName>
    <definedName name="IntRates" localSheetId="5">#REF!</definedName>
    <definedName name="IntRates" localSheetId="1">#REF!</definedName>
    <definedName name="IntRates">#REF!</definedName>
    <definedName name="IntRateSens" localSheetId="3">'[2]USDXAU Before'!#REF!</definedName>
    <definedName name="IntRateSens" localSheetId="5">'[2]USDXAU Before'!#REF!</definedName>
    <definedName name="IntRateSens" localSheetId="1">'[2]USDXAU Before'!#REF!</definedName>
    <definedName name="IntRateSens">'[2]USDXAU Before'!#REF!</definedName>
    <definedName name="IntRateStartU" localSheetId="3">'[2]USDXAU Before'!#REF!</definedName>
    <definedName name="IntRateStartU" localSheetId="5">'[2]USDXAU Before'!#REF!</definedName>
    <definedName name="IntRateStartU" localSheetId="1">'[2]USDXAU Before'!#REF!</definedName>
    <definedName name="IntRateStartU">'[2]USDXAU Before'!#REF!</definedName>
    <definedName name="ji" localSheetId="3">#REF!</definedName>
    <definedName name="ji" localSheetId="4">#REF!</definedName>
    <definedName name="ji" localSheetId="5">#REF!</definedName>
    <definedName name="ji" localSheetId="1">#REF!</definedName>
    <definedName name="ji" localSheetId="2">#REF!</definedName>
    <definedName name="ji">#REF!</definedName>
    <definedName name="kk" localSheetId="3">'[2]USDXAU Before'!#REF!</definedName>
    <definedName name="kk" localSheetId="4">'[2]USDXAU Before'!#REF!</definedName>
    <definedName name="kk" localSheetId="5">'[2]USDXAU Before'!#REF!</definedName>
    <definedName name="kk" localSheetId="1">'[2]USDXAU Before'!#REF!</definedName>
    <definedName name="kk" localSheetId="2">'[2]USDXAU Before'!#REF!</definedName>
    <definedName name="kk">'[2]USDXAU Before'!#REF!</definedName>
    <definedName name="NDistd1" localSheetId="3">#REF!</definedName>
    <definedName name="NDistd1" localSheetId="4">#REF!</definedName>
    <definedName name="NDistd1" localSheetId="5">#REF!</definedName>
    <definedName name="NDistd1" localSheetId="1">#REF!</definedName>
    <definedName name="NDistd1" localSheetId="2">#REF!</definedName>
    <definedName name="NDistd1">#REF!</definedName>
    <definedName name="NDistd2" localSheetId="3">#REF!</definedName>
    <definedName name="NDistd2" localSheetId="4">#REF!</definedName>
    <definedName name="NDistd2" localSheetId="5">#REF!</definedName>
    <definedName name="NDistd2" localSheetId="1">#REF!</definedName>
    <definedName name="NDistd2" localSheetId="2">#REF!</definedName>
    <definedName name="NDistd2">#REF!</definedName>
    <definedName name="NDistdd1" localSheetId="3">#REF!</definedName>
    <definedName name="NDistdd1" localSheetId="4">#REF!</definedName>
    <definedName name="NDistdd1" localSheetId="5">#REF!</definedName>
    <definedName name="NDistdd1" localSheetId="1">#REF!</definedName>
    <definedName name="NDistdd1" localSheetId="2">#REF!</definedName>
    <definedName name="NDistdd1">#REF!</definedName>
    <definedName name="NDistdd2" localSheetId="3">#REF!</definedName>
    <definedName name="NDistdd2" localSheetId="5">#REF!</definedName>
    <definedName name="NDistdd2" localSheetId="1">#REF!</definedName>
    <definedName name="NDistdd2">#REF!</definedName>
    <definedName name="ounces" localSheetId="3">#REF!</definedName>
    <definedName name="ounces" localSheetId="5">#REF!</definedName>
    <definedName name="ounces" localSheetId="1">#REF!</definedName>
    <definedName name="ounces">#REF!</definedName>
    <definedName name="output_section" localSheetId="3">#REF!</definedName>
    <definedName name="output_section" localSheetId="5">#REF!</definedName>
    <definedName name="output_section" localSheetId="1">#REF!</definedName>
    <definedName name="output_section">#REF!</definedName>
    <definedName name="P" localSheetId="3">#REF!</definedName>
    <definedName name="P" localSheetId="5">#REF!</definedName>
    <definedName name="P" localSheetId="1">#REF!</definedName>
    <definedName name="P">#REF!</definedName>
    <definedName name="pl" localSheetId="3">#REF!</definedName>
    <definedName name="pl" localSheetId="5">#REF!</definedName>
    <definedName name="pl" localSheetId="1">#REF!</definedName>
    <definedName name="pl">#REF!</definedName>
    <definedName name="principal" localSheetId="3">#REF!</definedName>
    <definedName name="principal" localSheetId="5">#REF!</definedName>
    <definedName name="principal" localSheetId="1">#REF!</definedName>
    <definedName name="principal">#REF!</definedName>
    <definedName name="_xlnm.Print_Area" localSheetId="3">'10'!$A$1:$Y$34</definedName>
    <definedName name="_xlnm.Print_Area" localSheetId="4">'11'!$A$1:$Q$33</definedName>
    <definedName name="_xlnm.Print_Area" localSheetId="5">'12-13'!$A$1:$M$99</definedName>
    <definedName name="_xlnm.Print_Area" localSheetId="0">'3-5'!$A$1:$M$135</definedName>
    <definedName name="_xlnm.Print_Area" localSheetId="1">'6-7'!$A$1:$M$112</definedName>
    <definedName name="_xlnm.Print_Area" localSheetId="2">'8-9'!$A$1:$M$102</definedName>
    <definedName name="_xlnm.Print_Area">#REF!</definedName>
    <definedName name="PRINT_AREA_MI" localSheetId="3">#REF!</definedName>
    <definedName name="PRINT_AREA_MI" localSheetId="4">#REF!</definedName>
    <definedName name="PRINT_AREA_MI" localSheetId="5">#REF!</definedName>
    <definedName name="PRINT_AREA_MI" localSheetId="1">#REF!</definedName>
    <definedName name="PRINT_AREA_MI" localSheetId="2">#REF!</definedName>
    <definedName name="PRINT_AREA_MI">#REF!</definedName>
    <definedName name="Print_Titles_MI" localSheetId="3">#REF!</definedName>
    <definedName name="Print_Titles_MI" localSheetId="4">#REF!</definedName>
    <definedName name="Print_Titles_MI" localSheetId="5">#REF!</definedName>
    <definedName name="Print_Titles_MI" localSheetId="1">#REF!</definedName>
    <definedName name="Print_Titles_MI" localSheetId="2">#REF!</definedName>
    <definedName name="Print_Titles_MI">#REF!</definedName>
    <definedName name="rate" localSheetId="3">#REF!</definedName>
    <definedName name="rate" localSheetId="5">#REF!</definedName>
    <definedName name="rate" localSheetId="1">#REF!</definedName>
    <definedName name="rate">#REF!</definedName>
    <definedName name="rth" localSheetId="3">#REF!</definedName>
    <definedName name="rth" localSheetId="5">#REF!</definedName>
    <definedName name="rth" localSheetId="1">#REF!</definedName>
    <definedName name="rth">#REF!</definedName>
    <definedName name="s" localSheetId="3">#REF!</definedName>
    <definedName name="s" localSheetId="5">#REF!</definedName>
    <definedName name="s" localSheetId="1">#REF!</definedName>
    <definedName name="s">#REF!</definedName>
    <definedName name="ScreenFwds" localSheetId="3">#REF!</definedName>
    <definedName name="ScreenFwds" localSheetId="5">#REF!</definedName>
    <definedName name="ScreenFwds" localSheetId="1">#REF!</definedName>
    <definedName name="ScreenFwds">#REF!</definedName>
    <definedName name="ScreenRates" localSheetId="3">#REF!</definedName>
    <definedName name="ScreenRates" localSheetId="5">#REF!</definedName>
    <definedName name="ScreenRates" localSheetId="1">#REF!</definedName>
    <definedName name="ScreenRates">#REF!</definedName>
    <definedName name="ScreenVols" localSheetId="3">#REF!</definedName>
    <definedName name="ScreenVols" localSheetId="5">#REF!</definedName>
    <definedName name="ScreenVols" localSheetId="1">#REF!</definedName>
    <definedName name="ScreenVols">#REF!</definedName>
    <definedName name="sdg" localSheetId="3">'[4]USDXAU Before'!#REF!</definedName>
    <definedName name="sdg" localSheetId="4">'[4]USDXAU Before'!#REF!</definedName>
    <definedName name="sdg" localSheetId="5">'[4]USDXAU Before'!#REF!</definedName>
    <definedName name="sdg" localSheetId="1">'[4]USDXAU Before'!#REF!</definedName>
    <definedName name="sdg" localSheetId="2">'[4]USDXAU Before'!#REF!</definedName>
    <definedName name="sdg">'[4]USDXAU Before'!#REF!</definedName>
    <definedName name="Sel_Area" localSheetId="3">[5]Sum_THB!$M$207:$M$212</definedName>
    <definedName name="Sel_Area" localSheetId="4">[5]Sum_THB!$M$207:$M$212</definedName>
    <definedName name="Sel_Area" localSheetId="5">[5]Sum_THB!$M$207:$M$212</definedName>
    <definedName name="Sel_Area" localSheetId="1">[5]Sum_THB!$M$207:$M$212</definedName>
    <definedName name="Sel_Area" localSheetId="2">[5]Sum_THB!$M$207:$M$212</definedName>
    <definedName name="Sel_Area">[6]Sum_THB!$M$207:$M$212</definedName>
    <definedName name="Sel_Brand" localSheetId="3">[5]Sum_THB!$G$207:$G$225</definedName>
    <definedName name="Sel_Brand" localSheetId="4">[5]Sum_THB!$G$207:$G$225</definedName>
    <definedName name="Sel_Brand" localSheetId="5">[5]Sum_THB!$G$207:$G$225</definedName>
    <definedName name="Sel_Brand" localSheetId="1">[5]Sum_THB!$G$207:$G$225</definedName>
    <definedName name="Sel_Brand" localSheetId="2">[5]Sum_THB!$G$207:$G$225</definedName>
    <definedName name="Sel_Brand">[6]Sum_THB!$G$207:$G$225</definedName>
    <definedName name="Sel_BrandAffil" localSheetId="3">[5]Sum_THB!$H$207:$H$210</definedName>
    <definedName name="Sel_BrandAffil" localSheetId="4">[5]Sum_THB!$H$207:$H$210</definedName>
    <definedName name="Sel_BrandAffil" localSheetId="5">[5]Sum_THB!$H$207:$H$210</definedName>
    <definedName name="Sel_BrandAffil" localSheetId="1">[5]Sum_THB!$H$207:$H$210</definedName>
    <definedName name="Sel_BrandAffil" localSheetId="2">[5]Sum_THB!$H$207:$H$210</definedName>
    <definedName name="Sel_BrandAffil">[6]Sum_THB!$H$207:$H$210</definedName>
    <definedName name="Sel_BusType" localSheetId="3">[5]Sum_THB!$I$207:$I$210</definedName>
    <definedName name="Sel_BusType" localSheetId="4">[5]Sum_THB!$I$207:$I$210</definedName>
    <definedName name="Sel_BusType" localSheetId="5">[5]Sum_THB!$I$207:$I$210</definedName>
    <definedName name="Sel_BusType" localSheetId="1">[5]Sum_THB!$I$207:$I$210</definedName>
    <definedName name="Sel_BusType" localSheetId="2">[5]Sum_THB!$I$207:$I$210</definedName>
    <definedName name="Sel_BusType">[6]Sum_THB!$I$207:$I$210</definedName>
    <definedName name="Sel_City" localSheetId="3">[5]Sum_THB!$J$207:$J$239</definedName>
    <definedName name="Sel_City" localSheetId="4">[5]Sum_THB!$J$207:$J$239</definedName>
    <definedName name="Sel_City" localSheetId="5">[5]Sum_THB!$J$207:$J$239</definedName>
    <definedName name="Sel_City" localSheetId="1">[5]Sum_THB!$J$207:$J$239</definedName>
    <definedName name="Sel_City" localSheetId="2">[5]Sum_THB!$J$207:$J$239</definedName>
    <definedName name="Sel_City">[6]Sum_THB!$J$207:$J$239</definedName>
    <definedName name="Sel_Country" localSheetId="3">[5]Sum_THB!$K$207:$K$219</definedName>
    <definedName name="Sel_Country" localSheetId="4">[5]Sum_THB!$K$207:$K$219</definedName>
    <definedName name="Sel_Country" localSheetId="5">[5]Sum_THB!$K$207:$K$219</definedName>
    <definedName name="Sel_Country" localSheetId="1">[5]Sum_THB!$K$207:$K$219</definedName>
    <definedName name="Sel_Country" localSheetId="2">[5]Sum_THB!$K$207:$K$219</definedName>
    <definedName name="Sel_Country">[6]Sum_THB!$K$207:$K$219</definedName>
    <definedName name="Sel_InvestCat" localSheetId="3">[5]Sum_THB!$P$207:$P$210</definedName>
    <definedName name="Sel_InvestCat" localSheetId="4">[5]Sum_THB!$P$207:$P$210</definedName>
    <definedName name="Sel_InvestCat" localSheetId="5">[5]Sum_THB!$P$207:$P$210</definedName>
    <definedName name="Sel_InvestCat" localSheetId="1">[5]Sum_THB!$P$207:$P$210</definedName>
    <definedName name="Sel_InvestCat" localSheetId="2">[5]Sum_THB!$P$207:$P$210</definedName>
    <definedName name="Sel_InvestCat">[6]Sum_THB!$P$207:$P$210</definedName>
    <definedName name="Sel_MainCat" localSheetId="3">[5]Sum_THB!$N$207:$N$210</definedName>
    <definedName name="Sel_MainCat" localSheetId="4">[5]Sum_THB!$N$207:$N$210</definedName>
    <definedName name="Sel_MainCat" localSheetId="5">[5]Sum_THB!$N$207:$N$210</definedName>
    <definedName name="Sel_MainCat" localSheetId="1">[5]Sum_THB!$N$207:$N$210</definedName>
    <definedName name="Sel_MainCat" localSheetId="2">[5]Sum_THB!$N$207:$N$210</definedName>
    <definedName name="Sel_MainCat">[6]Sum_THB!$N$207:$N$210</definedName>
    <definedName name="Sel_OpYear" localSheetId="3">[5]Sum_THB!$F$207:$F$209</definedName>
    <definedName name="Sel_OpYear" localSheetId="4">[5]Sum_THB!$F$207:$F$209</definedName>
    <definedName name="Sel_OpYear" localSheetId="5">[5]Sum_THB!$F$207:$F$209</definedName>
    <definedName name="Sel_OpYear" localSheetId="1">[5]Sum_THB!$F$207:$F$209</definedName>
    <definedName name="Sel_OpYear" localSheetId="2">[5]Sum_THB!$F$207:$F$209</definedName>
    <definedName name="Sel_OpYear">[6]Sum_THB!$F$207:$F$209</definedName>
    <definedName name="Sel_OtherCat" localSheetId="3">[5]Sum_THB!$Q$207:$Q$212</definedName>
    <definedName name="Sel_OtherCat" localSheetId="4">[5]Sum_THB!$Q$207:$Q$212</definedName>
    <definedName name="Sel_OtherCat" localSheetId="5">[5]Sum_THB!$Q$207:$Q$212</definedName>
    <definedName name="Sel_OtherCat" localSheetId="1">[5]Sum_THB!$Q$207:$Q$212</definedName>
    <definedName name="Sel_OtherCat" localSheetId="2">[5]Sum_THB!$Q$207:$Q$212</definedName>
    <definedName name="Sel_OtherCat">[6]Sum_THB!$Q$207:$Q$212</definedName>
    <definedName name="Sel_Region" localSheetId="3">[5]Sum_THB!$L$207:$L$218</definedName>
    <definedName name="Sel_Region" localSheetId="4">[5]Sum_THB!$L$207:$L$218</definedName>
    <definedName name="Sel_Region" localSheetId="5">[5]Sum_THB!$L$207:$L$218</definedName>
    <definedName name="Sel_Region" localSheetId="1">[5]Sum_THB!$L$207:$L$218</definedName>
    <definedName name="Sel_Region" localSheetId="2">[5]Sum_THB!$L$207:$L$218</definedName>
    <definedName name="Sel_Region">[6]Sum_THB!$L$207:$L$218</definedName>
    <definedName name="Sel_StatusCat" localSheetId="3">[5]Sum_THB!$O$207:$O$213</definedName>
    <definedName name="Sel_StatusCat" localSheetId="4">[5]Sum_THB!$O$207:$O$213</definedName>
    <definedName name="Sel_StatusCat" localSheetId="5">[5]Sum_THB!$O$207:$O$213</definedName>
    <definedName name="Sel_StatusCat" localSheetId="1">[5]Sum_THB!$O$207:$O$213</definedName>
    <definedName name="Sel_StatusCat" localSheetId="2">[5]Sum_THB!$O$207:$O$213</definedName>
    <definedName name="Sel_StatusCat">[6]Sum_THB!$O$207:$O$213</definedName>
    <definedName name="sf" localSheetId="3">#REF!</definedName>
    <definedName name="sf" localSheetId="4">#REF!</definedName>
    <definedName name="sf" localSheetId="5">#REF!</definedName>
    <definedName name="sf" localSheetId="1">#REF!</definedName>
    <definedName name="sf" localSheetId="2">#REF!</definedName>
    <definedName name="sf">#REF!</definedName>
    <definedName name="SheetNames" localSheetId="3">#REF!</definedName>
    <definedName name="SheetNames" localSheetId="4">#REF!</definedName>
    <definedName name="SheetNames" localSheetId="5">#REF!</definedName>
    <definedName name="SheetNames" localSheetId="1">#REF!</definedName>
    <definedName name="SheetNames" localSheetId="2">#REF!</definedName>
    <definedName name="SheetNames">#REF!</definedName>
    <definedName name="start" localSheetId="3">#REF!</definedName>
    <definedName name="start" localSheetId="4">#REF!</definedName>
    <definedName name="start" localSheetId="5">#REF!</definedName>
    <definedName name="start" localSheetId="1">#REF!</definedName>
    <definedName name="start" localSheetId="2">#REF!</definedName>
    <definedName name="start">#REF!</definedName>
    <definedName name="start_1" localSheetId="3">'[2]USDXAU Before'!#REF!</definedName>
    <definedName name="start_1" localSheetId="4">'[2]USDXAU Before'!#REF!</definedName>
    <definedName name="start_1" localSheetId="5">'[2]USDXAU Before'!#REF!</definedName>
    <definedName name="start_1" localSheetId="1">'[2]USDXAU Before'!#REF!</definedName>
    <definedName name="start_1" localSheetId="2">'[2]USDXAU Before'!#REF!</definedName>
    <definedName name="start_1">'[2]USDXAU Before'!#REF!</definedName>
    <definedName name="Start_of_Contract_Range" localSheetId="3">'[2]USDXAU Before'!#REF!</definedName>
    <definedName name="Start_of_Contract_Range" localSheetId="4">'[2]USDXAU Before'!#REF!</definedName>
    <definedName name="Start_of_Contract_Range" localSheetId="5">'[2]USDXAU Before'!#REF!</definedName>
    <definedName name="Start_of_Contract_Range" localSheetId="1">'[2]USDXAU Before'!#REF!</definedName>
    <definedName name="Start_of_Contract_Range" localSheetId="2">'[2]USDXAU Before'!#REF!</definedName>
    <definedName name="Start_of_Contract_Range">'[2]USDXAU Before'!#REF!</definedName>
    <definedName name="T" localSheetId="3">#REF!</definedName>
    <definedName name="T" localSheetId="4">#REF!</definedName>
    <definedName name="T" localSheetId="5">#REF!</definedName>
    <definedName name="T" localSheetId="1">#REF!</definedName>
    <definedName name="T" localSheetId="2">#REF!</definedName>
    <definedName name="T">#REF!</definedName>
    <definedName name="test" localSheetId="3">#REF!</definedName>
    <definedName name="test" localSheetId="4">#REF!</definedName>
    <definedName name="test" localSheetId="5">#REF!</definedName>
    <definedName name="test" localSheetId="1">#REF!</definedName>
    <definedName name="test" localSheetId="2">#REF!</definedName>
    <definedName name="test">#REF!</definedName>
    <definedName name="Transactions" localSheetId="3">#REF!</definedName>
    <definedName name="Transactions" localSheetId="4">#REF!</definedName>
    <definedName name="Transactions" localSheetId="5">#REF!</definedName>
    <definedName name="Transactions" localSheetId="1">#REF!</definedName>
    <definedName name="Transactions" localSheetId="2">#REF!</definedName>
    <definedName name="Transactions">#REF!</definedName>
    <definedName name="ugldvollp" localSheetId="3">#REF!</definedName>
    <definedName name="ugldvollp" localSheetId="5">#REF!</definedName>
    <definedName name="ugldvollp" localSheetId="1">#REF!</definedName>
    <definedName name="ugldvollp">#REF!</definedName>
    <definedName name="ugldvolrp" localSheetId="3">#REF!</definedName>
    <definedName name="ugldvolrp" localSheetId="5">#REF!</definedName>
    <definedName name="ugldvolrp" localSheetId="1">#REF!</definedName>
    <definedName name="ugldvolrp">#REF!</definedName>
    <definedName name="usdgldp" localSheetId="3">#REF!</definedName>
    <definedName name="usdgldp" localSheetId="5">#REF!</definedName>
    <definedName name="usdgldp" localSheetId="1">#REF!</definedName>
    <definedName name="usdgldp">#REF!</definedName>
    <definedName name="usdintp" localSheetId="3">#REF!</definedName>
    <definedName name="usdintp" localSheetId="5">#REF!</definedName>
    <definedName name="usdintp" localSheetId="1">#REF!</definedName>
    <definedName name="usdintp">#REF!</definedName>
    <definedName name="USDSimple_Curve" localSheetId="3">#REF!</definedName>
    <definedName name="USDSimple_Curve" localSheetId="5">#REF!</definedName>
    <definedName name="USDSimple_Curve" localSheetId="1">#REF!</definedName>
    <definedName name="USDSimple_Curve">#REF!</definedName>
    <definedName name="V" localSheetId="3">#REF!</definedName>
    <definedName name="V" localSheetId="5">#REF!</definedName>
    <definedName name="V" localSheetId="1">#REF!</definedName>
    <definedName name="V">#REF!</definedName>
    <definedName name="X" localSheetId="3">#REF!</definedName>
    <definedName name="X" localSheetId="5">#REF!</definedName>
    <definedName name="X" localSheetId="1">#REF!</definedName>
    <definedName name="X">#REF!</definedName>
  </definedNames>
  <calcPr calcId="145621"/>
  <customWorkbookViews>
    <customWorkbookView name="PwC User - Personal View" guid="{1BACEFC3-24D9-4D1B-81CB-193182EB0724}" mergeInterval="0" personalView="1" maximized="1" windowWidth="1020" windowHeight="606" tabRatio="799" activeSheetId="1"/>
  </customWorkbookViews>
</workbook>
</file>

<file path=xl/calcChain.xml><?xml version="1.0" encoding="utf-8"?>
<calcChain xmlns="http://schemas.openxmlformats.org/spreadsheetml/2006/main">
  <c r="Q29" i="28" l="1"/>
  <c r="Q28" i="28" l="1"/>
  <c r="O27" i="28"/>
  <c r="O31" i="28" s="1"/>
  <c r="M27" i="28"/>
  <c r="K27" i="28"/>
  <c r="I27" i="28"/>
  <c r="G27" i="28"/>
  <c r="Q24" i="28"/>
  <c r="Q25" i="28"/>
  <c r="O22" i="28"/>
  <c r="W28" i="27"/>
  <c r="Q28" i="27"/>
  <c r="Q32" i="27" s="1"/>
  <c r="O28" i="27"/>
  <c r="M28" i="27"/>
  <c r="K28" i="27"/>
  <c r="I28" i="27"/>
  <c r="I32" i="27" s="1"/>
  <c r="G28" i="27"/>
  <c r="G32" i="27" s="1"/>
  <c r="S25" i="27"/>
  <c r="U25" i="27" s="1"/>
  <c r="S24" i="27"/>
  <c r="S18" i="27"/>
  <c r="Q21" i="27"/>
  <c r="Q27" i="28" l="1"/>
  <c r="Y25" i="27"/>
  <c r="U24" i="27"/>
  <c r="Y24" i="27" s="1"/>
  <c r="K82" i="26"/>
  <c r="G82" i="26"/>
  <c r="M92" i="30" l="1"/>
  <c r="K92" i="30"/>
  <c r="I92" i="30"/>
  <c r="G92" i="30"/>
  <c r="M88" i="30"/>
  <c r="K88" i="30"/>
  <c r="I88" i="30"/>
  <c r="G88" i="30"/>
  <c r="M82" i="30"/>
  <c r="K82" i="30"/>
  <c r="I82" i="30"/>
  <c r="G82" i="30"/>
  <c r="A70" i="30"/>
  <c r="A68" i="30"/>
  <c r="M61" i="30"/>
  <c r="K61" i="30"/>
  <c r="I61" i="30"/>
  <c r="G61" i="30"/>
  <c r="M55" i="30"/>
  <c r="K55" i="30"/>
  <c r="I55" i="30"/>
  <c r="G55" i="30"/>
  <c r="M26" i="30"/>
  <c r="K26" i="30"/>
  <c r="I26" i="30"/>
  <c r="G26" i="30"/>
  <c r="M15" i="30"/>
  <c r="K15" i="30"/>
  <c r="I15" i="30"/>
  <c r="G15" i="30"/>
  <c r="M84" i="29"/>
  <c r="M69" i="29"/>
  <c r="I84" i="29"/>
  <c r="I69" i="29"/>
  <c r="M31" i="28"/>
  <c r="K31" i="28"/>
  <c r="I31" i="28"/>
  <c r="G31" i="28"/>
  <c r="W32" i="27"/>
  <c r="O32" i="27"/>
  <c r="M32" i="27"/>
  <c r="K32" i="27"/>
  <c r="S30" i="27"/>
  <c r="U30" i="27" s="1"/>
  <c r="Y30" i="27" s="1"/>
  <c r="S29" i="27"/>
  <c r="S28" i="27"/>
  <c r="M78" i="26"/>
  <c r="M72" i="26"/>
  <c r="M51" i="26"/>
  <c r="M44" i="26"/>
  <c r="M24" i="26"/>
  <c r="M14" i="26"/>
  <c r="I78" i="26"/>
  <c r="I72" i="26"/>
  <c r="I51" i="26"/>
  <c r="I44" i="26"/>
  <c r="I24" i="26"/>
  <c r="I14" i="26"/>
  <c r="K84" i="29"/>
  <c r="G84" i="29"/>
  <c r="K69" i="29"/>
  <c r="G69" i="29"/>
  <c r="A48" i="29"/>
  <c r="M22" i="28"/>
  <c r="K22" i="28"/>
  <c r="I22" i="28"/>
  <c r="G22" i="28"/>
  <c r="Q20" i="28"/>
  <c r="Q19" i="28"/>
  <c r="Q18" i="28"/>
  <c r="Q17" i="28"/>
  <c r="W21" i="27"/>
  <c r="O21" i="27"/>
  <c r="M21" i="27"/>
  <c r="K21" i="27"/>
  <c r="I21" i="27"/>
  <c r="G21" i="27"/>
  <c r="S19" i="27"/>
  <c r="U19" i="27" s="1"/>
  <c r="Y19" i="27" s="1"/>
  <c r="U18" i="27"/>
  <c r="Y18" i="27" s="1"/>
  <c r="S17" i="27"/>
  <c r="U17" i="27" s="1"/>
  <c r="Y17" i="27" s="1"/>
  <c r="S16" i="27"/>
  <c r="K78" i="26"/>
  <c r="G78" i="26"/>
  <c r="K72" i="26"/>
  <c r="G72" i="26"/>
  <c r="A60" i="26"/>
  <c r="A3" i="27" s="1"/>
  <c r="A3" i="28" s="1"/>
  <c r="A3" i="29" s="1"/>
  <c r="A50" i="29" s="1"/>
  <c r="A58" i="26"/>
  <c r="K51" i="26"/>
  <c r="G51" i="26"/>
  <c r="K44" i="26"/>
  <c r="G44" i="26"/>
  <c r="K24" i="26"/>
  <c r="G24" i="26"/>
  <c r="K14" i="26"/>
  <c r="G14" i="26"/>
  <c r="M26" i="26" l="1"/>
  <c r="M29" i="26" s="1"/>
  <c r="M32" i="26" s="1"/>
  <c r="M55" i="26" s="1"/>
  <c r="M53" i="26"/>
  <c r="G28" i="30"/>
  <c r="G31" i="30" s="1"/>
  <c r="G34" i="30" s="1"/>
  <c r="G65" i="30" s="1"/>
  <c r="G63" i="30"/>
  <c r="K63" i="30"/>
  <c r="M28" i="30"/>
  <c r="M31" i="30" s="1"/>
  <c r="M34" i="30" s="1"/>
  <c r="M65" i="30" s="1"/>
  <c r="K28" i="30"/>
  <c r="K31" i="30" s="1"/>
  <c r="K34" i="30" s="1"/>
  <c r="K65" i="30" s="1"/>
  <c r="I28" i="30"/>
  <c r="I31" i="30" s="1"/>
  <c r="I34" i="30" s="1"/>
  <c r="I65" i="30" s="1"/>
  <c r="I63" i="30"/>
  <c r="M63" i="30"/>
  <c r="K53" i="26"/>
  <c r="Q22" i="28"/>
  <c r="Q31" i="28"/>
  <c r="U29" i="27"/>
  <c r="Y29" i="27" s="1"/>
  <c r="S21" i="27"/>
  <c r="K26" i="26"/>
  <c r="K29" i="26" s="1"/>
  <c r="K32" i="26" s="1"/>
  <c r="K55" i="26" s="1"/>
  <c r="I26" i="26"/>
  <c r="I29" i="26" s="1"/>
  <c r="I53" i="26"/>
  <c r="G26" i="26"/>
  <c r="G29" i="26" s="1"/>
  <c r="G32" i="26" s="1"/>
  <c r="G55" i="26" s="1"/>
  <c r="S32" i="27"/>
  <c r="U28" i="27"/>
  <c r="Y28" i="27" s="1"/>
  <c r="U16" i="27"/>
  <c r="Y16" i="27" s="1"/>
  <c r="Y21" i="27" s="1"/>
  <c r="G53" i="26"/>
  <c r="G27" i="29"/>
  <c r="G38" i="29" s="1"/>
  <c r="G41" i="29" s="1"/>
  <c r="G86" i="29" s="1"/>
  <c r="G91" i="29" s="1"/>
  <c r="K27" i="29"/>
  <c r="K38" i="29" s="1"/>
  <c r="K41" i="29" s="1"/>
  <c r="K86" i="29" s="1"/>
  <c r="K91" i="29" s="1"/>
  <c r="M11" i="29" l="1"/>
  <c r="M27" i="29" s="1"/>
  <c r="M38" i="29" s="1"/>
  <c r="M41" i="29" s="1"/>
  <c r="M86" i="29" s="1"/>
  <c r="M91" i="29" s="1"/>
  <c r="U21" i="27"/>
  <c r="Y32" i="27"/>
  <c r="U32" i="27"/>
  <c r="I32" i="26"/>
  <c r="I55" i="26" s="1"/>
  <c r="I11" i="29"/>
  <c r="I27" i="29" s="1"/>
  <c r="I38" i="29" s="1"/>
  <c r="I41" i="29" s="1"/>
  <c r="I86" i="29" s="1"/>
  <c r="I91" i="29" s="1"/>
  <c r="G119" i="1" l="1"/>
  <c r="G81" i="1"/>
  <c r="G71" i="1"/>
  <c r="G38" i="1"/>
  <c r="M20" i="1"/>
  <c r="K20" i="1"/>
  <c r="I20" i="1"/>
  <c r="G20" i="1"/>
  <c r="I119" i="1" l="1"/>
  <c r="K119" i="1"/>
  <c r="M119" i="1"/>
  <c r="M122" i="1" s="1"/>
  <c r="M81" i="1" l="1"/>
  <c r="K81" i="1"/>
  <c r="I81" i="1"/>
  <c r="K38" i="1" l="1"/>
  <c r="I38" i="1"/>
  <c r="G122" i="1"/>
  <c r="K122" i="1"/>
  <c r="K71" i="1" l="1"/>
  <c r="G40" i="1" l="1"/>
  <c r="M71" i="1" l="1"/>
  <c r="I71" i="1"/>
  <c r="M38" i="1"/>
  <c r="M40" i="1" s="1"/>
  <c r="K40" i="1"/>
  <c r="I83" i="1" l="1"/>
  <c r="I122" i="1"/>
  <c r="M83" i="1"/>
  <c r="M124" i="1" s="1"/>
  <c r="I40" i="1"/>
  <c r="K83" i="1"/>
  <c r="K124" i="1" s="1"/>
  <c r="G83" i="1"/>
  <c r="G124" i="1" s="1"/>
  <c r="I124" i="1" l="1"/>
  <c r="A90" i="1" l="1"/>
  <c r="A46" i="1" l="1"/>
  <c r="A91" i="1" s="1"/>
  <c r="A48" i="1"/>
  <c r="A93" i="1" s="1"/>
  <c r="A135" i="1"/>
  <c r="A67" i="30" s="1"/>
  <c r="A112" i="30" s="1"/>
  <c r="A57" i="26" s="1"/>
  <c r="A102" i="26" s="1"/>
  <c r="A34" i="27" s="1"/>
  <c r="A33" i="28" s="1"/>
  <c r="A47" i="29" s="1"/>
  <c r="A99" i="29" s="1"/>
</calcChain>
</file>

<file path=xl/sharedStrings.xml><?xml version="1.0" encoding="utf-8"?>
<sst xmlns="http://schemas.openxmlformats.org/spreadsheetml/2006/main" count="508" uniqueCount="222">
  <si>
    <t>สินทรัพย์</t>
  </si>
  <si>
    <t>สินทรัพย์หมุนเวียน</t>
  </si>
  <si>
    <t>เงินสดและรายการเทียบเท่าเงินสด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</si>
  <si>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</si>
  <si>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</si>
  <si>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</si>
  <si>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รวมสินทรัพย์ไม่หมุนเวียน</t>
  </si>
  <si>
    <t>รวมสินทรัพย์</t>
  </si>
  <si>
    <t>หมายเหตุ</t>
  </si>
  <si>
    <t>บาท</t>
  </si>
  <si>
    <t>กรรมการ _____________________________________________  กรรมการ _____________________________________________</t>
  </si>
  <si>
    <t>หนี้สินหมุนเวียน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</si>
  <si>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</si>
  <si>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</si>
  <si>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</si>
  <si>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</si>
  <si>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</si>
  <si>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>ทุนเรือนหุ้น</t>
  </si>
  <si>
    <t xml:space="preserve">ทุนจดทะเบียน </t>
  </si>
  <si>
    <t>กำไรสะสม</t>
  </si>
  <si>
    <t>ยังไม่ได้จัดสรร</t>
  </si>
  <si>
    <t>ค่าใช้จ่ายในการบริหาร</t>
  </si>
  <si>
    <t>ต้นทุนทางการเงิน</t>
  </si>
  <si>
    <t>รวม</t>
  </si>
  <si>
    <t>และชำระแล้ว</t>
  </si>
  <si>
    <t xml:space="preserve"> ทุนที่ออก</t>
  </si>
  <si>
    <t>ภาษีเงินได้ค้างจ่าย</t>
  </si>
  <si>
    <t>ทุนที่ออกและชำระแล้ว</t>
  </si>
  <si>
    <t>งบแสดงฐานะการเงิน</t>
  </si>
  <si>
    <t>ส่วนที่เป็นของส่วนได้เสียที่ไม่มีอำนาจควบคุม</t>
  </si>
  <si>
    <t xml:space="preserve">งบกำไรขาดทุนเบ็ดเสร็จ </t>
  </si>
  <si>
    <t>รายได้อื่น</t>
  </si>
  <si>
    <t>31 ธันวาคม</t>
  </si>
  <si>
    <t>ลูกหนี้อื่น - กรมสรรพากร</t>
  </si>
  <si>
    <t>เจ้าหนี้การค้าและเจ้าหนี้อื่น</t>
  </si>
  <si>
    <t>รวมรายได้</t>
  </si>
  <si>
    <t>ค่าใช้จ่าย</t>
  </si>
  <si>
    <t>ต้นทุนการให้บริการ</t>
  </si>
  <si>
    <t>รวมค่าใช้จ่าย</t>
  </si>
  <si>
    <t>รายได้จากการให้บริการ</t>
  </si>
  <si>
    <t>กำไรขาดทุนเบ็ดเสร็จอื่น:</t>
  </si>
  <si>
    <t>กำไรหรือขาดทุนในภายหลัง</t>
  </si>
  <si>
    <t>รวมรายการที่จะไม่จัดประเภทรายการใหม่ไปยัง</t>
  </si>
  <si>
    <t>ส่วนได้เสียที่ไม่มี</t>
  </si>
  <si>
    <t>อำนาจควบคุม</t>
  </si>
  <si>
    <t>สินทรัพย์ไม่มีตัวตน - สุทธิ</t>
  </si>
  <si>
    <t>ส่วนแบ่งกำไรจากเงินลงทุนในบริษัทร่วม</t>
  </si>
  <si>
    <t>ส่วนเกินมูลค่าหุ้นสามัญ</t>
  </si>
  <si>
    <t>เงินฝากสถาบันการเงินที่ติดภาระผูกพัน</t>
  </si>
  <si>
    <t>ผลต่างของอัตราแลกเปลี่ยนจากการแปลงค่างบการเงิน</t>
  </si>
  <si>
    <t>หุ้นสามัญ</t>
  </si>
  <si>
    <t>ส่วนเกินมูลค่า</t>
  </si>
  <si>
    <t>องค์ประกอบอื่น</t>
  </si>
  <si>
    <t>แลกเปลี่ยนจากการ</t>
  </si>
  <si>
    <t>ของส่วนของ</t>
  </si>
  <si>
    <t>ตามกฎหมาย</t>
  </si>
  <si>
    <t>แปลงค่างบการเงิน</t>
  </si>
  <si>
    <t>กำไรขาดทุน</t>
  </si>
  <si>
    <t>เบ็ดเสร็จอื่น</t>
  </si>
  <si>
    <t>ไปยังกำไรหรือขาดทุนในภายหลัง</t>
  </si>
  <si>
    <t>ภาษีเงินได้ของรายการที่จะไม่จัดประเภทรายการใหม่</t>
  </si>
  <si>
    <t>ภาระผูกพันผลประโยชน์พนักงาน</t>
  </si>
  <si>
    <t>ลูกหนี้การค้าและลูกหนี้อื่น - สุทธิ</t>
  </si>
  <si>
    <t>ส่วนได้เสียที่ไม่มีอำนาจควบคุม</t>
  </si>
  <si>
    <t>รายได้</t>
  </si>
  <si>
    <t>(ตรวจสอบแล้ว)</t>
  </si>
  <si>
    <t>(ยังไม่ได้ตรวจสอบ)</t>
  </si>
  <si>
    <t>ข้อมูลทางการเงินรวม</t>
  </si>
  <si>
    <t>หลังออกจากงาน</t>
  </si>
  <si>
    <t>ส่วนแบ่งกำไรขาดทุนเบ็ดเสร็จอื่น</t>
  </si>
  <si>
    <t>กำไรขาดทุนเบ็ดเสร็จอื่นสำหรับงวด - สุทธิจากภาษี</t>
  </si>
  <si>
    <t>กำไรขาดทุนเบ็ดเสร็จรวมสำหรับงวด</t>
  </si>
  <si>
    <t>การแบ่งปันกำไรขาดทุนเบ็ดเสร็จรวม</t>
  </si>
  <si>
    <t>ผลต่างของอัตรา</t>
  </si>
  <si>
    <t>งบกระแสเงินสด</t>
  </si>
  <si>
    <t>กระแสเงินสดจากกิจกรรมดำเนินงาน</t>
  </si>
  <si>
    <t>รายการปรับปรุงเพื่อกระทบยอดกำไรก่อนภาษีเงินได้</t>
  </si>
  <si>
    <t>เป็นเงินสดสุทธิจากการดำเนินงาน</t>
  </si>
  <si>
    <t>ค่าเสื่อมราคาและค่าตัดจำหน่าย</t>
  </si>
  <si>
    <t>รายได้เงินปันผล</t>
  </si>
  <si>
    <t>สินทรัพย์และหนี้สินดำเนินงาน</t>
  </si>
  <si>
    <t>สินทรัพย์ดำเนินงานลดลง (เพิ่มขึ้น)</t>
  </si>
  <si>
    <t>หนี้สินดำเนินงานเพิ่มขึ้น (ลดลง)</t>
  </si>
  <si>
    <t>กระแสเงินสดจากกิจกรรมลงทุน</t>
  </si>
  <si>
    <t>เงินฝากธนาคารที่มีภาระผูกพัน</t>
  </si>
  <si>
    <t>เงินสดรับจากดอกเบี้ย</t>
  </si>
  <si>
    <t>เงินสดรับจากเงินปันผล</t>
  </si>
  <si>
    <t>กระแสเงินสดจากกิจกรรมจัดหาเงิน</t>
  </si>
  <si>
    <t>เงินสดจ่ายชำระเงินกู้ยืมระยะยาวจากสถาบันการเงิน</t>
  </si>
  <si>
    <t>เงินสดจ่ายดอกเบี้ย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</si>
  <si>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</si>
  <si>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</si>
  <si>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 xml:space="preserve">เงินลงทุนในบริษัทย่อย </t>
  </si>
  <si>
    <t>มูลค่าที่ตราไว้หุ้นละ 0.50 บาท</t>
  </si>
  <si>
    <t>กำไรก่อนภาษีเงินได้</t>
  </si>
  <si>
    <t>การแบ่งปันกำไรสุทธิ</t>
  </si>
  <si>
    <t>บริษัท ลีโอ โกลบอล โลจิสติกส์ จำกัด (มหาชน)</t>
  </si>
  <si>
    <t>ข้อมูลทางการเงินเฉพาะกิจการ</t>
  </si>
  <si>
    <t>หนี้สินและส่วนของเจ้าของ</t>
  </si>
  <si>
    <t>ส่วนของเจ้าของ</t>
  </si>
  <si>
    <t>องค์ประกอบอื่นของส่วนของเจ้าของ</t>
  </si>
  <si>
    <t>รวมส่วนของเจ้าของ</t>
  </si>
  <si>
    <t>รวมหนี้สินและส่วนของเจ้าของ</t>
  </si>
  <si>
    <t>งบแสดงการเปลี่ยนแปลงส่วนของเจ้าของ</t>
  </si>
  <si>
    <t>ส่วนของผู้เป็นเจ้าของของบริษัทใหญ่</t>
  </si>
  <si>
    <t>จัดสรรแล้ว - ทุนสำรองตามกฎหมาย</t>
  </si>
  <si>
    <t>ของบริษัทร่วมตามวิธีส่วนได้เสีย</t>
  </si>
  <si>
    <t>กำไรต่อหุ้นขั้นพื้นฐาน</t>
  </si>
  <si>
    <t>เจ้าของ</t>
  </si>
  <si>
    <t>ส่วนของผู้เป็นเจ้าของ</t>
  </si>
  <si>
    <t>ของบริษัทใหญ่</t>
  </si>
  <si>
    <t>กำไรต่อหุ้น</t>
  </si>
  <si>
    <t>อสังหาริมทรัพย์เพื่อการลงทุน - สุทธิ</t>
  </si>
  <si>
    <t>ค่าใช้จ่ายในการขาย</t>
  </si>
  <si>
    <t>เงินสดจ่ายเพื่อซื้ออสังหาริมทรัพย์เพื่อการลงทุน</t>
  </si>
  <si>
    <t>สินทรัพย์ไม่หมุนเวียนอื่น</t>
  </si>
  <si>
    <t>ส่วนที่เป็นของผู้เป็นเจ้าของของบริษัทใหญ่</t>
  </si>
  <si>
    <t>จ่ายภาษีเงินได้</t>
  </si>
  <si>
    <t>เงินสดรับจากเงินกู้ยืมระยะสั้นจากสถาบันการเงิน</t>
  </si>
  <si>
    <t>กำไรสุทธิสำหรับงวด</t>
  </si>
  <si>
    <t>พ.ศ. 2562</t>
  </si>
  <si>
    <t>ยอดยกมา ณ วันที่ 1 มกราคม พ.ศ. 2562</t>
  </si>
  <si>
    <t>หนี้สินไม่หมุนเวียนอื่น</t>
  </si>
  <si>
    <t>เงินปันผลจ่าย</t>
  </si>
  <si>
    <t>กำไรก่อนส่วนแบ่งกำไรจากเงินลงทุนในบริษัทร่วม</t>
  </si>
  <si>
    <t>สินทรัพย์ภาษีเงินได้รอการตัดบัญชี - สุทธิ</t>
  </si>
  <si>
    <t>ภาษีเงินได้</t>
  </si>
  <si>
    <t>รายการที่จะไม่จัดประเภทรายการใหม่ไปยัง</t>
  </si>
  <si>
    <t>ทุนสำรอง</t>
  </si>
  <si>
    <t>เงินสดจ่ายชำระหนี้สินตามสัญญาเช่าการเงิน</t>
  </si>
  <si>
    <t>กำไรจากการดำเนินงานก่อนการเปลี่ยนแปลงใน</t>
  </si>
  <si>
    <t>พ.ศ. 2563</t>
  </si>
  <si>
    <t>สินทรัพย์สิทธิการใช้ - สุทธิ</t>
  </si>
  <si>
    <t>หนี้สินตามสัญญาเช่า</t>
  </si>
  <si>
    <t xml:space="preserve"> </t>
  </si>
  <si>
    <t>เงินสดจ่ายเพื่อซื้อสินทรัพย์ไม่มีตัวตน</t>
  </si>
  <si>
    <t>(กำไร)ขาดทุนจากมูลค่ายุติธรรมของสินทรัพย์ทางการเงิน</t>
  </si>
  <si>
    <t>เงินลงทุนทั่วไป - สุทธิ</t>
  </si>
  <si>
    <t>(กำไร)ขาดทุนจากมูลค่ายุติธรรมของอนุพันธ์ทางการเงิน</t>
  </si>
  <si>
    <t>หนี้สินตามสัญญาเช่าการเงิน</t>
  </si>
  <si>
    <t>ที่ดิน อาคารและอุปกรณ์ - สุทธิ</t>
  </si>
  <si>
    <t>สินทรัพย์ทางการเงินที่วัดมูลค่าด้วย</t>
  </si>
  <si>
    <t>มูลค่ายุติธรรมผ่านกำไรหรือขาดทุน</t>
  </si>
  <si>
    <t>เงินเบิกเกินบัญชีและเงินกู้ยืมระยะสั้น</t>
  </si>
  <si>
    <t>จากสถาบันการเงิน</t>
  </si>
  <si>
    <t>ส่วนของหนี้สินตามสัญญาเช่าการเงิน</t>
  </si>
  <si>
    <t>ที่ถึงกำหนดชำระในหนึ่งปี</t>
  </si>
  <si>
    <t>ส่วนของหนี้สินตามสัญญาเช่า</t>
  </si>
  <si>
    <t xml:space="preserve">หุ้นสามัญ จำนวน 200,000,000 หุ้น </t>
  </si>
  <si>
    <t>หุ้นสามัญ จำนวน 320,000,000 หุ้น</t>
  </si>
  <si>
    <t>มูลค่ายุติธรรมผ่านกำไรขาดทุนเบ็ดเสร็จอื่น</t>
  </si>
  <si>
    <t>ข้อมูลเพิ่มเติมประกอบงบกระแสเงินสด</t>
  </si>
  <si>
    <t>การวัดมูลค่าใหม่ของภาระผูกพันผลประโยชน์พนักงาน</t>
  </si>
  <si>
    <t>การเพิ่มทุน</t>
  </si>
  <si>
    <t>เงินสดรับจากการจำหน่ายสินทรัพย์ถาวร</t>
  </si>
  <si>
    <t>เงินสดจ่ายเงินปันผล</t>
  </si>
  <si>
    <t>เงินสดจ่ายชำระเงินกู้ยืมระยะสั้นจากสถาบันการเงิน</t>
  </si>
  <si>
    <t>เงินกู้ยืมระยะยาวจากสถาบันการเงิน</t>
  </si>
  <si>
    <t>16.1</t>
  </si>
  <si>
    <t>16.2</t>
  </si>
  <si>
    <t>เงินสดสุทธิได้มาจากกิจกรรมดำเนินงาน</t>
  </si>
  <si>
    <t>เงินลงทุนในบริษัทร่วม - สุทธิ</t>
  </si>
  <si>
    <t>หมายเหตุประกอบข้อมูลทางการเงินระหว่างกาลแบบย่อในหน้า 14 ถึง 42 เป็นส่วนหนึ่งของข้อมูลทางการเงินระหว่างกาลนี้</t>
  </si>
  <si>
    <t>ณ วันที่ 30 กันยายน พ.ศ. 2563</t>
  </si>
  <si>
    <t>30 กันยายน</t>
  </si>
  <si>
    <t>ข้อมูลทางการเงินรวม (ยังไม่ได้ตรวจสอบ)</t>
  </si>
  <si>
    <t>จัดสรรแล้ว-</t>
  </si>
  <si>
    <t>ยอดคงเหลือ ณ วันที่ 30 กันยายน พ.ศ. 2562</t>
  </si>
  <si>
    <t>ข้อมูลทางการเงินเฉพาะกิจการ (ยังไม่ได้ตรวจสอบ)</t>
  </si>
  <si>
    <t>กระแสเงินสดได้มาจากการดำเนินงาน</t>
  </si>
  <si>
    <t>เงินสดจ่ายชำระเงินกู้ยืมระยะสั้นจากบริษัทย่อย</t>
  </si>
  <si>
    <t>เงินสดรับจากการเพิ่มทุน</t>
  </si>
  <si>
    <t>รายการที่ไม่ใช่เงินสด</t>
  </si>
  <si>
    <t>สำหรับงวดสามเดือนสิ้นสุดวันที่ 30 กันยายน พ.ศ. 2563</t>
  </si>
  <si>
    <t>สำหรับงวดเก้าเดือนสิ้นสุดวันที่ 30 กันยายน พ.ศ. 2563</t>
  </si>
  <si>
    <t>ยอดคงเหลือ ณ วันที่ 30 กันยายน พ.ศ. 2563</t>
  </si>
  <si>
    <r>
      <t>งบกระแสเงินสด</t>
    </r>
    <r>
      <rPr>
        <sz val="13"/>
        <color theme="1"/>
        <rFont val="Browallia New"/>
        <family val="2"/>
      </rPr>
      <t xml:space="preserve"> (ต่อ)</t>
    </r>
  </si>
  <si>
    <r>
      <t>งบแสดงการเปลี่ยนแปลงส่วนของเจ้าของ</t>
    </r>
    <r>
      <rPr>
        <sz val="13"/>
        <color theme="1"/>
        <rFont val="Browallia New"/>
        <family val="2"/>
      </rPr>
      <t xml:space="preserve"> (ต่อ)</t>
    </r>
  </si>
  <si>
    <r>
      <t xml:space="preserve">งบกำไรขาดทุนเบ็ดเสร็จ </t>
    </r>
    <r>
      <rPr>
        <sz val="13"/>
        <color theme="1"/>
        <rFont val="Browallia New"/>
        <family val="2"/>
      </rPr>
      <t>(ต่อ)</t>
    </r>
  </si>
  <si>
    <r>
      <t xml:space="preserve">งบแสดงฐานะการเงิน </t>
    </r>
    <r>
      <rPr>
        <sz val="13"/>
        <color theme="1"/>
        <rFont val="Browallia New"/>
        <family val="2"/>
      </rPr>
      <t>(ต่อ)</t>
    </r>
  </si>
  <si>
    <r>
      <t>งบแสดงฐานะการเงิน</t>
    </r>
    <r>
      <rPr>
        <sz val="13"/>
        <color theme="1"/>
        <rFont val="Browallia New"/>
        <family val="2"/>
      </rPr>
      <t xml:space="preserve"> (ต่อ)</t>
    </r>
  </si>
  <si>
    <r>
      <t>หนี้สินและส่วนของเจ้าของ</t>
    </r>
    <r>
      <rPr>
        <sz val="12"/>
        <color theme="1"/>
        <rFont val="Browallia New"/>
        <family val="2"/>
      </rPr>
      <t xml:space="preserve"> (ต่อ)</t>
    </r>
  </si>
  <si>
    <t>หนี้สินตราสารอนุพันธ์</t>
  </si>
  <si>
    <t>เงินปันผลค้างจ่าย</t>
  </si>
  <si>
    <t>ผลขาดทุนด้านเครดิตที่คาดว่าจะเกิดขึ้น</t>
  </si>
  <si>
    <t>กำไรขาดทุนเบ็ดเสร็จอื่น</t>
  </si>
  <si>
    <t>การวัดมูลค่า</t>
  </si>
  <si>
    <t>เงินลงทุนใน</t>
  </si>
  <si>
    <t>ตราสารทุน</t>
  </si>
  <si>
    <t>ผ่านกำไรขาดทุน</t>
  </si>
  <si>
    <t>ยอดคงเหลือ ณ วันที่ 31 ธันวาคม พ.ศ. 2562 - ตามที่รายงานไว้เดิม</t>
  </si>
  <si>
    <t>ผลกระทบของการเปลี่ยนนโยบายการบัญชี</t>
  </si>
  <si>
    <t>ของส่วนของเจ้าของ</t>
  </si>
  <si>
    <t>(กำไร)ขาดทุนจากการจำหน่ายและตัดจำหน่ายสินทรัพย์</t>
  </si>
  <si>
    <t>หนี้สงสัยจะสูญ (กลับรายการ)</t>
  </si>
  <si>
    <t>รายได้ดอกเบี้ย</t>
  </si>
  <si>
    <t>เงินสดจ่ายเพื่อซื้อเงินลงทุนในตราสารทุน</t>
  </si>
  <si>
    <t xml:space="preserve">เงินสดจ่ายเพื่อซื้ออุปกรณ์ </t>
  </si>
  <si>
    <t>เงินสดรับจากเงินกู้ยืมระยะยาวจากสถาบันการเงิน</t>
  </si>
  <si>
    <t>เงินสดจ่ายชำระหนี้สินตามสัญญาเช่า</t>
  </si>
  <si>
    <t>กำไร(ขาดทุน)อื่น - สุทธิ</t>
  </si>
  <si>
    <t>เงินสดจ่ายสำหรับสินทรัพย์ทางการเงินที่วัดมูลค่าด้วย</t>
  </si>
  <si>
    <t>เงินสดรับ(จ่าย)จากเงินเบิกเกินบัญชี</t>
  </si>
  <si>
    <t>เงินสดและรายการเทียบเท่าเงินสดเพิ่มขึ้น(ลดลง)สุทธิ</t>
  </si>
  <si>
    <t>กำไร(ขาดทุน)จากอัตราแลกเปลี่ยนของเงินสด</t>
  </si>
  <si>
    <t>และรายการเทียบเท่าเงินสด</t>
  </si>
  <si>
    <t>สินทรัพย์ที่ได้มาจากสัญญาเช่า</t>
  </si>
  <si>
    <t>ยอดยกมา ณ วันที่ 1 มกราคม พ.ศ. 2563 - ปรับปรุงใหม่</t>
  </si>
  <si>
    <t>กำไรเบ็ดเสร็จรวมสำหรับงวด</t>
  </si>
  <si>
    <t>จัดสรรแล้ว -</t>
  </si>
  <si>
    <t>เงินสดสุทธิได้มาจาก (ใช้ไปใน) กิจกรรมลงทุน</t>
  </si>
  <si>
    <t>เงินสดสุทธิได้มาจาก (ใช้ไปใน) กิจกรรมจัดหาเงิน</t>
  </si>
  <si>
    <t>รายการที่จะจัดประเภทรายการใหม่ไปยังกำไรหรือขาดทุนในภายหลัง</t>
  </si>
  <si>
    <t>รวมรายการที่จะจัดประเภทรายการใหม่ไปยัง</t>
  </si>
  <si>
    <t>รายการที่จะจัดประเภทรายการใหม่ไปยังกำไร</t>
  </si>
  <si>
    <t>จากการแปลงค่างบการเงิน</t>
  </si>
  <si>
    <t>หรือขาดทุนในภายหลัง ผลต่างของอัตราแลกเปลี่ยน</t>
  </si>
  <si>
    <t>สินทรัพย์ที่ได้มาจากสัญญาเช่าการเงิน</t>
  </si>
  <si>
    <t xml:space="preserve">ยอดคงเหลือ ณ วันที่ 31 ธันวาคม พ.ศ. 2562 </t>
  </si>
  <si>
    <t>- ตามที่รายงานไว้เดิม</t>
  </si>
  <si>
    <t xml:space="preserve">ยอดยกมา ณ วันที่ 1 มกราคม พ.ศ. 2563 </t>
  </si>
  <si>
    <t>- ปรับปรุงใหม่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</si>
</sst>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5">
    <numFmt numFmtId="43" formatCode="_-* #,##0.00_-;\-* #,##0.00_-;_-* &quot;-&quot;??_-;_-@_-"/>
    <numFmt numFmtId="164" formatCode="_(#,##0_);\(#,##0\);_(&quot;-&quot;??_)"/>
    <numFmt numFmtId="165" formatCode="#,##0;\(#,##0\)"/>
    <numFmt numFmtId="166" formatCode="#,##0;\ \(#,##0\);\-"/>
    <numFmt numFmtId="167" formatCode="#,##0;\(#,##0\);\-"/>
    <numFmt numFmtId="168" formatCode="#,##0.00;\(#,##0.00\);\-"/>
    <numFmt numFmtId="169" formatCode="_-* #,##0.0_-;\-* #,##0.0_-;_-* &quot;-&quot;?_-;_-@_-"/>
    <numFmt numFmtId="170" formatCode="0_ "/>
    <numFmt numFmtId="171" formatCode="000\-000"/>
    <numFmt numFmtId="172" formatCode="_ * #,##0_ ;_ * \-#,##0_ ;_ * &quot;-&quot;_ ;_ @_ "/>
    <numFmt numFmtId="173" formatCode="_ * #,##0.00_ ;_ * \-#,##0.00_ ;_ * &quot;-&quot;??_ ;_ @_ "/>
    <numFmt numFmtId="174" formatCode="_ &quot;\&quot;* #,##0_ ;_ &quot;\&quot;* \-#,##0_ ;_ &quot;\&quot;* &quot;-&quot;_ ;_ @_ "/>
    <numFmt numFmtId="175" formatCode="_ &quot;\&quot;* #,##0.00_ ;_ &quot;\&quot;* \-#,##0.00_ ;_ &quot;\&quot;* &quot;-&quot;??_ ;_ @_ "/>
    <numFmt numFmtId="176" formatCode="#,##0.000;\(#,##0.000\);\-"/>
    <numFmt numFmtId="177" formatCode="#,##0.0;\(#,##0.0\)"/>
  </numFmts>
  <fonts count="48">
    <font>
      <sz val="10"/>
      <name val="Times New Roman"/>
      <family val="1"/>
      <charset val="222"/>
    </font>
    <font>
      <sz val="10"/>
      <name val="ApFont"/>
      <charset val="222"/>
    </font>
    <font>
      <sz val="10"/>
      <name val="Times New Roman"/>
      <family val="1"/>
      <charset val="222"/>
    </font>
    <font>
      <sz val="10"/>
      <name val="Cordia New"/>
      <family val="2"/>
    </font>
    <font>
      <sz val="11"/>
      <color indexed="8"/>
      <name val="Calibri"/>
      <family val="2"/>
    </font>
    <font>
      <sz val="10"/>
      <name val="Courier"/>
      <family val="3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sz val="11"/>
      <name val="Arial"/>
      <family val="2"/>
    </font>
    <font>
      <sz val="10"/>
      <name val="Arial"/>
      <family val="2"/>
    </font>
    <font>
      <sz val="10"/>
      <name val="Arial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8"/>
      <name val="Arial"/>
      <family val="2"/>
    </font>
    <font>
      <sz val="6"/>
      <name val="Arial"/>
      <family val="2"/>
    </font>
    <font>
      <sz val="10"/>
      <color indexed="8"/>
      <name val="Arial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2"/>
      <name val="Arial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2"/>
      <name val="Times New Roman"/>
      <family val="1"/>
    </font>
    <font>
      <b/>
      <i/>
      <sz val="11"/>
      <name val="Helv"/>
    </font>
    <font>
      <b/>
      <sz val="12"/>
      <name val="Helv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2"/>
      <name val="Helv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u/>
      <sz val="14"/>
      <name val="Helv"/>
    </font>
    <font>
      <b/>
      <sz val="14"/>
      <name val="Helv"/>
    </font>
    <font>
      <u/>
      <sz val="9"/>
      <name val="Helv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2"/>
      <name val="นูลมรผ"/>
      <family val="1"/>
      <charset val="129"/>
    </font>
    <font>
      <sz val="11"/>
      <name val="ตธฟ๒"/>
      <family val="3"/>
      <charset val="129"/>
    </font>
    <font>
      <sz val="10"/>
      <color theme="1"/>
      <name val="Calibri"/>
      <family val="2"/>
      <scheme val="minor"/>
    </font>
    <font>
      <sz val="10"/>
      <color theme="1"/>
      <name val="Arial"/>
      <family val="2"/>
    </font>
    <font>
      <b/>
      <sz val="12"/>
      <color theme="1"/>
      <name val="Browallia New"/>
      <family val="2"/>
    </font>
    <font>
      <b/>
      <sz val="13"/>
      <color theme="1"/>
      <name val="Browallia New"/>
      <family val="2"/>
    </font>
    <font>
      <sz val="13"/>
      <color theme="1"/>
      <name val="Browallia New"/>
      <family val="2"/>
    </font>
    <font>
      <sz val="11"/>
      <color theme="1"/>
      <name val="Browallia New"/>
      <family val="2"/>
    </font>
    <font>
      <b/>
      <sz val="11"/>
      <color theme="1"/>
      <name val="Browallia New"/>
      <family val="2"/>
    </font>
    <font>
      <sz val="12"/>
      <color theme="1"/>
      <name val="Browallia New"/>
      <family val="2"/>
    </font>
    <font>
      <b/>
      <sz val="12"/>
      <name val="Browallia New"/>
      <family val="2"/>
    </font>
    <font>
      <sz val="12"/>
      <name val="Browallia New"/>
      <family val="2"/>
    </font>
  </fonts>
  <fills count="28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AFAFA"/>
        <bgColor indexed="64"/>
      </patternFill>
    </fill>
  </fills>
  <borders count="19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119">
    <xf numFmtId="0" fontId="0" fillId="0" borderId="0"/>
    <xf numFmtId="0" fontId="4" fillId="2" borderId="0" applyNumberFormat="0" applyBorder="0" applyAlignment="0" applyProtection="0"/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6" borderId="0" applyNumberFormat="0" applyBorder="0" applyAlignment="0" applyProtection="0"/>
    <xf numFmtId="0" fontId="4" fillId="7" borderId="0" applyNumberFormat="0" applyBorder="0" applyAlignment="0" applyProtection="0"/>
    <xf numFmtId="0" fontId="5" fillId="0" borderId="0"/>
    <xf numFmtId="0" fontId="4" fillId="8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5" borderId="0" applyNumberFormat="0" applyBorder="0" applyAlignment="0" applyProtection="0"/>
    <xf numFmtId="0" fontId="4" fillId="8" borderId="0" applyNumberFormat="0" applyBorder="0" applyAlignment="0" applyProtection="0"/>
    <xf numFmtId="0" fontId="4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8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9" borderId="0" applyNumberFormat="0" applyBorder="0" applyAlignment="0" applyProtection="0"/>
    <xf numFmtId="0" fontId="7" fillId="3" borderId="0" applyNumberFormat="0" applyBorder="0" applyAlignment="0" applyProtection="0"/>
    <xf numFmtId="169" fontId="8" fillId="0" borderId="0" applyFont="0" applyBorder="0"/>
    <xf numFmtId="0" fontId="9" fillId="0" borderId="0" applyFill="0" applyBorder="0" applyAlignment="0"/>
    <xf numFmtId="0" fontId="10" fillId="0" borderId="0" applyFill="0" applyBorder="0" applyAlignment="0"/>
    <xf numFmtId="0" fontId="10" fillId="0" borderId="0" applyFill="0" applyBorder="0" applyAlignment="0"/>
    <xf numFmtId="0" fontId="10" fillId="0" borderId="0" applyFill="0" applyBorder="0" applyAlignment="0"/>
    <xf numFmtId="0" fontId="10" fillId="0" borderId="0" applyFill="0" applyBorder="0" applyAlignment="0"/>
    <xf numFmtId="0" fontId="9" fillId="0" borderId="0" applyFill="0" applyBorder="0" applyAlignment="0"/>
    <xf numFmtId="0" fontId="10" fillId="0" borderId="0" applyFill="0" applyBorder="0" applyAlignment="0"/>
    <xf numFmtId="0" fontId="10" fillId="0" borderId="0" applyFill="0" applyBorder="0" applyAlignment="0"/>
    <xf numFmtId="0" fontId="11" fillId="20" borderId="1" applyNumberFormat="0" applyAlignment="0" applyProtection="0"/>
    <xf numFmtId="0" fontId="12" fillId="21" borderId="2" applyNumberFormat="0" applyAlignment="0" applyProtection="0"/>
    <xf numFmtId="4" fontId="1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3" fontId="14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4" fillId="0" borderId="0" applyFont="0" applyFill="0" applyBorder="0" applyAlignment="0" applyProtection="0"/>
    <xf numFmtId="14" fontId="15" fillId="0" borderId="0" applyFill="0" applyBorder="0" applyAlignment="0"/>
    <xf numFmtId="0" fontId="9" fillId="0" borderId="0" applyFill="0" applyBorder="0" applyAlignment="0"/>
    <xf numFmtId="0" fontId="10" fillId="0" borderId="0" applyFill="0" applyBorder="0" applyAlignment="0"/>
    <xf numFmtId="0" fontId="9" fillId="0" borderId="0" applyFill="0" applyBorder="0" applyAlignment="0"/>
    <xf numFmtId="0" fontId="10" fillId="0" borderId="0" applyFill="0" applyBorder="0" applyAlignment="0"/>
    <xf numFmtId="0" fontId="10" fillId="0" borderId="0" applyFill="0" applyBorder="0" applyAlignment="0"/>
    <xf numFmtId="0" fontId="16" fillId="0" borderId="0" applyNumberFormat="0" applyFill="0" applyBorder="0" applyAlignment="0" applyProtection="0"/>
    <xf numFmtId="0" fontId="17" fillId="4" borderId="0" applyNumberFormat="0" applyBorder="0" applyAlignment="0" applyProtection="0"/>
    <xf numFmtId="38" fontId="13" fillId="22" borderId="0" applyNumberFormat="0" applyBorder="0" applyAlignment="0" applyProtection="0"/>
    <xf numFmtId="0" fontId="18" fillId="0" borderId="3" applyNumberFormat="0" applyAlignment="0" applyProtection="0">
      <alignment horizontal="left" vertical="center"/>
    </xf>
    <xf numFmtId="0" fontId="18" fillId="0" borderId="4">
      <alignment horizontal="left" vertical="center"/>
    </xf>
    <xf numFmtId="0" fontId="19" fillId="0" borderId="5" applyNumberFormat="0" applyFill="0" applyAlignment="0" applyProtection="0"/>
    <xf numFmtId="0" fontId="20" fillId="0" borderId="6" applyNumberFormat="0" applyFill="0" applyAlignment="0" applyProtection="0"/>
    <xf numFmtId="0" fontId="21" fillId="0" borderId="7" applyNumberFormat="0" applyFill="0" applyAlignment="0" applyProtection="0"/>
    <xf numFmtId="0" fontId="21" fillId="0" borderId="0" applyNumberFormat="0" applyFill="0" applyBorder="0" applyAlignment="0" applyProtection="0"/>
    <xf numFmtId="170" fontId="22" fillId="0" borderId="8">
      <alignment horizontal="left"/>
    </xf>
    <xf numFmtId="171" fontId="22" fillId="0" borderId="9">
      <alignment horizontal="left"/>
    </xf>
    <xf numFmtId="0" fontId="23" fillId="0" borderId="10">
      <alignment horizontal="right"/>
    </xf>
    <xf numFmtId="0" fontId="24" fillId="1" borderId="9">
      <alignment horizontal="left"/>
    </xf>
    <xf numFmtId="0" fontId="25" fillId="7" borderId="1" applyNumberFormat="0" applyAlignment="0" applyProtection="0"/>
    <xf numFmtId="10" fontId="13" fillId="23" borderId="11" applyNumberFormat="0" applyBorder="0" applyAlignment="0" applyProtection="0"/>
    <xf numFmtId="0" fontId="9" fillId="0" borderId="0" applyFill="0" applyBorder="0" applyAlignment="0"/>
    <xf numFmtId="0" fontId="10" fillId="0" borderId="0" applyFill="0" applyBorder="0" applyAlignment="0"/>
    <xf numFmtId="0" fontId="9" fillId="0" borderId="0" applyFill="0" applyBorder="0" applyAlignment="0"/>
    <xf numFmtId="0" fontId="10" fillId="0" borderId="0" applyFill="0" applyBorder="0" applyAlignment="0"/>
    <xf numFmtId="0" fontId="10" fillId="0" borderId="0" applyFill="0" applyBorder="0" applyAlignment="0"/>
    <xf numFmtId="0" fontId="26" fillId="0" borderId="12" applyNumberFormat="0" applyFill="0" applyAlignment="0" applyProtection="0"/>
    <xf numFmtId="0" fontId="27" fillId="0" borderId="0"/>
    <xf numFmtId="0" fontId="28" fillId="24" borderId="0" applyNumberFormat="0" applyBorder="0" applyAlignment="0" applyProtection="0"/>
    <xf numFmtId="0" fontId="10" fillId="0" borderId="0"/>
    <xf numFmtId="0" fontId="3" fillId="0" borderId="0"/>
    <xf numFmtId="0" fontId="9" fillId="0" borderId="0"/>
    <xf numFmtId="0" fontId="2" fillId="0" borderId="0"/>
    <xf numFmtId="0" fontId="2" fillId="0" borderId="0"/>
    <xf numFmtId="0" fontId="9" fillId="25" borderId="13" applyNumberFormat="0" applyFont="0" applyAlignment="0" applyProtection="0"/>
    <xf numFmtId="0" fontId="29" fillId="20" borderId="14" applyNumberFormat="0" applyAlignment="0" applyProtection="0"/>
    <xf numFmtId="0" fontId="10" fillId="0" borderId="0" applyFont="0" applyFill="0" applyBorder="0" applyAlignment="0" applyProtection="0"/>
    <xf numFmtId="0" fontId="9" fillId="0" borderId="0" applyFont="0" applyFill="0" applyBorder="0" applyAlignment="0" applyProtection="0"/>
    <xf numFmtId="10" fontId="10" fillId="0" borderId="0" applyFont="0" applyFill="0" applyBorder="0" applyAlignment="0" applyProtection="0"/>
    <xf numFmtId="0" fontId="9" fillId="0" borderId="0" applyFill="0" applyBorder="0" applyAlignment="0"/>
    <xf numFmtId="0" fontId="10" fillId="0" borderId="0" applyFill="0" applyBorder="0" applyAlignment="0"/>
    <xf numFmtId="0" fontId="9" fillId="0" borderId="0" applyFill="0" applyBorder="0" applyAlignment="0"/>
    <xf numFmtId="0" fontId="10" fillId="0" borderId="0" applyFill="0" applyBorder="0" applyAlignment="0"/>
    <xf numFmtId="0" fontId="10" fillId="0" borderId="0" applyFill="0" applyBorder="0" applyAlignment="0"/>
    <xf numFmtId="0" fontId="30" fillId="0" borderId="0"/>
    <xf numFmtId="0" fontId="31" fillId="0" borderId="0"/>
    <xf numFmtId="0" fontId="32" fillId="0" borderId="0">
      <alignment horizontal="left"/>
    </xf>
    <xf numFmtId="49" fontId="15" fillId="0" borderId="0" applyFill="0" applyBorder="0" applyAlignment="0"/>
    <xf numFmtId="0" fontId="10" fillId="0" borderId="0" applyFill="0" applyBorder="0" applyAlignment="0"/>
    <xf numFmtId="172" fontId="10" fillId="0" borderId="0" applyFill="0" applyBorder="0" applyAlignment="0"/>
    <xf numFmtId="0" fontId="33" fillId="0" borderId="0" applyNumberFormat="0" applyFill="0" applyBorder="0" applyAlignment="0" applyProtection="0"/>
    <xf numFmtId="0" fontId="34" fillId="0" borderId="15" applyNumberFormat="0" applyFill="0" applyAlignment="0" applyProtection="0"/>
    <xf numFmtId="0" fontId="35" fillId="0" borderId="0" applyNumberFormat="0" applyFill="0" applyBorder="0" applyAlignment="0" applyProtection="0"/>
    <xf numFmtId="9" fontId="36" fillId="0" borderId="0" applyFont="0" applyFill="0" applyBorder="0" applyAlignment="0" applyProtection="0"/>
    <xf numFmtId="172" fontId="37" fillId="0" borderId="0" applyFont="0" applyFill="0" applyBorder="0" applyAlignment="0" applyProtection="0"/>
    <xf numFmtId="173" fontId="37" fillId="0" borderId="0" applyFont="0" applyFill="0" applyBorder="0" applyAlignment="0" applyProtection="0"/>
    <xf numFmtId="174" fontId="37" fillId="0" borderId="0" applyFont="0" applyFill="0" applyBorder="0" applyAlignment="0" applyProtection="0"/>
    <xf numFmtId="175" fontId="37" fillId="0" borderId="0" applyFont="0" applyFill="0" applyBorder="0" applyAlignment="0" applyProtection="0"/>
    <xf numFmtId="0" fontId="36" fillId="0" borderId="0"/>
    <xf numFmtId="9" fontId="2" fillId="0" borderId="0" applyFont="0" applyFill="0" applyBorder="0" applyAlignment="0" applyProtection="0"/>
    <xf numFmtId="0" fontId="2" fillId="0" borderId="0"/>
    <xf numFmtId="43" fontId="38" fillId="0" borderId="0" applyFont="0" applyFill="0" applyBorder="0" applyAlignment="0" applyProtection="0"/>
    <xf numFmtId="4" fontId="1" fillId="0" borderId="0" applyFont="0" applyFill="0" applyBorder="0" applyAlignment="0" applyProtection="0"/>
    <xf numFmtId="0" fontId="39" fillId="0" borderId="0"/>
    <xf numFmtId="0" fontId="2" fillId="0" borderId="0"/>
  </cellStyleXfs>
  <cellXfs count="339">
    <xf numFmtId="0" fontId="0" fillId="0" borderId="0" xfId="0"/>
    <xf numFmtId="0" fontId="40" fillId="0" borderId="16" xfId="0" applyFont="1" applyBorder="1" applyAlignment="1">
      <alignment horizontal="center" vertical="center"/>
    </xf>
    <xf numFmtId="0" fontId="42" fillId="0" borderId="0" xfId="0" applyFont="1" applyAlignment="1">
      <alignment vertical="center"/>
    </xf>
    <xf numFmtId="0" fontId="42" fillId="0" borderId="0" xfId="0" applyFont="1" applyAlignment="1">
      <alignment horizontal="center" vertical="center"/>
    </xf>
    <xf numFmtId="166" fontId="42" fillId="0" borderId="0" xfId="0" applyNumberFormat="1" applyFont="1" applyAlignment="1">
      <alignment horizontal="right" vertical="center"/>
    </xf>
    <xf numFmtId="166" fontId="42" fillId="0" borderId="0" xfId="0" applyNumberFormat="1" applyFont="1" applyFill="1" applyAlignment="1">
      <alignment horizontal="right" vertical="center"/>
    </xf>
    <xf numFmtId="166" fontId="42" fillId="0" borderId="0" xfId="0" applyNumberFormat="1" applyFont="1" applyAlignment="1">
      <alignment vertical="center"/>
    </xf>
    <xf numFmtId="0" fontId="42" fillId="0" borderId="0" xfId="0" applyFont="1" applyAlignment="1">
      <alignment horizontal="centerContinuous" vertical="center"/>
    </xf>
    <xf numFmtId="166" fontId="42" fillId="0" borderId="0" xfId="0" applyNumberFormat="1" applyFont="1" applyAlignment="1">
      <alignment horizontal="centerContinuous" vertical="center"/>
    </xf>
    <xf numFmtId="0" fontId="41" fillId="0" borderId="16" xfId="114" applyFont="1" applyBorder="1" applyAlignment="1">
      <alignment horizontal="left" vertical="center"/>
    </xf>
    <xf numFmtId="0" fontId="42" fillId="0" borderId="16" xfId="0" applyFont="1" applyBorder="1" applyAlignment="1">
      <alignment horizontal="centerContinuous" vertical="center"/>
    </xf>
    <xf numFmtId="0" fontId="42" fillId="0" borderId="16" xfId="0" applyFont="1" applyBorder="1" applyAlignment="1">
      <alignment horizontal="center" vertical="center"/>
    </xf>
    <xf numFmtId="166" fontId="42" fillId="0" borderId="16" xfId="0" applyNumberFormat="1" applyFont="1" applyBorder="1" applyAlignment="1">
      <alignment horizontal="right" vertical="center"/>
    </xf>
    <xf numFmtId="166" fontId="42" fillId="0" borderId="16" xfId="0" applyNumberFormat="1" applyFont="1" applyFill="1" applyBorder="1" applyAlignment="1">
      <alignment horizontal="right" vertical="center"/>
    </xf>
    <xf numFmtId="166" fontId="42" fillId="0" borderId="16" xfId="0" applyNumberFormat="1" applyFont="1" applyBorder="1" applyAlignment="1">
      <alignment horizontal="centerContinuous" vertical="center"/>
    </xf>
    <xf numFmtId="0" fontId="41" fillId="0" borderId="0" xfId="0" applyFont="1" applyAlignment="1">
      <alignment horizontal="left" vertical="center"/>
    </xf>
    <xf numFmtId="0" fontId="43" fillId="0" borderId="0" xfId="0" applyFont="1" applyAlignment="1">
      <alignment vertical="center"/>
    </xf>
    <xf numFmtId="0" fontId="43" fillId="0" borderId="0" xfId="0" applyFont="1" applyAlignment="1">
      <alignment horizontal="center" vertical="center"/>
    </xf>
    <xf numFmtId="165" fontId="43" fillId="0" borderId="0" xfId="0" applyNumberFormat="1" applyFont="1" applyAlignment="1">
      <alignment vertical="center"/>
    </xf>
    <xf numFmtId="165" fontId="44" fillId="0" borderId="0" xfId="114" applyNumberFormat="1" applyFont="1" applyAlignment="1">
      <alignment horizontal="right" vertical="center" wrapText="1"/>
    </xf>
    <xf numFmtId="165" fontId="44" fillId="0" borderId="0" xfId="0" applyNumberFormat="1" applyFont="1" applyAlignment="1">
      <alignment horizontal="center" vertical="center"/>
    </xf>
    <xf numFmtId="0" fontId="44" fillId="0" borderId="0" xfId="0" applyFont="1" applyAlignment="1">
      <alignment vertical="center"/>
    </xf>
    <xf numFmtId="0" fontId="43" fillId="0" borderId="0" xfId="114" applyFont="1" applyAlignment="1">
      <alignment vertical="center"/>
    </xf>
    <xf numFmtId="165" fontId="44" fillId="0" borderId="0" xfId="0" applyNumberFormat="1" applyFont="1" applyAlignment="1">
      <alignment vertical="center"/>
    </xf>
    <xf numFmtId="0" fontId="42" fillId="0" borderId="16" xfId="0" applyFont="1" applyBorder="1" applyAlignment="1">
      <alignment horizontal="left" vertical="center"/>
    </xf>
    <xf numFmtId="0" fontId="41" fillId="0" borderId="16" xfId="0" applyFont="1" applyBorder="1" applyAlignment="1">
      <alignment vertical="center"/>
    </xf>
    <xf numFmtId="0" fontId="42" fillId="0" borderId="16" xfId="0" applyFont="1" applyBorder="1" applyAlignment="1">
      <alignment vertical="center"/>
    </xf>
    <xf numFmtId="165" fontId="43" fillId="0" borderId="0" xfId="84" applyNumberFormat="1" applyFont="1" applyAlignment="1">
      <alignment vertical="center"/>
    </xf>
    <xf numFmtId="167" fontId="43" fillId="27" borderId="0" xfId="0" applyNumberFormat="1" applyFont="1" applyFill="1" applyAlignment="1">
      <alignment vertical="center"/>
    </xf>
    <xf numFmtId="167" fontId="43" fillId="0" borderId="0" xfId="0" applyNumberFormat="1" applyFont="1" applyFill="1" applyAlignment="1">
      <alignment vertical="center"/>
    </xf>
    <xf numFmtId="166" fontId="42" fillId="0" borderId="16" xfId="116" applyNumberFormat="1" applyFont="1" applyFill="1" applyBorder="1" applyAlignment="1">
      <alignment horizontal="right" vertical="center"/>
    </xf>
    <xf numFmtId="3" fontId="42" fillId="0" borderId="16" xfId="38" applyNumberFormat="1" applyFont="1" applyFill="1" applyBorder="1" applyAlignment="1">
      <alignment vertical="center"/>
    </xf>
    <xf numFmtId="0" fontId="41" fillId="0" borderId="0" xfId="0" applyFont="1" applyAlignment="1">
      <alignment vertical="center"/>
    </xf>
    <xf numFmtId="166" fontId="42" fillId="0" borderId="16" xfId="0" applyNumberFormat="1" applyFont="1" applyBorder="1" applyAlignment="1">
      <alignment vertical="center"/>
    </xf>
    <xf numFmtId="165" fontId="42" fillId="0" borderId="0" xfId="0" applyNumberFormat="1" applyFont="1" applyAlignment="1">
      <alignment horizontal="right" vertical="center"/>
    </xf>
    <xf numFmtId="165" fontId="42" fillId="0" borderId="0" xfId="0" applyNumberFormat="1" applyFont="1" applyAlignment="1">
      <alignment vertical="center"/>
    </xf>
    <xf numFmtId="167" fontId="42" fillId="0" borderId="0" xfId="0" applyNumberFormat="1" applyFont="1" applyAlignment="1">
      <alignment horizontal="right" vertical="center"/>
    </xf>
    <xf numFmtId="0" fontId="41" fillId="0" borderId="0" xfId="114" applyFont="1" applyAlignment="1">
      <alignment vertical="center"/>
    </xf>
    <xf numFmtId="0" fontId="41" fillId="0" borderId="16" xfId="114" applyFont="1" applyBorder="1" applyAlignment="1">
      <alignment vertical="center"/>
    </xf>
    <xf numFmtId="165" fontId="42" fillId="0" borderId="16" xfId="0" applyNumberFormat="1" applyFont="1" applyBorder="1" applyAlignment="1">
      <alignment horizontal="right" vertical="center"/>
    </xf>
    <xf numFmtId="165" fontId="42" fillId="0" borderId="16" xfId="0" applyNumberFormat="1" applyFont="1" applyBorder="1" applyAlignment="1">
      <alignment vertical="center"/>
    </xf>
    <xf numFmtId="167" fontId="42" fillId="0" borderId="16" xfId="0" applyNumberFormat="1" applyFont="1" applyBorder="1" applyAlignment="1">
      <alignment horizontal="right" vertical="center"/>
    </xf>
    <xf numFmtId="165" fontId="44" fillId="0" borderId="0" xfId="114" applyNumberFormat="1" applyFont="1" applyAlignment="1">
      <alignment horizontal="right" vertical="center"/>
    </xf>
    <xf numFmtId="165" fontId="43" fillId="0" borderId="0" xfId="114" applyNumberFormat="1" applyFont="1" applyAlignment="1">
      <alignment horizontal="center" vertical="center" wrapText="1"/>
    </xf>
    <xf numFmtId="165" fontId="43" fillId="0" borderId="0" xfId="114" applyNumberFormat="1" applyFont="1" applyAlignment="1">
      <alignment vertical="center" wrapText="1"/>
    </xf>
    <xf numFmtId="167" fontId="44" fillId="0" borderId="0" xfId="114" applyNumberFormat="1" applyFont="1" applyAlignment="1">
      <alignment horizontal="right" vertical="center"/>
    </xf>
    <xf numFmtId="167" fontId="44" fillId="0" borderId="0" xfId="114" applyNumberFormat="1" applyFont="1" applyAlignment="1">
      <alignment vertical="center"/>
    </xf>
    <xf numFmtId="15" fontId="44" fillId="0" borderId="0" xfId="0" quotePrefix="1" applyNumberFormat="1" applyFont="1" applyAlignment="1">
      <alignment vertical="center"/>
    </xf>
    <xf numFmtId="0" fontId="44" fillId="0" borderId="0" xfId="0" applyFont="1" applyFill="1" applyAlignment="1">
      <alignment vertical="center"/>
    </xf>
    <xf numFmtId="15" fontId="44" fillId="0" borderId="0" xfId="0" quotePrefix="1" applyNumberFormat="1" applyFont="1" applyFill="1" applyAlignment="1">
      <alignment vertical="center"/>
    </xf>
    <xf numFmtId="165" fontId="44" fillId="0" borderId="0" xfId="114" applyNumberFormat="1" applyFont="1" applyFill="1" applyAlignment="1">
      <alignment horizontal="right" vertical="center"/>
    </xf>
    <xf numFmtId="167" fontId="44" fillId="0" borderId="0" xfId="114" applyNumberFormat="1" applyFont="1" applyFill="1" applyAlignment="1">
      <alignment horizontal="right" vertical="center"/>
    </xf>
    <xf numFmtId="167" fontId="44" fillId="0" borderId="16" xfId="114" applyNumberFormat="1" applyFont="1" applyFill="1" applyBorder="1" applyAlignment="1">
      <alignment horizontal="center" vertical="center"/>
    </xf>
    <xf numFmtId="0" fontId="44" fillId="0" borderId="0" xfId="0" applyFont="1" applyFill="1" applyAlignment="1">
      <alignment horizontal="center" vertical="center"/>
    </xf>
    <xf numFmtId="167" fontId="44" fillId="0" borderId="16" xfId="114" applyNumberFormat="1" applyFont="1" applyFill="1" applyBorder="1" applyAlignment="1">
      <alignment horizontal="right" vertical="center"/>
    </xf>
    <xf numFmtId="0" fontId="43" fillId="0" borderId="0" xfId="114" applyFont="1" applyFill="1" applyAlignment="1">
      <alignment vertical="center"/>
    </xf>
    <xf numFmtId="0" fontId="43" fillId="0" borderId="0" xfId="0" applyFont="1" applyFill="1" applyAlignment="1">
      <alignment vertical="center"/>
    </xf>
    <xf numFmtId="0" fontId="43" fillId="0" borderId="0" xfId="0" applyFont="1" applyFill="1" applyAlignment="1">
      <alignment horizontal="center" vertical="center"/>
    </xf>
    <xf numFmtId="167" fontId="43" fillId="0" borderId="0" xfId="0" applyNumberFormat="1" applyFont="1" applyFill="1" applyAlignment="1">
      <alignment horizontal="right" vertical="center"/>
    </xf>
    <xf numFmtId="0" fontId="44" fillId="0" borderId="0" xfId="114" applyFont="1" applyFill="1" applyAlignment="1">
      <alignment horizontal="left" vertical="center"/>
    </xf>
    <xf numFmtId="15" fontId="43" fillId="0" borderId="0" xfId="114" quotePrefix="1" applyNumberFormat="1" applyFont="1" applyFill="1" applyAlignment="1">
      <alignment vertical="center"/>
    </xf>
    <xf numFmtId="0" fontId="43" fillId="0" borderId="0" xfId="0" quotePrefix="1" applyFont="1" applyFill="1" applyAlignment="1">
      <alignment horizontal="center" vertical="center"/>
    </xf>
    <xf numFmtId="167" fontId="43" fillId="0" borderId="16" xfId="0" applyNumberFormat="1" applyFont="1" applyFill="1" applyBorder="1" applyAlignment="1">
      <alignment horizontal="right" vertical="center"/>
    </xf>
    <xf numFmtId="0" fontId="43" fillId="0" borderId="0" xfId="114" applyFont="1" applyFill="1" applyAlignment="1">
      <alignment horizontal="left" vertical="center"/>
    </xf>
    <xf numFmtId="167" fontId="43" fillId="0" borderId="17" xfId="0" applyNumberFormat="1" applyFont="1" applyFill="1" applyBorder="1" applyAlignment="1">
      <alignment horizontal="right" vertical="center"/>
    </xf>
    <xf numFmtId="0" fontId="44" fillId="0" borderId="0" xfId="114" applyFont="1" applyAlignment="1">
      <alignment horizontal="left" vertical="center"/>
    </xf>
    <xf numFmtId="167" fontId="43" fillId="27" borderId="0" xfId="0" applyNumberFormat="1" applyFont="1" applyFill="1" applyAlignment="1">
      <alignment horizontal="right" vertical="center"/>
    </xf>
    <xf numFmtId="167" fontId="43" fillId="0" borderId="0" xfId="0" applyNumberFormat="1" applyFont="1" applyAlignment="1">
      <alignment vertical="center"/>
    </xf>
    <xf numFmtId="167" fontId="43" fillId="0" borderId="0" xfId="0" applyNumberFormat="1" applyFont="1" applyAlignment="1">
      <alignment horizontal="right" vertical="center"/>
    </xf>
    <xf numFmtId="15" fontId="43" fillId="0" borderId="0" xfId="114" quotePrefix="1" applyNumberFormat="1" applyFont="1" applyAlignment="1">
      <alignment vertical="center"/>
    </xf>
    <xf numFmtId="0" fontId="43" fillId="0" borderId="0" xfId="0" quotePrefix="1" applyFont="1" applyAlignment="1">
      <alignment horizontal="center" vertical="center"/>
    </xf>
    <xf numFmtId="167" fontId="43" fillId="27" borderId="16" xfId="0" applyNumberFormat="1" applyFont="1" applyFill="1" applyBorder="1" applyAlignment="1">
      <alignment horizontal="right" vertical="center"/>
    </xf>
    <xf numFmtId="0" fontId="43" fillId="0" borderId="0" xfId="114" applyFont="1" applyAlignment="1">
      <alignment horizontal="left" vertical="center"/>
    </xf>
    <xf numFmtId="15" fontId="44" fillId="0" borderId="0" xfId="114" quotePrefix="1" applyNumberFormat="1" applyFont="1" applyAlignment="1">
      <alignment vertical="center"/>
    </xf>
    <xf numFmtId="167" fontId="43" fillId="27" borderId="17" xfId="0" applyNumberFormat="1" applyFont="1" applyFill="1" applyBorder="1" applyAlignment="1">
      <alignment horizontal="right" vertical="center"/>
    </xf>
    <xf numFmtId="0" fontId="42" fillId="0" borderId="0" xfId="0" applyFont="1" applyFill="1" applyAlignment="1">
      <alignment horizontal="centerContinuous" vertical="center"/>
    </xf>
    <xf numFmtId="0" fontId="41" fillId="0" borderId="16" xfId="0" applyFont="1" applyBorder="1" applyAlignment="1">
      <alignment horizontal="left" vertical="center"/>
    </xf>
    <xf numFmtId="0" fontId="42" fillId="0" borderId="16" xfId="0" applyFont="1" applyFill="1" applyBorder="1" applyAlignment="1">
      <alignment horizontal="centerContinuous" vertical="center"/>
    </xf>
    <xf numFmtId="0" fontId="45" fillId="0" borderId="0" xfId="0" applyFont="1" applyAlignment="1">
      <alignment horizontal="centerContinuous" vertical="center"/>
    </xf>
    <xf numFmtId="0" fontId="40" fillId="0" borderId="0" xfId="0" applyFont="1" applyAlignment="1">
      <alignment horizontal="center" vertical="center"/>
    </xf>
    <xf numFmtId="0" fontId="40" fillId="0" borderId="0" xfId="0" applyFont="1" applyAlignment="1">
      <alignment horizontal="centerContinuous" vertical="center"/>
    </xf>
    <xf numFmtId="165" fontId="40" fillId="0" borderId="0" xfId="0" applyNumberFormat="1" applyFont="1" applyAlignment="1">
      <alignment horizontal="right" vertical="center"/>
    </xf>
    <xf numFmtId="0" fontId="45" fillId="0" borderId="0" xfId="0" applyFont="1" applyAlignment="1">
      <alignment vertical="center"/>
    </xf>
    <xf numFmtId="0" fontId="45" fillId="0" borderId="0" xfId="0" applyFont="1" applyAlignment="1">
      <alignment horizontal="center" vertical="center"/>
    </xf>
    <xf numFmtId="165" fontId="40" fillId="0" borderId="0" xfId="0" quotePrefix="1" applyNumberFormat="1" applyFont="1" applyAlignment="1">
      <alignment horizontal="right" vertical="center"/>
    </xf>
    <xf numFmtId="165" fontId="40" fillId="0" borderId="0" xfId="0" quotePrefix="1" applyNumberFormat="1" applyFont="1" applyFill="1" applyAlignment="1">
      <alignment horizontal="right" vertical="center"/>
    </xf>
    <xf numFmtId="165" fontId="45" fillId="0" borderId="0" xfId="0" applyNumberFormat="1" applyFont="1" applyAlignment="1">
      <alignment vertical="center"/>
    </xf>
    <xf numFmtId="165" fontId="40" fillId="0" borderId="0" xfId="114" applyNumberFormat="1" applyFont="1" applyAlignment="1">
      <alignment horizontal="right" vertical="center" wrapText="1"/>
    </xf>
    <xf numFmtId="165" fontId="40" fillId="0" borderId="0" xfId="114" applyNumberFormat="1" applyFont="1" applyFill="1" applyAlignment="1">
      <alignment horizontal="right" vertical="center" wrapText="1"/>
    </xf>
    <xf numFmtId="165" fontId="40" fillId="0" borderId="0" xfId="114" applyNumberFormat="1" applyFont="1" applyAlignment="1">
      <alignment horizontal="center" vertical="center"/>
    </xf>
    <xf numFmtId="165" fontId="40" fillId="0" borderId="16" xfId="114" applyNumberFormat="1" applyFont="1" applyBorder="1" applyAlignment="1">
      <alignment horizontal="right" vertical="center" wrapText="1"/>
    </xf>
    <xf numFmtId="165" fontId="40" fillId="0" borderId="16" xfId="114" applyNumberFormat="1" applyFont="1" applyFill="1" applyBorder="1" applyAlignment="1">
      <alignment horizontal="right" vertical="center" wrapText="1"/>
    </xf>
    <xf numFmtId="165" fontId="40" fillId="0" borderId="0" xfId="0" applyNumberFormat="1" applyFont="1" applyAlignment="1">
      <alignment horizontal="center" vertical="center"/>
    </xf>
    <xf numFmtId="0" fontId="40" fillId="0" borderId="0" xfId="114" applyFont="1" applyAlignment="1">
      <alignment horizontal="left" vertical="center"/>
    </xf>
    <xf numFmtId="165" fontId="40" fillId="27" borderId="0" xfId="114" applyNumberFormat="1" applyFont="1" applyFill="1" applyAlignment="1">
      <alignment horizontal="right" vertical="center" wrapText="1"/>
    </xf>
    <xf numFmtId="165" fontId="40" fillId="27" borderId="0" xfId="0" applyNumberFormat="1" applyFont="1" applyFill="1" applyAlignment="1">
      <alignment horizontal="right" vertical="center" wrapText="1"/>
    </xf>
    <xf numFmtId="165" fontId="40" fillId="0" borderId="0" xfId="0" applyNumberFormat="1" applyFont="1" applyFill="1" applyAlignment="1">
      <alignment horizontal="right" vertical="center" wrapText="1"/>
    </xf>
    <xf numFmtId="0" fontId="45" fillId="0" borderId="0" xfId="114" applyFont="1" applyAlignment="1">
      <alignment horizontal="left" vertical="center"/>
    </xf>
    <xf numFmtId="0" fontId="45" fillId="0" borderId="0" xfId="114" applyFont="1" applyAlignment="1">
      <alignment vertical="center"/>
    </xf>
    <xf numFmtId="167" fontId="45" fillId="27" borderId="0" xfId="86" applyNumberFormat="1" applyFont="1" applyFill="1" applyAlignment="1">
      <alignment horizontal="right" vertical="center"/>
    </xf>
    <xf numFmtId="167" fontId="45" fillId="0" borderId="0" xfId="0" applyNumberFormat="1" applyFont="1" applyAlignment="1">
      <alignment vertical="center"/>
    </xf>
    <xf numFmtId="167" fontId="45" fillId="0" borderId="0" xfId="86" applyNumberFormat="1" applyFont="1" applyFill="1" applyAlignment="1">
      <alignment horizontal="right" vertical="center"/>
    </xf>
    <xf numFmtId="167" fontId="45" fillId="0" borderId="0" xfId="86" applyNumberFormat="1" applyFont="1" applyAlignment="1">
      <alignment vertical="center"/>
    </xf>
    <xf numFmtId="167" fontId="45" fillId="27" borderId="16" xfId="86" applyNumberFormat="1" applyFont="1" applyFill="1" applyBorder="1" applyAlignment="1">
      <alignment horizontal="right" vertical="center"/>
    </xf>
    <xf numFmtId="167" fontId="45" fillId="0" borderId="16" xfId="86" applyNumberFormat="1" applyFont="1" applyFill="1" applyBorder="1" applyAlignment="1">
      <alignment horizontal="right" vertical="center"/>
    </xf>
    <xf numFmtId="167" fontId="45" fillId="27" borderId="16" xfId="0" applyNumberFormat="1" applyFont="1" applyFill="1" applyBorder="1" applyAlignment="1">
      <alignment horizontal="right" vertical="center"/>
    </xf>
    <xf numFmtId="167" fontId="45" fillId="0" borderId="16" xfId="0" applyNumberFormat="1" applyFont="1" applyFill="1" applyBorder="1" applyAlignment="1">
      <alignment horizontal="right" vertical="center"/>
    </xf>
    <xf numFmtId="167" fontId="45" fillId="27" borderId="0" xfId="0" applyNumberFormat="1" applyFont="1" applyFill="1" applyAlignment="1">
      <alignment horizontal="right" vertical="center"/>
    </xf>
    <xf numFmtId="167" fontId="45" fillId="0" borderId="0" xfId="0" applyNumberFormat="1" applyFont="1" applyFill="1" applyAlignment="1">
      <alignment horizontal="right" vertical="center"/>
    </xf>
    <xf numFmtId="167" fontId="45" fillId="0" borderId="0" xfId="0" applyNumberFormat="1" applyFont="1" applyAlignment="1">
      <alignment horizontal="center" vertical="center"/>
    </xf>
    <xf numFmtId="167" fontId="45" fillId="0" borderId="0" xfId="86" applyNumberFormat="1" applyFont="1" applyAlignment="1">
      <alignment horizontal="center" vertical="center"/>
    </xf>
    <xf numFmtId="167" fontId="45" fillId="27" borderId="16" xfId="87" applyNumberFormat="1" applyFont="1" applyFill="1" applyBorder="1" applyAlignment="1">
      <alignment horizontal="right" vertical="center"/>
    </xf>
    <xf numFmtId="167" fontId="45" fillId="0" borderId="0" xfId="87" applyNumberFormat="1" applyFont="1" applyAlignment="1">
      <alignment horizontal="right" vertical="center"/>
    </xf>
    <xf numFmtId="167" fontId="45" fillId="0" borderId="16" xfId="87" applyNumberFormat="1" applyFont="1" applyFill="1" applyBorder="1" applyAlignment="1">
      <alignment horizontal="right" vertical="center"/>
    </xf>
    <xf numFmtId="0" fontId="40" fillId="0" borderId="0" xfId="114" applyFont="1" applyAlignment="1">
      <alignment vertical="center"/>
    </xf>
    <xf numFmtId="164" fontId="45" fillId="0" borderId="0" xfId="0" applyNumberFormat="1" applyFont="1" applyAlignment="1">
      <alignment horizontal="center" vertical="center"/>
    </xf>
    <xf numFmtId="167" fontId="45" fillId="27" borderId="0" xfId="87" applyNumberFormat="1" applyFont="1" applyFill="1" applyAlignment="1">
      <alignment horizontal="right" vertical="center"/>
    </xf>
    <xf numFmtId="167" fontId="45" fillId="0" borderId="0" xfId="87" applyNumberFormat="1" applyFont="1" applyFill="1" applyAlignment="1">
      <alignment horizontal="right" vertical="center"/>
    </xf>
    <xf numFmtId="0" fontId="40" fillId="0" borderId="0" xfId="0" applyFont="1" applyAlignment="1">
      <alignment vertical="center"/>
    </xf>
    <xf numFmtId="9" fontId="45" fillId="27" borderId="0" xfId="113" applyFont="1" applyFill="1" applyAlignment="1">
      <alignment vertical="center"/>
    </xf>
    <xf numFmtId="9" fontId="45" fillId="0" borderId="0" xfId="113" applyFont="1" applyFill="1" applyAlignment="1">
      <alignment vertical="center"/>
    </xf>
    <xf numFmtId="0" fontId="45" fillId="27" borderId="0" xfId="0" applyFont="1" applyFill="1" applyAlignment="1">
      <alignment vertical="center"/>
    </xf>
    <xf numFmtId="0" fontId="45" fillId="0" borderId="0" xfId="0" applyFont="1" applyFill="1" applyAlignment="1">
      <alignment vertical="center"/>
    </xf>
    <xf numFmtId="167" fontId="45" fillId="27" borderId="17" xfId="87" applyNumberFormat="1" applyFont="1" applyFill="1" applyBorder="1" applyAlignment="1">
      <alignment horizontal="right" vertical="center"/>
    </xf>
    <xf numFmtId="167" fontId="45" fillId="0" borderId="17" xfId="87" applyNumberFormat="1" applyFont="1" applyFill="1" applyBorder="1" applyAlignment="1">
      <alignment horizontal="right" vertical="center"/>
    </xf>
    <xf numFmtId="0" fontId="42" fillId="0" borderId="16" xfId="0" applyFont="1" applyFill="1" applyBorder="1" applyAlignment="1">
      <alignment vertical="center"/>
    </xf>
    <xf numFmtId="0" fontId="45" fillId="27" borderId="0" xfId="0" applyFont="1" applyFill="1" applyAlignment="1">
      <alignment horizontal="center" vertical="center"/>
    </xf>
    <xf numFmtId="0" fontId="45" fillId="0" borderId="0" xfId="0" applyFont="1" applyFill="1" applyAlignment="1">
      <alignment horizontal="center" vertical="center"/>
    </xf>
    <xf numFmtId="166" fontId="45" fillId="27" borderId="0" xfId="0" applyNumberFormat="1" applyFont="1" applyFill="1" applyAlignment="1">
      <alignment vertical="center"/>
    </xf>
    <xf numFmtId="166" fontId="45" fillId="0" borderId="0" xfId="0" applyNumberFormat="1" applyFont="1" applyAlignment="1">
      <alignment vertical="center"/>
    </xf>
    <xf numFmtId="166" fontId="45" fillId="0" borderId="0" xfId="0" applyNumberFormat="1" applyFont="1" applyFill="1" applyAlignment="1">
      <alignment vertical="center"/>
    </xf>
    <xf numFmtId="167" fontId="45" fillId="27" borderId="0" xfId="0" applyNumberFormat="1" applyFont="1" applyFill="1" applyAlignment="1">
      <alignment vertical="center"/>
    </xf>
    <xf numFmtId="167" fontId="45" fillId="0" borderId="0" xfId="0" applyNumberFormat="1" applyFont="1" applyFill="1" applyAlignment="1">
      <alignment vertical="center"/>
    </xf>
    <xf numFmtId="167" fontId="45" fillId="27" borderId="17" xfId="0" applyNumberFormat="1" applyFont="1" applyFill="1" applyBorder="1" applyAlignment="1">
      <alignment horizontal="right" vertical="center"/>
    </xf>
    <xf numFmtId="0" fontId="45" fillId="0" borderId="0" xfId="0" applyFont="1" applyAlignment="1">
      <alignment horizontal="right" vertical="center"/>
    </xf>
    <xf numFmtId="167" fontId="45" fillId="0" borderId="17" xfId="0" applyNumberFormat="1" applyFont="1" applyFill="1" applyBorder="1" applyAlignment="1">
      <alignment horizontal="right" vertical="center"/>
    </xf>
    <xf numFmtId="0" fontId="45" fillId="0" borderId="0" xfId="0" applyFont="1" applyAlignment="1">
      <alignment horizontal="left" vertical="center"/>
    </xf>
    <xf numFmtId="176" fontId="45" fillId="27" borderId="17" xfId="87" applyNumberFormat="1" applyFont="1" applyFill="1" applyBorder="1" applyAlignment="1">
      <alignment horizontal="right" vertical="center"/>
    </xf>
    <xf numFmtId="176" fontId="45" fillId="0" borderId="0" xfId="0" applyNumberFormat="1" applyFont="1" applyAlignment="1">
      <alignment horizontal="center" vertical="center"/>
    </xf>
    <xf numFmtId="176" fontId="45" fillId="0" borderId="17" xfId="87" applyNumberFormat="1" applyFont="1" applyFill="1" applyBorder="1" applyAlignment="1">
      <alignment horizontal="right" vertical="center"/>
    </xf>
    <xf numFmtId="168" fontId="45" fillId="0" borderId="0" xfId="87" applyNumberFormat="1" applyFont="1" applyAlignment="1">
      <alignment horizontal="right" vertical="center"/>
    </xf>
    <xf numFmtId="168" fontId="45" fillId="0" borderId="0" xfId="87" applyNumberFormat="1" applyFont="1" applyFill="1" applyAlignment="1">
      <alignment horizontal="right" vertical="center"/>
    </xf>
    <xf numFmtId="168" fontId="45" fillId="0" borderId="0" xfId="0" applyNumberFormat="1" applyFont="1" applyAlignment="1">
      <alignment horizontal="center" vertical="center"/>
    </xf>
    <xf numFmtId="167" fontId="45" fillId="0" borderId="0" xfId="86" applyNumberFormat="1" applyFont="1" applyAlignment="1">
      <alignment horizontal="right" vertical="center"/>
    </xf>
    <xf numFmtId="4" fontId="45" fillId="0" borderId="0" xfId="38" applyFont="1" applyAlignment="1">
      <alignment horizontal="center" vertical="center"/>
    </xf>
    <xf numFmtId="4" fontId="45" fillId="0" borderId="0" xfId="38" applyFont="1" applyFill="1" applyAlignment="1">
      <alignment horizontal="center" vertical="center"/>
    </xf>
    <xf numFmtId="165" fontId="41" fillId="0" borderId="0" xfId="0" applyNumberFormat="1" applyFont="1" applyFill="1" applyAlignment="1">
      <alignment vertical="center"/>
    </xf>
    <xf numFmtId="0" fontId="41" fillId="0" borderId="0" xfId="0" applyFont="1" applyFill="1" applyBorder="1" applyAlignment="1">
      <alignment horizontal="left" vertical="center"/>
    </xf>
    <xf numFmtId="0" fontId="41" fillId="0" borderId="0" xfId="0" applyFont="1" applyFill="1" applyBorder="1" applyAlignment="1">
      <alignment horizontal="centerContinuous" vertical="center"/>
    </xf>
    <xf numFmtId="165" fontId="41" fillId="0" borderId="16" xfId="0" applyNumberFormat="1" applyFont="1" applyFill="1" applyBorder="1" applyAlignment="1">
      <alignment vertical="center"/>
    </xf>
    <xf numFmtId="0" fontId="41" fillId="0" borderId="16" xfId="0" applyFont="1" applyFill="1" applyBorder="1" applyAlignment="1">
      <alignment horizontal="left" vertical="center"/>
    </xf>
    <xf numFmtId="0" fontId="41" fillId="0" borderId="16" xfId="0" applyFont="1" applyFill="1" applyBorder="1" applyAlignment="1">
      <alignment horizontal="centerContinuous" vertical="center"/>
    </xf>
    <xf numFmtId="0" fontId="40" fillId="0" borderId="0" xfId="0" applyFont="1" applyFill="1" applyBorder="1" applyAlignment="1">
      <alignment horizontal="left" vertical="center"/>
    </xf>
    <xf numFmtId="0" fontId="40" fillId="0" borderId="0" xfId="0" applyFont="1" applyFill="1" applyBorder="1" applyAlignment="1">
      <alignment horizontal="centerContinuous" vertical="center"/>
    </xf>
    <xf numFmtId="0" fontId="40" fillId="0" borderId="0" xfId="0" applyFont="1" applyFill="1" applyBorder="1" applyAlignment="1">
      <alignment horizontal="center" vertical="center"/>
    </xf>
    <xf numFmtId="165" fontId="40" fillId="0" borderId="0" xfId="0" applyNumberFormat="1" applyFont="1" applyFill="1" applyBorder="1" applyAlignment="1">
      <alignment horizontal="centerContinuous" vertical="center"/>
    </xf>
    <xf numFmtId="165" fontId="40" fillId="0" borderId="0" xfId="0" applyNumberFormat="1" applyFont="1" applyFill="1" applyBorder="1" applyAlignment="1">
      <alignment horizontal="right" vertical="center"/>
    </xf>
    <xf numFmtId="165" fontId="40" fillId="0" borderId="0" xfId="0" quotePrefix="1" applyNumberFormat="1" applyFont="1" applyFill="1" applyBorder="1" applyAlignment="1">
      <alignment horizontal="right" vertical="center"/>
    </xf>
    <xf numFmtId="165" fontId="45" fillId="0" borderId="0" xfId="0" applyNumberFormat="1" applyFont="1" applyFill="1" applyAlignment="1">
      <alignment vertical="center"/>
    </xf>
    <xf numFmtId="0" fontId="45" fillId="0" borderId="0" xfId="0" applyFont="1" applyFill="1" applyBorder="1" applyAlignment="1">
      <alignment vertical="center"/>
    </xf>
    <xf numFmtId="0" fontId="45" fillId="0" borderId="0" xfId="0" applyFont="1" applyFill="1" applyBorder="1" applyAlignment="1">
      <alignment horizontal="center" vertical="center"/>
    </xf>
    <xf numFmtId="165" fontId="40" fillId="0" borderId="0" xfId="114" applyNumberFormat="1" applyFont="1" applyFill="1" applyBorder="1" applyAlignment="1">
      <alignment horizontal="center" vertical="center"/>
    </xf>
    <xf numFmtId="0" fontId="40" fillId="0" borderId="16" xfId="0" applyFont="1" applyFill="1" applyBorder="1" applyAlignment="1">
      <alignment horizontal="center" vertical="center"/>
    </xf>
    <xf numFmtId="0" fontId="40" fillId="0" borderId="0" xfId="114" applyFont="1" applyFill="1" applyBorder="1" applyAlignment="1">
      <alignment horizontal="left" vertical="center"/>
    </xf>
    <xf numFmtId="0" fontId="40" fillId="0" borderId="0" xfId="0" applyFont="1" applyFill="1" applyBorder="1" applyAlignment="1">
      <alignment vertical="center"/>
    </xf>
    <xf numFmtId="0" fontId="45" fillId="27" borderId="0" xfId="0" applyFont="1" applyFill="1" applyBorder="1" applyAlignment="1">
      <alignment vertical="center"/>
    </xf>
    <xf numFmtId="165" fontId="45" fillId="0" borderId="0" xfId="0" applyNumberFormat="1" applyFont="1" applyFill="1" applyBorder="1" applyAlignment="1">
      <alignment vertical="center"/>
    </xf>
    <xf numFmtId="165" fontId="45" fillId="27" borderId="0" xfId="0" applyNumberFormat="1" applyFont="1" applyFill="1" applyBorder="1" applyAlignment="1">
      <alignment vertical="center"/>
    </xf>
    <xf numFmtId="0" fontId="45" fillId="0" borderId="0" xfId="114" applyFont="1" applyFill="1" applyBorder="1" applyAlignment="1">
      <alignment horizontal="left" vertical="center"/>
    </xf>
    <xf numFmtId="165" fontId="45" fillId="0" borderId="0" xfId="85" applyNumberFormat="1" applyFont="1" applyFill="1" applyAlignment="1">
      <alignment horizontal="center" vertical="center"/>
    </xf>
    <xf numFmtId="167" fontId="45" fillId="27" borderId="0" xfId="50" applyNumberFormat="1" applyFont="1" applyFill="1" applyAlignment="1">
      <alignment horizontal="right" vertical="center"/>
    </xf>
    <xf numFmtId="167" fontId="45" fillId="0" borderId="0" xfId="85" applyNumberFormat="1" applyFont="1" applyFill="1" applyAlignment="1">
      <alignment horizontal="right" vertical="center"/>
    </xf>
    <xf numFmtId="167" fontId="45" fillId="0" borderId="0" xfId="50" applyNumberFormat="1" applyFont="1" applyFill="1" applyAlignment="1">
      <alignment horizontal="right" vertical="center"/>
    </xf>
    <xf numFmtId="0" fontId="45" fillId="0" borderId="0" xfId="114" applyFont="1" applyFill="1" applyAlignment="1">
      <alignment horizontal="left" vertical="center"/>
    </xf>
    <xf numFmtId="177" fontId="45" fillId="0" borderId="0" xfId="85" applyNumberFormat="1" applyFont="1" applyFill="1" applyAlignment="1">
      <alignment horizontal="center" vertical="center"/>
    </xf>
    <xf numFmtId="3" fontId="45" fillId="27" borderId="16" xfId="38" applyNumberFormat="1" applyFont="1" applyFill="1" applyBorder="1" applyAlignment="1">
      <alignment vertical="center"/>
    </xf>
    <xf numFmtId="3" fontId="45" fillId="0" borderId="16" xfId="38" applyNumberFormat="1" applyFont="1" applyFill="1" applyBorder="1" applyAlignment="1">
      <alignment vertical="center"/>
    </xf>
    <xf numFmtId="167" fontId="45" fillId="27" borderId="16" xfId="50" applyNumberFormat="1" applyFont="1" applyFill="1" applyBorder="1" applyAlignment="1">
      <alignment horizontal="right" vertical="center"/>
    </xf>
    <xf numFmtId="167" fontId="45" fillId="0" borderId="16" xfId="50" applyNumberFormat="1" applyFont="1" applyFill="1" applyBorder="1" applyAlignment="1">
      <alignment horizontal="right" vertical="center"/>
    </xf>
    <xf numFmtId="167" fontId="45" fillId="27" borderId="0" xfId="50" applyNumberFormat="1" applyFont="1" applyFill="1" applyBorder="1" applyAlignment="1">
      <alignment horizontal="right" vertical="center"/>
    </xf>
    <xf numFmtId="167" fontId="45" fillId="0" borderId="0" xfId="50" applyNumberFormat="1" applyFont="1" applyFill="1" applyBorder="1" applyAlignment="1">
      <alignment horizontal="right" vertical="center"/>
    </xf>
    <xf numFmtId="0" fontId="45" fillId="0" borderId="0" xfId="86" applyFont="1" applyFill="1" applyBorder="1" applyAlignment="1">
      <alignment horizontal="left" vertical="center"/>
    </xf>
    <xf numFmtId="0" fontId="45" fillId="26" borderId="0" xfId="86" applyFont="1" applyFill="1" applyBorder="1" applyAlignment="1">
      <alignment horizontal="left" vertical="center"/>
    </xf>
    <xf numFmtId="0" fontId="45" fillId="26" borderId="0" xfId="114" applyFont="1" applyFill="1" applyAlignment="1">
      <alignment horizontal="left" vertical="center"/>
    </xf>
    <xf numFmtId="165" fontId="45" fillId="0" borderId="0" xfId="85" applyNumberFormat="1" applyFont="1" applyFill="1" applyAlignment="1">
      <alignment vertical="center"/>
    </xf>
    <xf numFmtId="9" fontId="45" fillId="0" borderId="0" xfId="113" applyFont="1" applyFill="1" applyBorder="1" applyAlignment="1">
      <alignment horizontal="left" vertical="center"/>
    </xf>
    <xf numFmtId="167" fontId="45" fillId="27" borderId="18" xfId="50" applyNumberFormat="1" applyFont="1" applyFill="1" applyBorder="1" applyAlignment="1">
      <alignment horizontal="right" vertical="center"/>
    </xf>
    <xf numFmtId="167" fontId="45" fillId="0" borderId="18" xfId="50" applyNumberFormat="1" applyFont="1" applyFill="1" applyBorder="1" applyAlignment="1">
      <alignment horizontal="right" vertical="center"/>
    </xf>
    <xf numFmtId="165" fontId="40" fillId="0" borderId="0" xfId="85" applyNumberFormat="1" applyFont="1" applyFill="1" applyAlignment="1">
      <alignment horizontal="center" vertical="center"/>
    </xf>
    <xf numFmtId="167" fontId="45" fillId="27" borderId="17" xfId="50" applyNumberFormat="1" applyFont="1" applyFill="1" applyBorder="1" applyAlignment="1">
      <alignment horizontal="right" vertical="center"/>
    </xf>
    <xf numFmtId="167" fontId="45" fillId="0" borderId="17" xfId="50" applyNumberFormat="1" applyFont="1" applyFill="1" applyBorder="1" applyAlignment="1">
      <alignment horizontal="right" vertical="center"/>
    </xf>
    <xf numFmtId="167" fontId="45" fillId="0" borderId="0" xfId="0" applyNumberFormat="1" applyFont="1" applyFill="1" applyBorder="1" applyAlignment="1">
      <alignment vertical="center"/>
    </xf>
    <xf numFmtId="0" fontId="42" fillId="0" borderId="0" xfId="0" applyFont="1" applyFill="1" applyBorder="1" applyAlignment="1">
      <alignment horizontal="left" vertical="center"/>
    </xf>
    <xf numFmtId="0" fontId="42" fillId="0" borderId="0" xfId="0" applyFont="1" applyFill="1" applyBorder="1" applyAlignment="1">
      <alignment vertical="center"/>
    </xf>
    <xf numFmtId="0" fontId="42" fillId="0" borderId="16" xfId="0" applyFont="1" applyFill="1" applyBorder="1" applyAlignment="1">
      <alignment horizontal="left" vertical="center"/>
    </xf>
    <xf numFmtId="0" fontId="42" fillId="0" borderId="16" xfId="0" applyFont="1" applyFill="1" applyBorder="1" applyAlignment="1">
      <alignment horizontal="center" vertical="center"/>
    </xf>
    <xf numFmtId="165" fontId="41" fillId="0" borderId="0" xfId="0" applyNumberFormat="1" applyFont="1" applyFill="1" applyBorder="1" applyAlignment="1">
      <alignment horizontal="left" vertical="center"/>
    </xf>
    <xf numFmtId="165" fontId="41" fillId="0" borderId="16" xfId="0" applyNumberFormat="1" applyFont="1" applyFill="1" applyBorder="1" applyAlignment="1">
      <alignment horizontal="left" vertical="center"/>
    </xf>
    <xf numFmtId="0" fontId="45" fillId="0" borderId="0" xfId="114" applyFont="1" applyFill="1" applyBorder="1" applyAlignment="1">
      <alignment vertical="center"/>
    </xf>
    <xf numFmtId="167" fontId="45" fillId="0" borderId="0" xfId="0" applyNumberFormat="1" applyFont="1" applyFill="1" applyBorder="1" applyAlignment="1">
      <alignment horizontal="center" vertical="center"/>
    </xf>
    <xf numFmtId="167" fontId="45" fillId="27" borderId="0" xfId="0" applyNumberFormat="1" applyFont="1" applyFill="1" applyBorder="1" applyAlignment="1">
      <alignment vertical="center"/>
    </xf>
    <xf numFmtId="0" fontId="45" fillId="0" borderId="0" xfId="114" applyFont="1" applyFill="1" applyBorder="1" applyAlignment="1">
      <alignment horizontal="centerContinuous" vertical="center"/>
    </xf>
    <xf numFmtId="167" fontId="40" fillId="0" borderId="0" xfId="0" applyNumberFormat="1" applyFont="1" applyFill="1" applyBorder="1" applyAlignment="1">
      <alignment horizontal="centerContinuous" vertical="center"/>
    </xf>
    <xf numFmtId="167" fontId="40" fillId="0" borderId="0" xfId="0" applyNumberFormat="1" applyFont="1" applyFill="1" applyBorder="1" applyAlignment="1">
      <alignment horizontal="center" vertical="center"/>
    </xf>
    <xf numFmtId="167" fontId="40" fillId="27" borderId="0" xfId="0" applyNumberFormat="1" applyFont="1" applyFill="1" applyBorder="1" applyAlignment="1">
      <alignment horizontal="centerContinuous" vertical="center"/>
    </xf>
    <xf numFmtId="167" fontId="40" fillId="0" borderId="0" xfId="0" applyNumberFormat="1" applyFont="1" applyFill="1" applyBorder="1" applyAlignment="1">
      <alignment horizontal="right" vertical="center"/>
    </xf>
    <xf numFmtId="167" fontId="40" fillId="27" borderId="0" xfId="0" applyNumberFormat="1" applyFont="1" applyFill="1" applyBorder="1" applyAlignment="1">
      <alignment horizontal="right" vertical="center"/>
    </xf>
    <xf numFmtId="167" fontId="40" fillId="27" borderId="0" xfId="0" applyNumberFormat="1" applyFont="1" applyFill="1" applyBorder="1" applyAlignment="1">
      <alignment horizontal="center" vertical="center"/>
    </xf>
    <xf numFmtId="167" fontId="40" fillId="0" borderId="0" xfId="0" quotePrefix="1" applyNumberFormat="1" applyFont="1" applyFill="1" applyBorder="1" applyAlignment="1">
      <alignment horizontal="right" vertical="center"/>
    </xf>
    <xf numFmtId="167" fontId="45" fillId="27" borderId="0" xfId="0" applyNumberFormat="1" applyFont="1" applyFill="1" applyBorder="1" applyAlignment="1">
      <alignment horizontal="center" vertical="center"/>
    </xf>
    <xf numFmtId="167" fontId="45" fillId="0" borderId="0" xfId="85" quotePrefix="1" applyNumberFormat="1" applyFont="1" applyFill="1" applyAlignment="1">
      <alignment horizontal="center" vertical="center"/>
    </xf>
    <xf numFmtId="167" fontId="45" fillId="0" borderId="0" xfId="85" applyNumberFormat="1" applyFont="1" applyFill="1" applyAlignment="1">
      <alignment horizontal="center" vertical="center"/>
    </xf>
    <xf numFmtId="167" fontId="45" fillId="27" borderId="0" xfId="38" quotePrefix="1" applyNumberFormat="1" applyFont="1" applyFill="1" applyBorder="1" applyAlignment="1">
      <alignment horizontal="right" vertical="center"/>
    </xf>
    <xf numFmtId="167" fontId="45" fillId="0" borderId="0" xfId="38" quotePrefix="1" applyNumberFormat="1" applyFont="1" applyFill="1" applyBorder="1" applyAlignment="1">
      <alignment horizontal="right" vertical="center"/>
    </xf>
    <xf numFmtId="0" fontId="45" fillId="0" borderId="0" xfId="114" applyFont="1" applyFill="1" applyAlignment="1">
      <alignment vertical="center"/>
    </xf>
    <xf numFmtId="167" fontId="45" fillId="27" borderId="16" xfId="38" quotePrefix="1" applyNumberFormat="1" applyFont="1" applyFill="1" applyBorder="1" applyAlignment="1">
      <alignment horizontal="right" vertical="center"/>
    </xf>
    <xf numFmtId="167" fontId="45" fillId="0" borderId="16" xfId="38" quotePrefix="1" applyNumberFormat="1" applyFont="1" applyFill="1" applyBorder="1" applyAlignment="1">
      <alignment horizontal="right" vertical="center"/>
    </xf>
    <xf numFmtId="167" fontId="40" fillId="27" borderId="0" xfId="0" quotePrefix="1" applyNumberFormat="1" applyFont="1" applyFill="1" applyBorder="1" applyAlignment="1">
      <alignment horizontal="right" vertical="center"/>
    </xf>
    <xf numFmtId="167" fontId="45" fillId="27" borderId="16" xfId="0" quotePrefix="1" applyNumberFormat="1" applyFont="1" applyFill="1" applyBorder="1" applyAlignment="1">
      <alignment horizontal="right" vertical="center"/>
    </xf>
    <xf numFmtId="167" fontId="45" fillId="0" borderId="16" xfId="0" quotePrefix="1" applyNumberFormat="1" applyFont="1" applyFill="1" applyBorder="1" applyAlignment="1">
      <alignment horizontal="right" vertical="center"/>
    </xf>
    <xf numFmtId="165" fontId="40" fillId="27" borderId="0" xfId="114" applyNumberFormat="1" applyFont="1" applyFill="1" applyBorder="1" applyAlignment="1">
      <alignment horizontal="right" vertical="center" wrapText="1"/>
    </xf>
    <xf numFmtId="165" fontId="40" fillId="0" borderId="0" xfId="114" applyNumberFormat="1" applyFont="1" applyFill="1" applyBorder="1" applyAlignment="1">
      <alignment horizontal="right" vertical="center" wrapText="1"/>
    </xf>
    <xf numFmtId="167" fontId="45" fillId="0" borderId="0" xfId="38" applyNumberFormat="1" applyFont="1" applyFill="1" applyBorder="1" applyAlignment="1">
      <alignment horizontal="center" vertical="center"/>
    </xf>
    <xf numFmtId="167" fontId="40" fillId="0" borderId="0" xfId="85" applyNumberFormat="1" applyFont="1" applyFill="1" applyAlignment="1">
      <alignment horizontal="center" vertical="center"/>
    </xf>
    <xf numFmtId="165" fontId="45" fillId="0" borderId="0" xfId="0" applyNumberFormat="1" applyFont="1" applyFill="1" applyAlignment="1">
      <alignment horizontal="right" vertical="center"/>
    </xf>
    <xf numFmtId="167" fontId="44" fillId="0" borderId="0" xfId="114" applyNumberFormat="1" applyFont="1" applyFill="1" applyBorder="1" applyAlignment="1">
      <alignment horizontal="right" vertical="center"/>
    </xf>
    <xf numFmtId="167" fontId="43" fillId="0" borderId="0" xfId="0" applyNumberFormat="1" applyFont="1" applyFill="1" applyBorder="1" applyAlignment="1">
      <alignment horizontal="right" vertical="center"/>
    </xf>
    <xf numFmtId="165" fontId="44" fillId="0" borderId="0" xfId="114" applyNumberFormat="1" applyFont="1" applyBorder="1" applyAlignment="1">
      <alignment horizontal="center" vertical="center" wrapText="1"/>
    </xf>
    <xf numFmtId="165" fontId="43" fillId="0" borderId="0" xfId="114" applyNumberFormat="1" applyFont="1" applyBorder="1" applyAlignment="1">
      <alignment horizontal="center" vertical="center" wrapText="1"/>
    </xf>
    <xf numFmtId="165" fontId="44" fillId="0" borderId="0" xfId="114" applyNumberFormat="1" applyFont="1" applyBorder="1" applyAlignment="1">
      <alignment horizontal="center" vertical="center"/>
    </xf>
    <xf numFmtId="165" fontId="44" fillId="0" borderId="0" xfId="114" applyNumberFormat="1" applyFont="1" applyBorder="1" applyAlignment="1">
      <alignment horizontal="right" vertical="center"/>
    </xf>
    <xf numFmtId="165" fontId="40" fillId="0" borderId="0" xfId="114" applyNumberFormat="1" applyFont="1" applyAlignment="1">
      <alignment horizontal="right" vertical="center"/>
    </xf>
    <xf numFmtId="165" fontId="45" fillId="0" borderId="0" xfId="114" applyNumberFormat="1" applyFont="1" applyAlignment="1">
      <alignment horizontal="center" vertical="center" wrapText="1"/>
    </xf>
    <xf numFmtId="167" fontId="40" fillId="0" borderId="0" xfId="114" applyNumberFormat="1" applyFont="1" applyAlignment="1">
      <alignment horizontal="right" vertical="center"/>
    </xf>
    <xf numFmtId="167" fontId="40" fillId="0" borderId="0" xfId="114" applyNumberFormat="1" applyFont="1" applyAlignment="1">
      <alignment vertical="center"/>
    </xf>
    <xf numFmtId="165" fontId="40" fillId="0" borderId="0" xfId="114" applyNumberFormat="1" applyFont="1" applyBorder="1" applyAlignment="1">
      <alignment horizontal="center" vertical="center" wrapText="1"/>
    </xf>
    <xf numFmtId="165" fontId="45" fillId="0" borderId="0" xfId="114" applyNumberFormat="1" applyFont="1" applyBorder="1" applyAlignment="1">
      <alignment horizontal="center" vertical="center" wrapText="1"/>
    </xf>
    <xf numFmtId="15" fontId="40" fillId="0" borderId="0" xfId="0" quotePrefix="1" applyNumberFormat="1" applyFont="1" applyAlignment="1">
      <alignment vertical="center"/>
    </xf>
    <xf numFmtId="0" fontId="40" fillId="0" borderId="0" xfId="0" applyFont="1" applyFill="1" applyAlignment="1">
      <alignment vertical="center"/>
    </xf>
    <xf numFmtId="15" fontId="40" fillId="0" borderId="0" xfId="0" quotePrefix="1" applyNumberFormat="1" applyFont="1" applyFill="1" applyAlignment="1">
      <alignment vertical="center"/>
    </xf>
    <xf numFmtId="165" fontId="40" fillId="0" borderId="0" xfId="114" applyNumberFormat="1" applyFont="1" applyFill="1" applyAlignment="1">
      <alignment horizontal="right" vertical="center"/>
    </xf>
    <xf numFmtId="167" fontId="40" fillId="0" borderId="0" xfId="114" applyNumberFormat="1" applyFont="1" applyFill="1" applyAlignment="1">
      <alignment horizontal="right" vertical="center"/>
    </xf>
    <xf numFmtId="0" fontId="40" fillId="0" borderId="0" xfId="0" applyFont="1" applyFill="1" applyAlignment="1">
      <alignment horizontal="center" vertical="center"/>
    </xf>
    <xf numFmtId="0" fontId="40" fillId="0" borderId="0" xfId="114" applyFont="1" applyFill="1" applyAlignment="1">
      <alignment horizontal="left" vertical="center"/>
    </xf>
    <xf numFmtId="0" fontId="45" fillId="0" borderId="0" xfId="0" quotePrefix="1" applyFont="1" applyFill="1" applyAlignment="1">
      <alignment horizontal="center" vertical="center"/>
    </xf>
    <xf numFmtId="0" fontId="45" fillId="0" borderId="0" xfId="0" quotePrefix="1" applyFont="1" applyAlignment="1">
      <alignment horizontal="center" vertical="center"/>
    </xf>
    <xf numFmtId="165" fontId="43" fillId="0" borderId="0" xfId="0" applyNumberFormat="1" applyFont="1" applyAlignment="1">
      <alignment horizontal="right" vertical="center"/>
    </xf>
    <xf numFmtId="166" fontId="45" fillId="0" borderId="0" xfId="0" applyNumberFormat="1" applyFont="1" applyAlignment="1">
      <alignment horizontal="right" vertical="center"/>
    </xf>
    <xf numFmtId="167" fontId="40" fillId="0" borderId="16" xfId="114" applyNumberFormat="1" applyFont="1" applyFill="1" applyBorder="1" applyAlignment="1">
      <alignment horizontal="right" vertical="center" wrapText="1"/>
    </xf>
    <xf numFmtId="167" fontId="40" fillId="0" borderId="0" xfId="114" applyNumberFormat="1" applyFont="1" applyFill="1" applyAlignment="1">
      <alignment horizontal="right" vertical="center" wrapText="1"/>
    </xf>
    <xf numFmtId="167" fontId="40" fillId="0" borderId="0" xfId="114" applyNumberFormat="1" applyFont="1" applyFill="1" applyBorder="1" applyAlignment="1">
      <alignment horizontal="right" vertical="center" wrapText="1"/>
    </xf>
    <xf numFmtId="166" fontId="45" fillId="0" borderId="0" xfId="0" applyNumberFormat="1" applyFont="1" applyFill="1" applyAlignment="1">
      <alignment horizontal="right" vertical="center"/>
    </xf>
    <xf numFmtId="15" fontId="45" fillId="0" borderId="0" xfId="114" quotePrefix="1" applyNumberFormat="1" applyFont="1" applyFill="1" applyAlignment="1">
      <alignment horizontal="left" vertical="center"/>
    </xf>
    <xf numFmtId="0" fontId="40" fillId="0" borderId="0" xfId="0" applyFont="1" applyFill="1" applyAlignment="1">
      <alignment horizontal="left" vertical="center"/>
    </xf>
    <xf numFmtId="166" fontId="45" fillId="0" borderId="16" xfId="0" applyNumberFormat="1" applyFont="1" applyFill="1" applyBorder="1" applyAlignment="1">
      <alignment vertical="center"/>
    </xf>
    <xf numFmtId="166" fontId="45" fillId="0" borderId="18" xfId="0" applyNumberFormat="1" applyFont="1" applyFill="1" applyBorder="1" applyAlignment="1">
      <alignment horizontal="right" vertical="center"/>
    </xf>
    <xf numFmtId="166" fontId="45" fillId="0" borderId="17" xfId="0" applyNumberFormat="1" applyFont="1" applyFill="1" applyBorder="1" applyAlignment="1">
      <alignment horizontal="right" vertical="center"/>
    </xf>
    <xf numFmtId="166" fontId="45" fillId="27" borderId="0" xfId="0" applyNumberFormat="1" applyFont="1" applyFill="1" applyAlignment="1">
      <alignment horizontal="right" vertical="center"/>
    </xf>
    <xf numFmtId="15" fontId="45" fillId="0" borderId="0" xfId="114" quotePrefix="1" applyNumberFormat="1" applyFont="1" applyAlignment="1">
      <alignment horizontal="left" vertical="center"/>
    </xf>
    <xf numFmtId="0" fontId="40" fillId="0" borderId="0" xfId="0" applyFont="1" applyAlignment="1">
      <alignment horizontal="left" vertical="center"/>
    </xf>
    <xf numFmtId="166" fontId="45" fillId="27" borderId="16" xfId="0" applyNumberFormat="1" applyFont="1" applyFill="1" applyBorder="1" applyAlignment="1">
      <alignment vertical="center"/>
    </xf>
    <xf numFmtId="166" fontId="45" fillId="27" borderId="18" xfId="0" applyNumberFormat="1" applyFont="1" applyFill="1" applyBorder="1" applyAlignment="1">
      <alignment horizontal="right" vertical="center"/>
    </xf>
    <xf numFmtId="166" fontId="45" fillId="27" borderId="17" xfId="0" applyNumberFormat="1" applyFont="1" applyFill="1" applyBorder="1" applyAlignment="1">
      <alignment horizontal="right" vertical="center"/>
    </xf>
    <xf numFmtId="165" fontId="40" fillId="0" borderId="0" xfId="0" applyNumberFormat="1" applyFont="1" applyBorder="1" applyAlignment="1">
      <alignment horizontal="center" vertical="center"/>
    </xf>
    <xf numFmtId="165" fontId="40" fillId="0" borderId="18" xfId="0" applyNumberFormat="1" applyFont="1" applyBorder="1" applyAlignment="1">
      <alignment horizontal="center" vertical="center"/>
    </xf>
    <xf numFmtId="165" fontId="46" fillId="0" borderId="18" xfId="0" applyNumberFormat="1" applyFont="1" applyFill="1" applyBorder="1" applyAlignment="1">
      <alignment horizontal="center" vertical="center"/>
    </xf>
    <xf numFmtId="165" fontId="46" fillId="0" borderId="16" xfId="0" applyNumberFormat="1" applyFont="1" applyFill="1" applyBorder="1" applyAlignment="1">
      <alignment horizontal="center" vertical="center"/>
    </xf>
    <xf numFmtId="165" fontId="46" fillId="0" borderId="0" xfId="0" applyNumberFormat="1" applyFont="1" applyFill="1" applyBorder="1" applyAlignment="1">
      <alignment horizontal="center" vertical="center"/>
    </xf>
    <xf numFmtId="165" fontId="46" fillId="0" borderId="16" xfId="114" applyNumberFormat="1" applyFont="1" applyFill="1" applyBorder="1" applyAlignment="1">
      <alignment horizontal="center" vertical="center" wrapText="1"/>
    </xf>
    <xf numFmtId="165" fontId="46" fillId="0" borderId="0" xfId="114" applyNumberFormat="1" applyFont="1" applyFill="1" applyBorder="1" applyAlignment="1">
      <alignment horizontal="right" vertical="center" wrapText="1"/>
    </xf>
    <xf numFmtId="0" fontId="47" fillId="0" borderId="0" xfId="114" applyFont="1" applyAlignment="1">
      <alignment vertical="center"/>
    </xf>
    <xf numFmtId="0" fontId="40" fillId="0" borderId="0" xfId="0" applyFont="1" applyBorder="1" applyAlignment="1">
      <alignment horizontal="center" vertical="center"/>
    </xf>
    <xf numFmtId="167" fontId="40" fillId="27" borderId="0" xfId="0" applyNumberFormat="1" applyFont="1" applyFill="1" applyAlignment="1">
      <alignment horizontal="right" vertical="center"/>
    </xf>
    <xf numFmtId="167" fontId="40" fillId="0" borderId="0" xfId="0" applyNumberFormat="1" applyFont="1" applyFill="1" applyAlignment="1">
      <alignment horizontal="right" vertical="center"/>
    </xf>
    <xf numFmtId="167" fontId="45" fillId="27" borderId="0" xfId="116" applyNumberFormat="1" applyFont="1" applyFill="1" applyAlignment="1">
      <alignment horizontal="right" vertical="center"/>
    </xf>
    <xf numFmtId="0" fontId="45" fillId="0" borderId="0" xfId="38" applyNumberFormat="1" applyFont="1" applyAlignment="1">
      <alignment vertical="center"/>
    </xf>
    <xf numFmtId="167" fontId="45" fillId="0" borderId="0" xfId="116" applyNumberFormat="1" applyFont="1" applyFill="1" applyAlignment="1">
      <alignment horizontal="right" vertical="center"/>
    </xf>
    <xf numFmtId="0" fontId="45" fillId="0" borderId="0" xfId="116" applyNumberFormat="1" applyFont="1" applyAlignment="1">
      <alignment horizontal="right" vertical="center"/>
    </xf>
    <xf numFmtId="0" fontId="45" fillId="0" borderId="0" xfId="114" quotePrefix="1" applyFont="1" applyAlignment="1">
      <alignment vertical="center"/>
    </xf>
    <xf numFmtId="0" fontId="45" fillId="0" borderId="0" xfId="0" quotePrefix="1" applyFont="1" applyAlignment="1">
      <alignment vertical="center"/>
    </xf>
    <xf numFmtId="165" fontId="40" fillId="0" borderId="0" xfId="0" applyNumberFormat="1" applyFont="1" applyAlignment="1">
      <alignment vertical="center"/>
    </xf>
    <xf numFmtId="167" fontId="45" fillId="27" borderId="16" xfId="116" applyNumberFormat="1" applyFont="1" applyFill="1" applyBorder="1" applyAlignment="1">
      <alignment horizontal="right" vertical="center"/>
    </xf>
    <xf numFmtId="167" fontId="45" fillId="0" borderId="16" xfId="116" applyNumberFormat="1" applyFont="1" applyFill="1" applyBorder="1" applyAlignment="1">
      <alignment horizontal="right" vertical="center"/>
    </xf>
    <xf numFmtId="167" fontId="45" fillId="27" borderId="0" xfId="38" applyNumberFormat="1" applyFont="1" applyFill="1" applyAlignment="1">
      <alignment vertical="center"/>
    </xf>
    <xf numFmtId="167" fontId="45" fillId="0" borderId="0" xfId="38" applyNumberFormat="1" applyFont="1" applyFill="1" applyAlignment="1">
      <alignment vertical="center"/>
    </xf>
    <xf numFmtId="166" fontId="45" fillId="0" borderId="0" xfId="38" applyNumberFormat="1" applyFont="1" applyAlignment="1">
      <alignment vertical="center"/>
    </xf>
    <xf numFmtId="166" fontId="45" fillId="0" borderId="0" xfId="116" applyNumberFormat="1" applyFont="1" applyAlignment="1">
      <alignment horizontal="right" vertical="center"/>
    </xf>
    <xf numFmtId="165" fontId="45" fillId="0" borderId="0" xfId="0" applyNumberFormat="1" applyFont="1" applyAlignment="1">
      <alignment horizontal="left" vertical="center"/>
    </xf>
    <xf numFmtId="165" fontId="45" fillId="0" borderId="0" xfId="114" applyNumberFormat="1" applyFont="1" applyAlignment="1">
      <alignment vertical="center"/>
    </xf>
    <xf numFmtId="165" fontId="45" fillId="0" borderId="0" xfId="114" quotePrefix="1" applyNumberFormat="1" applyFont="1" applyAlignment="1">
      <alignment vertical="center"/>
    </xf>
    <xf numFmtId="166" fontId="45" fillId="0" borderId="0" xfId="116" applyNumberFormat="1" applyFont="1" applyFill="1" applyAlignment="1">
      <alignment horizontal="right" vertical="center"/>
    </xf>
    <xf numFmtId="166" fontId="45" fillId="27" borderId="0" xfId="38" applyNumberFormat="1" applyFont="1" applyFill="1" applyAlignment="1">
      <alignment vertical="center"/>
    </xf>
    <xf numFmtId="166" fontId="45" fillId="0" borderId="0" xfId="38" applyNumberFormat="1" applyFont="1" applyFill="1" applyAlignment="1">
      <alignment vertical="center"/>
    </xf>
    <xf numFmtId="166" fontId="45" fillId="27" borderId="0" xfId="116" applyNumberFormat="1" applyFont="1" applyFill="1" applyAlignment="1">
      <alignment horizontal="right" vertical="center"/>
    </xf>
    <xf numFmtId="166" fontId="45" fillId="27" borderId="16" xfId="116" applyNumberFormat="1" applyFont="1" applyFill="1" applyBorder="1" applyAlignment="1">
      <alignment horizontal="right" vertical="center"/>
    </xf>
    <xf numFmtId="166" fontId="45" fillId="0" borderId="16" xfId="116" applyNumberFormat="1" applyFont="1" applyFill="1" applyBorder="1" applyAlignment="1">
      <alignment horizontal="right" vertical="center"/>
    </xf>
    <xf numFmtId="166" fontId="45" fillId="27" borderId="17" xfId="38" applyNumberFormat="1" applyFont="1" applyFill="1" applyBorder="1" applyAlignment="1">
      <alignment vertical="center"/>
    </xf>
    <xf numFmtId="166" fontId="45" fillId="0" borderId="17" xfId="38" applyNumberFormat="1" applyFont="1" applyFill="1" applyBorder="1" applyAlignment="1">
      <alignment vertical="center"/>
    </xf>
    <xf numFmtId="0" fontId="40" fillId="0" borderId="16" xfId="0" applyFont="1" applyFill="1" applyBorder="1" applyAlignment="1">
      <alignment horizontal="left" vertical="center"/>
    </xf>
    <xf numFmtId="0" fontId="40" fillId="0" borderId="16" xfId="0" applyFont="1" applyFill="1" applyBorder="1" applyAlignment="1">
      <alignment horizontal="centerContinuous" vertical="center"/>
    </xf>
    <xf numFmtId="165" fontId="40" fillId="0" borderId="16" xfId="0" applyNumberFormat="1" applyFont="1" applyFill="1" applyBorder="1" applyAlignment="1">
      <alignment horizontal="centerContinuous" vertical="center"/>
    </xf>
    <xf numFmtId="0" fontId="45" fillId="0" borderId="0" xfId="0" applyFont="1" applyFill="1" applyBorder="1" applyAlignment="1">
      <alignment horizontal="left" vertical="center"/>
    </xf>
    <xf numFmtId="165" fontId="45" fillId="0" borderId="0" xfId="0" applyNumberFormat="1" applyFont="1" applyFill="1" applyBorder="1" applyAlignment="1">
      <alignment horizontal="right" vertical="center"/>
    </xf>
    <xf numFmtId="0" fontId="45" fillId="0" borderId="16" xfId="0" applyFont="1" applyFill="1" applyBorder="1" applyAlignment="1">
      <alignment vertical="center"/>
    </xf>
    <xf numFmtId="0" fontId="45" fillId="0" borderId="16" xfId="0" applyFont="1" applyFill="1" applyBorder="1" applyAlignment="1">
      <alignment horizontal="center" vertical="center"/>
    </xf>
    <xf numFmtId="165" fontId="45" fillId="0" borderId="16" xfId="0" applyNumberFormat="1" applyFont="1" applyFill="1" applyBorder="1" applyAlignment="1">
      <alignment horizontal="right" vertical="center"/>
    </xf>
    <xf numFmtId="167" fontId="40" fillId="0" borderId="16" xfId="85" applyNumberFormat="1" applyFont="1" applyFill="1" applyBorder="1" applyAlignment="1">
      <alignment vertical="center"/>
    </xf>
    <xf numFmtId="167" fontId="45" fillId="0" borderId="16" xfId="0" applyNumberFormat="1" applyFont="1" applyFill="1" applyBorder="1" applyAlignment="1">
      <alignment vertical="center"/>
    </xf>
    <xf numFmtId="167" fontId="40" fillId="0" borderId="16" xfId="85" applyNumberFormat="1" applyFont="1" applyFill="1" applyBorder="1" applyAlignment="1">
      <alignment horizontal="center" vertical="center"/>
    </xf>
    <xf numFmtId="167" fontId="40" fillId="0" borderId="16" xfId="50" applyNumberFormat="1" applyFont="1" applyFill="1" applyBorder="1" applyAlignment="1">
      <alignment horizontal="right" vertical="center"/>
    </xf>
    <xf numFmtId="167" fontId="45" fillId="0" borderId="16" xfId="38" applyNumberFormat="1" applyFont="1" applyFill="1" applyBorder="1" applyAlignment="1">
      <alignment vertical="center"/>
    </xf>
    <xf numFmtId="0" fontId="45" fillId="0" borderId="0" xfId="0" applyFont="1" applyFill="1" applyAlignment="1">
      <alignment horizontal="centerContinuous" vertical="center"/>
    </xf>
    <xf numFmtId="166" fontId="45" fillId="0" borderId="0" xfId="0" applyNumberFormat="1" applyFont="1" applyAlignment="1">
      <alignment horizontal="centerContinuous" vertical="center"/>
    </xf>
    <xf numFmtId="166" fontId="45" fillId="0" borderId="0" xfId="0" applyNumberFormat="1" applyFont="1" applyFill="1" applyAlignment="1">
      <alignment horizontal="centerContinuous" vertical="center"/>
    </xf>
    <xf numFmtId="0" fontId="45" fillId="0" borderId="16" xfId="0" applyFont="1" applyBorder="1" applyAlignment="1">
      <alignment horizontal="centerContinuous" vertical="center"/>
    </xf>
    <xf numFmtId="0" fontId="45" fillId="0" borderId="16" xfId="0" applyFont="1" applyBorder="1" applyAlignment="1">
      <alignment horizontal="center" vertical="center"/>
    </xf>
    <xf numFmtId="0" fontId="45" fillId="0" borderId="16" xfId="0" applyFont="1" applyFill="1" applyBorder="1" applyAlignment="1">
      <alignment horizontal="centerContinuous" vertical="center"/>
    </xf>
    <xf numFmtId="166" fontId="45" fillId="0" borderId="16" xfId="0" applyNumberFormat="1" applyFont="1" applyBorder="1" applyAlignment="1">
      <alignment horizontal="centerContinuous" vertical="center"/>
    </xf>
    <xf numFmtId="166" fontId="45" fillId="0" borderId="16" xfId="0" applyNumberFormat="1" applyFont="1" applyFill="1" applyBorder="1" applyAlignment="1">
      <alignment horizontal="centerContinuous" vertical="center"/>
    </xf>
    <xf numFmtId="0" fontId="45" fillId="0" borderId="16" xfId="0" applyFont="1" applyBorder="1" applyAlignment="1">
      <alignment vertical="center"/>
    </xf>
    <xf numFmtId="166" fontId="45" fillId="0" borderId="16" xfId="0" applyNumberFormat="1" applyFont="1" applyBorder="1" applyAlignment="1">
      <alignment vertical="center"/>
    </xf>
    <xf numFmtId="15" fontId="44" fillId="0" borderId="0" xfId="114" quotePrefix="1" applyNumberFormat="1" applyFont="1" applyFill="1" applyAlignment="1">
      <alignment vertical="center"/>
    </xf>
    <xf numFmtId="0" fontId="44" fillId="0" borderId="0" xfId="114" quotePrefix="1" applyFont="1" applyFill="1" applyAlignment="1">
      <alignment horizontal="left" vertical="center"/>
    </xf>
    <xf numFmtId="0" fontId="44" fillId="0" borderId="0" xfId="114" quotePrefix="1" applyFont="1" applyAlignment="1">
      <alignment horizontal="left" vertical="center"/>
    </xf>
    <xf numFmtId="43" fontId="42" fillId="0" borderId="16" xfId="38" applyNumberFormat="1" applyFont="1" applyFill="1" applyBorder="1" applyAlignment="1">
      <alignment vertical="center"/>
    </xf>
    <xf numFmtId="0" fontId="41" fillId="0" borderId="0" xfId="114" applyFont="1" applyAlignment="1">
      <alignment horizontal="left" vertical="center"/>
    </xf>
    <xf numFmtId="167" fontId="44" fillId="0" borderId="0" xfId="114" applyNumberFormat="1" applyFont="1" applyFill="1" applyBorder="1" applyAlignment="1">
      <alignment horizontal="center" vertical="center"/>
    </xf>
    <xf numFmtId="165" fontId="40" fillId="0" borderId="16" xfId="0" applyNumberFormat="1" applyFont="1" applyFill="1" applyBorder="1" applyAlignment="1">
      <alignment horizontal="center" vertical="center"/>
    </xf>
    <xf numFmtId="165" fontId="40" fillId="0" borderId="16" xfId="0" applyNumberFormat="1" applyFont="1" applyBorder="1" applyAlignment="1">
      <alignment horizontal="center" vertical="center"/>
    </xf>
    <xf numFmtId="165" fontId="44" fillId="0" borderId="16" xfId="0" applyNumberFormat="1" applyFont="1" applyBorder="1" applyAlignment="1">
      <alignment horizontal="center" vertical="center"/>
    </xf>
    <xf numFmtId="165" fontId="44" fillId="0" borderId="4" xfId="0" applyNumberFormat="1" applyFont="1" applyBorder="1" applyAlignment="1">
      <alignment horizontal="center" vertical="center"/>
    </xf>
    <xf numFmtId="165" fontId="44" fillId="0" borderId="16" xfId="114" applyNumberFormat="1" applyFont="1" applyBorder="1" applyAlignment="1">
      <alignment horizontal="center" vertical="center" wrapText="1"/>
    </xf>
    <xf numFmtId="165" fontId="43" fillId="0" borderId="16" xfId="114" applyNumberFormat="1" applyFont="1" applyBorder="1" applyAlignment="1">
      <alignment horizontal="center" vertical="center" wrapText="1"/>
    </xf>
    <xf numFmtId="0" fontId="42" fillId="0" borderId="16" xfId="0" applyFont="1" applyFill="1" applyBorder="1" applyAlignment="1">
      <alignment horizontal="justify" vertical="center" wrapText="1"/>
    </xf>
    <xf numFmtId="165" fontId="44" fillId="0" borderId="4" xfId="114" applyNumberFormat="1" applyFont="1" applyBorder="1" applyAlignment="1">
      <alignment horizontal="center" vertical="center"/>
    </xf>
    <xf numFmtId="165" fontId="40" fillId="0" borderId="16" xfId="114" applyNumberFormat="1" applyFont="1" applyBorder="1" applyAlignment="1">
      <alignment horizontal="center" vertical="center" wrapText="1"/>
    </xf>
    <xf numFmtId="165" fontId="45" fillId="0" borderId="16" xfId="114" applyNumberFormat="1" applyFont="1" applyBorder="1" applyAlignment="1">
      <alignment horizontal="center" vertical="center" wrapText="1"/>
    </xf>
    <xf numFmtId="0" fontId="42" fillId="0" borderId="16" xfId="0" applyFont="1" applyBorder="1" applyAlignment="1">
      <alignment horizontal="justify" vertical="center" wrapText="1"/>
    </xf>
    <xf numFmtId="0" fontId="41" fillId="0" borderId="0" xfId="114" applyFont="1" applyAlignment="1">
      <alignment horizontal="left" vertical="center"/>
    </xf>
  </cellXfs>
  <cellStyles count="119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²ndefined" xfId="7" xr:uid="{00000000-0005-0000-0000-000006000000}"/>
    <cellStyle name="40% - Accent1" xfId="8" builtinId="31" customBuiltin="1"/>
    <cellStyle name="40% - Accent2" xfId="9" builtinId="35" customBuiltin="1"/>
    <cellStyle name="40% - Accent3" xfId="10" builtinId="39" customBuiltin="1"/>
    <cellStyle name="40% - Accent4" xfId="11" builtinId="43" customBuiltin="1"/>
    <cellStyle name="40% - Accent5" xfId="12" builtinId="47" customBuiltin="1"/>
    <cellStyle name="40% - Accent6" xfId="13" builtinId="51" customBuiltin="1"/>
    <cellStyle name="60% - Accent1" xfId="14" builtinId="32" customBuiltin="1"/>
    <cellStyle name="60% - Accent2" xfId="15" builtinId="36" customBuiltin="1"/>
    <cellStyle name="60% - Accent3" xfId="16" builtinId="40" customBuiltin="1"/>
    <cellStyle name="60% - Accent4" xfId="17" builtinId="44" customBuiltin="1"/>
    <cellStyle name="60% - Accent5" xfId="18" builtinId="48" customBuiltin="1"/>
    <cellStyle name="60% - Accent6" xfId="19" builtinId="52" customBuiltin="1"/>
    <cellStyle name="Accent1" xfId="20" builtinId="29" customBuiltin="1"/>
    <cellStyle name="Accent2" xfId="21" builtinId="33" customBuiltin="1"/>
    <cellStyle name="Accent3" xfId="22" builtinId="37" customBuiltin="1"/>
    <cellStyle name="Accent4" xfId="23" builtinId="41" customBuiltin="1"/>
    <cellStyle name="Accent5" xfId="24" builtinId="45" customBuiltin="1"/>
    <cellStyle name="Accent6" xfId="25" builtinId="49" customBuiltin="1"/>
    <cellStyle name="Bad" xfId="26" builtinId="27" customBuiltin="1"/>
    <cellStyle name="brackets and dash" xfId="27" xr:uid="{00000000-0005-0000-0000-00001A000000}"/>
    <cellStyle name="Calc Currency (0)" xfId="28" xr:uid="{00000000-0005-0000-0000-00001B000000}"/>
    <cellStyle name="Calc Currency (2)" xfId="29" xr:uid="{00000000-0005-0000-0000-00001C000000}"/>
    <cellStyle name="Calc Percent (0)" xfId="30" xr:uid="{00000000-0005-0000-0000-00001D000000}"/>
    <cellStyle name="Calc Percent (1)" xfId="31" xr:uid="{00000000-0005-0000-0000-00001E000000}"/>
    <cellStyle name="Calc Percent (2)" xfId="32" xr:uid="{00000000-0005-0000-0000-00001F000000}"/>
    <cellStyle name="Calc Units (0)" xfId="33" xr:uid="{00000000-0005-0000-0000-000020000000}"/>
    <cellStyle name="Calc Units (1)" xfId="34" xr:uid="{00000000-0005-0000-0000-000021000000}"/>
    <cellStyle name="Calc Units (2)" xfId="35" xr:uid="{00000000-0005-0000-0000-000022000000}"/>
    <cellStyle name="Calculation" xfId="36" builtinId="22" customBuiltin="1"/>
    <cellStyle name="Check Cell" xfId="37" builtinId="23" customBuiltin="1"/>
    <cellStyle name="Comma" xfId="38" builtinId="3"/>
    <cellStyle name="Comma  - Style1" xfId="39" xr:uid="{00000000-0005-0000-0000-000026000000}"/>
    <cellStyle name="Comma  - Style2" xfId="40" xr:uid="{00000000-0005-0000-0000-000027000000}"/>
    <cellStyle name="Comma  - Style3" xfId="41" xr:uid="{00000000-0005-0000-0000-000028000000}"/>
    <cellStyle name="Comma  - Style4" xfId="42" xr:uid="{00000000-0005-0000-0000-000029000000}"/>
    <cellStyle name="Comma  - Style5" xfId="43" xr:uid="{00000000-0005-0000-0000-00002A000000}"/>
    <cellStyle name="Comma  - Style6" xfId="44" xr:uid="{00000000-0005-0000-0000-00002B000000}"/>
    <cellStyle name="Comma  - Style7" xfId="45" xr:uid="{00000000-0005-0000-0000-00002C000000}"/>
    <cellStyle name="Comma  - Style8" xfId="46" xr:uid="{00000000-0005-0000-0000-00002D000000}"/>
    <cellStyle name="Comma [00]" xfId="47" xr:uid="{00000000-0005-0000-0000-00002E000000}"/>
    <cellStyle name="Comma 18 2" xfId="115" xr:uid="{00000000-0005-0000-0000-00002F000000}"/>
    <cellStyle name="Comma 2" xfId="48" xr:uid="{00000000-0005-0000-0000-000030000000}"/>
    <cellStyle name="Comma 3" xfId="49" xr:uid="{00000000-0005-0000-0000-000031000000}"/>
    <cellStyle name="Comma_Akara 2010" xfId="50" xr:uid="{00000000-0005-0000-0000-000032000000}"/>
    <cellStyle name="Comma_Akara_3 years FS_Eng_v 19 March" xfId="116" xr:uid="{00000000-0005-0000-0000-000033000000}"/>
    <cellStyle name="Comma0" xfId="51" xr:uid="{00000000-0005-0000-0000-000034000000}"/>
    <cellStyle name="Currency [00]" xfId="52" xr:uid="{00000000-0005-0000-0000-000035000000}"/>
    <cellStyle name="Currency0" xfId="53" xr:uid="{00000000-0005-0000-0000-000036000000}"/>
    <cellStyle name="Date Short" xfId="54" xr:uid="{00000000-0005-0000-0000-000037000000}"/>
    <cellStyle name="Enter Currency (0)" xfId="55" xr:uid="{00000000-0005-0000-0000-000038000000}"/>
    <cellStyle name="Enter Currency (2)" xfId="56" xr:uid="{00000000-0005-0000-0000-000039000000}"/>
    <cellStyle name="Enter Units (0)" xfId="57" xr:uid="{00000000-0005-0000-0000-00003A000000}"/>
    <cellStyle name="Enter Units (1)" xfId="58" xr:uid="{00000000-0005-0000-0000-00003B000000}"/>
    <cellStyle name="Enter Units (2)" xfId="59" xr:uid="{00000000-0005-0000-0000-00003C000000}"/>
    <cellStyle name="Explanatory Text" xfId="60" builtinId="53" customBuiltin="1"/>
    <cellStyle name="Good" xfId="61" builtinId="26" customBuiltin="1"/>
    <cellStyle name="Grey" xfId="62" xr:uid="{00000000-0005-0000-0000-00003F000000}"/>
    <cellStyle name="Header1" xfId="63" xr:uid="{00000000-0005-0000-0000-000040000000}"/>
    <cellStyle name="Header2" xfId="64" xr:uid="{00000000-0005-0000-0000-000041000000}"/>
    <cellStyle name="Heading 1" xfId="65" builtinId="16" customBuiltin="1"/>
    <cellStyle name="Heading 2" xfId="66" builtinId="17" customBuiltin="1"/>
    <cellStyle name="Heading 3" xfId="67" builtinId="18" customBuiltin="1"/>
    <cellStyle name="Heading 4" xfId="68" builtinId="19" customBuiltin="1"/>
    <cellStyle name="HEADING, MAJOR" xfId="69" xr:uid="{00000000-0005-0000-0000-000046000000}"/>
    <cellStyle name="HEADING, MINOR" xfId="70" xr:uid="{00000000-0005-0000-0000-000047000000}"/>
    <cellStyle name="HEADING, RIGHT" xfId="71" xr:uid="{00000000-0005-0000-0000-000048000000}"/>
    <cellStyle name="HEADING,MAJOR" xfId="72" xr:uid="{00000000-0005-0000-0000-000049000000}"/>
    <cellStyle name="Input" xfId="73" builtinId="20" customBuiltin="1"/>
    <cellStyle name="Input [yellow]" xfId="74" xr:uid="{00000000-0005-0000-0000-00004B000000}"/>
    <cellStyle name="Link Currency (0)" xfId="75" xr:uid="{00000000-0005-0000-0000-00004C000000}"/>
    <cellStyle name="Link Currency (2)" xfId="76" xr:uid="{00000000-0005-0000-0000-00004D000000}"/>
    <cellStyle name="Link Units (0)" xfId="77" xr:uid="{00000000-0005-0000-0000-00004E000000}"/>
    <cellStyle name="Link Units (1)" xfId="78" xr:uid="{00000000-0005-0000-0000-00004F000000}"/>
    <cellStyle name="Link Units (2)" xfId="79" xr:uid="{00000000-0005-0000-0000-000050000000}"/>
    <cellStyle name="Linked Cell" xfId="80" builtinId="24" customBuiltin="1"/>
    <cellStyle name="M/HEAD - Style1" xfId="81" xr:uid="{00000000-0005-0000-0000-000052000000}"/>
    <cellStyle name="Neutral" xfId="82" builtinId="28" customBuiltin="1"/>
    <cellStyle name="Normal" xfId="0" builtinId="0"/>
    <cellStyle name="Normal - Style1" xfId="83" xr:uid="{00000000-0005-0000-0000-000055000000}"/>
    <cellStyle name="Normal 17" xfId="118" xr:uid="{00000000-0005-0000-0000-000056000000}"/>
    <cellStyle name="Normal 2" xfId="117" xr:uid="{00000000-0005-0000-0000-000057000000}"/>
    <cellStyle name="Normal 3" xfId="84" xr:uid="{00000000-0005-0000-0000-000058000000}"/>
    <cellStyle name="Normal_Akara 2010" xfId="85" xr:uid="{00000000-0005-0000-0000-000059000000}"/>
    <cellStyle name="Normal_Akara_3 years FS_Eng_v 19 March" xfId="86" xr:uid="{00000000-0005-0000-0000-00005A000000}"/>
    <cellStyle name="Normal_Akara_June Eng09" xfId="114" xr:uid="{00000000-0005-0000-0000-00005B000000}"/>
    <cellStyle name="Normal_SPRCstatement01-Eng" xfId="87" xr:uid="{00000000-0005-0000-0000-00005C000000}"/>
    <cellStyle name="Note" xfId="88" builtinId="10" customBuiltin="1"/>
    <cellStyle name="Output" xfId="89" builtinId="21" customBuiltin="1"/>
    <cellStyle name="Percent" xfId="113" builtinId="5"/>
    <cellStyle name="Percent [0]" xfId="90" xr:uid="{00000000-0005-0000-0000-000060000000}"/>
    <cellStyle name="Percent [00]" xfId="91" xr:uid="{00000000-0005-0000-0000-000061000000}"/>
    <cellStyle name="Percent [2]" xfId="92" xr:uid="{00000000-0005-0000-0000-000062000000}"/>
    <cellStyle name="PrePop Currency (0)" xfId="93" xr:uid="{00000000-0005-0000-0000-000063000000}"/>
    <cellStyle name="PrePop Currency (2)" xfId="94" xr:uid="{00000000-0005-0000-0000-000064000000}"/>
    <cellStyle name="PrePop Units (0)" xfId="95" xr:uid="{00000000-0005-0000-0000-000065000000}"/>
    <cellStyle name="PrePop Units (1)" xfId="96" xr:uid="{00000000-0005-0000-0000-000066000000}"/>
    <cellStyle name="PrePop Units (2)" xfId="97" xr:uid="{00000000-0005-0000-0000-000067000000}"/>
    <cellStyle name="S/Head - Style1" xfId="98" xr:uid="{00000000-0005-0000-0000-000068000000}"/>
    <cellStyle name="S/HEAD - Style2" xfId="99" xr:uid="{00000000-0005-0000-0000-000069000000}"/>
    <cellStyle name="section head" xfId="100" xr:uid="{00000000-0005-0000-0000-00006A000000}"/>
    <cellStyle name="Text Indent A" xfId="101" xr:uid="{00000000-0005-0000-0000-00006B000000}"/>
    <cellStyle name="Text Indent B" xfId="102" xr:uid="{00000000-0005-0000-0000-00006C000000}"/>
    <cellStyle name="Text Indent C" xfId="103" xr:uid="{00000000-0005-0000-0000-00006D000000}"/>
    <cellStyle name="Title" xfId="104" builtinId="15" customBuiltin="1"/>
    <cellStyle name="Total" xfId="105" builtinId="25" customBuiltin="1"/>
    <cellStyle name="Warning Text" xfId="106" builtinId="11" customBuiltin="1"/>
    <cellStyle name="น้บะภฒ_95" xfId="107" xr:uid="{00000000-0005-0000-0000-000071000000}"/>
    <cellStyle name="ฤธถ [0]_0e82ylkxXsZu0YORaMwizTk2E" xfId="108" xr:uid="{00000000-0005-0000-0000-000072000000}"/>
    <cellStyle name="ฤธถ_0e82ylkxXsZu0YORaMwizTk2E" xfId="109" xr:uid="{00000000-0005-0000-0000-000073000000}"/>
    <cellStyle name="ล๋ศญ [0]_0e82ylkxXsZu0YORaMwizTk2E" xfId="110" xr:uid="{00000000-0005-0000-0000-000074000000}"/>
    <cellStyle name="ล๋ศญ_0e82ylkxXsZu0YORaMwizTk2E" xfId="111" xr:uid="{00000000-0005-0000-0000-000075000000}"/>
    <cellStyle name="วฅมุ_4ฟ๙ฝวภ๛" xfId="112" xr:uid="{00000000-0005-0000-0000-000076000000}"/>
  </cellStyles>
  <dxfs count="0"/>
  <tableStyles count="0" defaultTableStyle="TableStyleMedium9" defaultPivotStyle="PivotStyleLight16"/>
  <colors>
    <mruColors>
      <color rgb="FFFAFAFA"/>
      <color rgb="FF000000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externalLink" Target="externalLinks/externalLink6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5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externalLink" Target="externalLinks/externalLink4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hatree-dcenter\departmental\Budget\200506\F3%20Forecast\F3%20200506%20Quantities%20&amp;%20Costs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Y:\FINANCE\Accounting\Monthly%20Reports\Kingsgate\06%20June%20Reconciliations\Hedge%20Adjustment\KCN%20Hedge%20Valuation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hatree-dcenter\departmental\Documents%20and%20Settings\simon\Local%20Settings\Temporary%20Internet%20Files\Content.IE5\WTABK1ER\Refiners%20Invoices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FINANCE\Accounting\Monthly%20Reports\Kingsgate\06%20June%20Reconciliations\Hedge%20Adjustment\KCN%20Hedge%20Valuation.xls" TargetMode="External"/></Relationships>
</file>

<file path=xl/externalLinks/_rels/externalLink5.xml.rels><?xml version="1.0" encoding="UTF-8" standalone="yes"?>
<Relationships xmlns="http://schemas.openxmlformats.org/package/2006/relationships"><Relationship Id="rId2" Type="http://schemas.microsoft.com/office/2019/04/relationships/externalLinkLongPath" Target="file:///C:\Documents%20and%20Settings\thanaisawan%20payarit.TH\My%20Documents\yoneden08\Yoneden%20Final%202008\Documents%20and%20Settings\sirinan_ch\Local%20Settings\Temporary%20Internet%20Files\OLK6EB\Data\ADFBS\Results\MSIL%20Results%2001%20to%2010%20-%20051129.xls?DED5141F" TargetMode="External"/><Relationship Id="rId1" Type="http://schemas.openxmlformats.org/officeDocument/2006/relationships/externalLinkPath" Target="file:///\\DED5141F\MSIL%20Results%2001%20to%2010%20-%20051129.xls" TargetMode="External"/></Relationships>
</file>

<file path=xl/externalLinks/_rels/externalLink6.xml.rels><?xml version="1.0" encoding="UTF-8" standalone="yes"?>
<Relationships xmlns="http://schemas.openxmlformats.org/package/2006/relationships"><Relationship Id="rId2" Type="http://schemas.microsoft.com/office/2019/04/relationships/externalLinkLongPath" Target="/Documents%20and%20Settings/thanaisawan%20payarit.TH/My%20Documents/yoneden08/Yoneden%20Final%202008/Documents%20and%20Settings/sirinan_ch/Local%20Settings/Temporary%20Internet%20Files/OLK6EB/Data/ADFBS/Results/MSIL%20Results%2001%20to%2010%20-%20051129.xls?F671BBB9" TargetMode="External"/><Relationship Id="rId1" Type="http://schemas.openxmlformats.org/officeDocument/2006/relationships/externalLinkPath" Target="file:///\\F671BBB9\MSIL%20Results%2001%20to%2010%20-%20051129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ecast"/>
      <sheetName val="Comparison"/>
      <sheetName val="YTD Data"/>
      <sheetName val="Heraeus Tables"/>
      <sheetName val="YTD_Data"/>
      <sheetName val="Heraeus_Tables"/>
    </sheetNames>
    <sheetDataSet>
      <sheetData sheetId="0"/>
      <sheetData sheetId="1"/>
      <sheetData sheetId="2"/>
      <sheetData sheetId="3"/>
      <sheetData sheetId="4"/>
      <sheetData sheetId="5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"/>
      <sheetName val="10000"/>
      <sheetName val="20000"/>
      <sheetName val="SUMMARY"/>
      <sheetName val="USDXAU Before"/>
      <sheetName val="USDXAU After"/>
      <sheetName val="AUDXAU Before"/>
      <sheetName val="AUDXAU After"/>
      <sheetName val="RateCalcs"/>
      <sheetName val="Portfolio Sheets (2)"/>
      <sheetName val="USDXAU_Before"/>
      <sheetName val="USDXAU_After"/>
      <sheetName val="AUDXAU_Before"/>
      <sheetName val="AUDXAU_After"/>
      <sheetName val="Portfolio_Sheets_(2)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ereaus"/>
      <sheetName val="Heraeus Tables"/>
      <sheetName val="AGR Matthey"/>
      <sheetName val="AGR Tables"/>
      <sheetName val="Header KCN &amp; BKK"/>
      <sheetName val="Header G4S International"/>
      <sheetName val="Header Hereaus"/>
      <sheetName val="Bar List P1 G4S"/>
      <sheetName val="Bar List P2 G4S"/>
      <sheetName val="Bar List P1 Hereaus"/>
      <sheetName val="Bar List P2 Hereaus"/>
      <sheetName val="Packing List"/>
      <sheetName val="Commercial Invoice"/>
      <sheetName val="Sheet 1 of 3"/>
      <sheetName val="Sheet 2 of 3"/>
      <sheetName val="Sheet 3 of 3"/>
      <sheetName val="Settlement"/>
      <sheetName val="CGM Assay"/>
      <sheetName val="Reconciliation-Entry"/>
      <sheetName val="Summary"/>
      <sheetName val="도급양식"/>
      <sheetName val="Heraeus_Tables"/>
      <sheetName val="AGR_Matthey"/>
      <sheetName val="AGR_Tables"/>
      <sheetName val="Header_KCN_&amp;_BKK"/>
      <sheetName val="Header_G4S_International"/>
      <sheetName val="Header_Hereaus"/>
      <sheetName val="Bar_List_P1_G4S"/>
      <sheetName val="Bar_List_P2_G4S"/>
      <sheetName val="Bar_List_P1_Hereaus"/>
      <sheetName val="Bar_List_P2_Hereaus"/>
      <sheetName val="Packing_List"/>
      <sheetName val="Commercial_Invoice"/>
      <sheetName val="Sheet_1_of_3"/>
      <sheetName val="Sheet_2_of_3"/>
      <sheetName val="Sheet_3_of_3"/>
      <sheetName val="CGM_Assay"/>
    </sheetNames>
    <sheetDataSet>
      <sheetData sheetId="0" refreshError="1"/>
      <sheetData sheetId="1" refreshError="1">
        <row r="10">
          <cell r="B10">
            <v>1</v>
          </cell>
          <cell r="C10">
            <v>0.19</v>
          </cell>
        </row>
        <row r="11">
          <cell r="B11">
            <v>250000</v>
          </cell>
          <cell r="C11">
            <v>0.19</v>
          </cell>
        </row>
        <row r="12">
          <cell r="B12">
            <v>300000</v>
          </cell>
          <cell r="C12">
            <v>0.17</v>
          </cell>
        </row>
        <row r="13">
          <cell r="B13">
            <v>350000</v>
          </cell>
          <cell r="C13">
            <v>0.16</v>
          </cell>
        </row>
        <row r="14">
          <cell r="B14">
            <v>400000</v>
          </cell>
          <cell r="C14">
            <v>0.15</v>
          </cell>
        </row>
        <row r="15">
          <cell r="B15">
            <v>500000</v>
          </cell>
          <cell r="C15">
            <v>0.14000000000000001</v>
          </cell>
        </row>
        <row r="16">
          <cell r="B16">
            <v>600000</v>
          </cell>
          <cell r="C16">
            <v>0.13500000000000001</v>
          </cell>
        </row>
        <row r="17">
          <cell r="B17">
            <v>700000</v>
          </cell>
          <cell r="C17">
            <v>0.13</v>
          </cell>
        </row>
        <row r="18">
          <cell r="B18">
            <v>800000</v>
          </cell>
          <cell r="C18">
            <v>0.125</v>
          </cell>
        </row>
        <row r="19">
          <cell r="C19">
            <v>0.125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10">
          <cell r="B10">
            <v>1</v>
          </cell>
        </row>
      </sheetData>
      <sheetData sheetId="22">
        <row r="10">
          <cell r="B10">
            <v>1</v>
          </cell>
        </row>
      </sheetData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"/>
      <sheetName val="10000"/>
      <sheetName val="20000"/>
      <sheetName val="SUMMARY"/>
      <sheetName val="USDXAU Before"/>
      <sheetName val="USDXAU After"/>
      <sheetName val="AUDXAU Before"/>
      <sheetName val="AUDXAU After"/>
      <sheetName val="RateCalcs"/>
      <sheetName val="Portfolio Sheets (2)"/>
      <sheetName val="USDXAU_Before"/>
      <sheetName val="USDXAU_After"/>
      <sheetName val="AUDXAU_Before"/>
      <sheetName val="AUDXAU_After"/>
      <sheetName val="Portfolio_Sheets_(2)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_THB"/>
      <sheetName val="Corp-Payroll"/>
      <sheetName val="Corp-Other"/>
      <sheetName val="MSIL"/>
      <sheetName val="MSTL"/>
      <sheetName val="MSVL"/>
      <sheetName val="MSES"/>
      <sheetName val="MSEA"/>
      <sheetName val="MSID"/>
      <sheetName val="MSME"/>
      <sheetName val="ASDL"/>
      <sheetName val="MSEW"/>
      <sheetName val="MSEE"/>
      <sheetName val="MSAN"/>
      <sheetName val="MSAS"/>
      <sheetName val="MSIL-OLD"/>
      <sheetName val="MSTL-BS"/>
      <sheetName val="MSVL-BS"/>
      <sheetName val="MSTL-FAR"/>
      <sheetName val="MSES-FAR"/>
      <sheetName val="MSEA-FAR"/>
      <sheetName val="ASDL-FAR"/>
      <sheetName val="MSME-FAR"/>
      <sheetName val="MSTL-ShdrLoan"/>
      <sheetName val="MSES-ShdrLoan"/>
    </sheetNames>
    <sheetDataSet>
      <sheetData sheetId="0">
        <row r="207">
          <cell r="F207" t="str">
            <v>Full</v>
          </cell>
          <cell r="G207" t="str">
            <v>Admin. &amp; Gen.</v>
          </cell>
          <cell r="H207" t="str">
            <v>Anantara</v>
          </cell>
          <cell r="I207" t="str">
            <v>Corporate</v>
          </cell>
          <cell r="J207" t="str">
            <v>Bangkok</v>
          </cell>
          <cell r="K207" t="str">
            <v>Thailand</v>
          </cell>
          <cell r="L207" t="str">
            <v>S-E Asia</v>
          </cell>
          <cell r="M207" t="str">
            <v>Asia</v>
          </cell>
          <cell r="N207" t="str">
            <v>Exist/Proj</v>
          </cell>
          <cell r="O207" t="str">
            <v>Current</v>
          </cell>
          <cell r="P207" t="str">
            <v>Full</v>
          </cell>
          <cell r="Q207" t="str">
            <v>Tsunami</v>
          </cell>
        </row>
        <row r="208">
          <cell r="F208" t="str">
            <v>Partial</v>
          </cell>
          <cell r="G208" t="str">
            <v>Academy &amp; Educ.</v>
          </cell>
          <cell r="H208" t="str">
            <v>Mandara</v>
          </cell>
          <cell r="I208" t="str">
            <v>Spa</v>
          </cell>
          <cell r="J208" t="str">
            <v>Chiang Rai</v>
          </cell>
          <cell r="K208" t="str">
            <v>China</v>
          </cell>
          <cell r="L208" t="str">
            <v>N-E Asia</v>
          </cell>
          <cell r="M208" t="str">
            <v>MEA</v>
          </cell>
          <cell r="N208" t="str">
            <v>Project</v>
          </cell>
          <cell r="O208" t="str">
            <v>Closed</v>
          </cell>
          <cell r="P208" t="str">
            <v>Part</v>
          </cell>
          <cell r="Q208" t="str">
            <v>Non-Tsunami</v>
          </cell>
        </row>
        <row r="209">
          <cell r="F209" t="str">
            <v>All</v>
          </cell>
          <cell r="G209" t="str">
            <v>Anantara</v>
          </cell>
          <cell r="H209" t="str">
            <v>None</v>
          </cell>
          <cell r="I209" t="str">
            <v>Fitness</v>
          </cell>
          <cell r="J209" t="str">
            <v>Hua Hin</v>
          </cell>
          <cell r="K209" t="str">
            <v>Egypt</v>
          </cell>
          <cell r="L209" t="str">
            <v>S-W Asia</v>
          </cell>
          <cell r="M209" t="str">
            <v>Europe</v>
          </cell>
          <cell r="N209" t="str">
            <v>Prospect</v>
          </cell>
          <cell r="O209" t="str">
            <v>Committed</v>
          </cell>
          <cell r="P209" t="str">
            <v>No</v>
          </cell>
          <cell r="Q209" t="str">
            <v>Other 1</v>
          </cell>
        </row>
        <row r="210">
          <cell r="G210" t="str">
            <v>Mandara</v>
          </cell>
          <cell r="H210" t="str">
            <v>All</v>
          </cell>
          <cell r="I210" t="str">
            <v>All</v>
          </cell>
          <cell r="J210" t="str">
            <v>Kaolak</v>
          </cell>
          <cell r="K210" t="str">
            <v>Lebanon</v>
          </cell>
          <cell r="L210" t="str">
            <v>Africa</v>
          </cell>
          <cell r="M210" t="str">
            <v>America</v>
          </cell>
          <cell r="N210" t="str">
            <v>All</v>
          </cell>
          <cell r="O210" t="str">
            <v>Potential 80%</v>
          </cell>
          <cell r="P210" t="str">
            <v>All</v>
          </cell>
          <cell r="Q210" t="str">
            <v>Other 2</v>
          </cell>
        </row>
        <row r="211">
          <cell r="G211" t="str">
            <v>Elixir</v>
          </cell>
          <cell r="J211" t="str">
            <v>Koh Samui</v>
          </cell>
          <cell r="K211" t="str">
            <v>UAE</v>
          </cell>
          <cell r="L211" t="str">
            <v>Middle-East</v>
          </cell>
          <cell r="M211" t="str">
            <v>TBA</v>
          </cell>
          <cell r="O211" t="str">
            <v>Potential 50%</v>
          </cell>
          <cell r="Q211" t="str">
            <v>Other 3</v>
          </cell>
        </row>
        <row r="212">
          <cell r="G212" t="str">
            <v>Iberotel</v>
          </cell>
          <cell r="J212" t="str">
            <v>Krabi</v>
          </cell>
          <cell r="K212" t="str">
            <v>Tanzania</v>
          </cell>
          <cell r="L212" t="str">
            <v>India</v>
          </cell>
          <cell r="M212" t="str">
            <v>All</v>
          </cell>
          <cell r="O212" t="str">
            <v>TBA</v>
          </cell>
          <cell r="Q212" t="str">
            <v>All</v>
          </cell>
        </row>
        <row r="213">
          <cell r="G213" t="str">
            <v>Imperial</v>
          </cell>
          <cell r="J213" t="str">
            <v>Pattaya</v>
          </cell>
          <cell r="K213" t="str">
            <v>Maldives</v>
          </cell>
          <cell r="L213" t="str">
            <v>Europe West</v>
          </cell>
          <cell r="O213" t="str">
            <v>All</v>
          </cell>
        </row>
        <row r="214">
          <cell r="G214" t="str">
            <v>Pearl</v>
          </cell>
          <cell r="J214" t="str">
            <v>Phuket</v>
          </cell>
          <cell r="K214" t="str">
            <v>Jordan</v>
          </cell>
          <cell r="L214" t="str">
            <v>Europe East</v>
          </cell>
        </row>
        <row r="215">
          <cell r="G215" t="str">
            <v>Royal Garden</v>
          </cell>
          <cell r="J215" t="str">
            <v>Beijing</v>
          </cell>
          <cell r="K215" t="str">
            <v>Indonesia</v>
          </cell>
          <cell r="L215" t="str">
            <v>America North</v>
          </cell>
        </row>
        <row r="216">
          <cell r="G216" t="str">
            <v>The Spa</v>
          </cell>
          <cell r="J216" t="str">
            <v>Pudong</v>
          </cell>
          <cell r="K216" t="str">
            <v>Philippines</v>
          </cell>
          <cell r="L216" t="str">
            <v>America South</v>
          </cell>
        </row>
        <row r="217">
          <cell r="G217" t="str">
            <v>Le Spa</v>
          </cell>
          <cell r="J217" t="str">
            <v>Shanghai</v>
          </cell>
          <cell r="K217" t="str">
            <v>BVI</v>
          </cell>
          <cell r="L217" t="str">
            <v>TBA</v>
          </cell>
        </row>
        <row r="218">
          <cell r="G218" t="str">
            <v>Spa Athenee</v>
          </cell>
          <cell r="J218" t="str">
            <v>Shenzen</v>
          </cell>
          <cell r="K218" t="str">
            <v>TBA</v>
          </cell>
          <cell r="L218" t="str">
            <v>All</v>
          </cell>
        </row>
        <row r="219">
          <cell r="G219" t="str">
            <v>Holiday</v>
          </cell>
          <cell r="J219" t="str">
            <v>Sanya</v>
          </cell>
          <cell r="K219" t="str">
            <v>All</v>
          </cell>
        </row>
        <row r="220">
          <cell r="G220" t="str">
            <v>Seafan</v>
          </cell>
          <cell r="J220" t="str">
            <v>Cairo</v>
          </cell>
        </row>
        <row r="221">
          <cell r="G221" t="str">
            <v>Renaissance</v>
          </cell>
          <cell r="J221" t="str">
            <v>Beiruth</v>
          </cell>
        </row>
        <row r="222">
          <cell r="G222" t="str">
            <v>Reflections</v>
          </cell>
          <cell r="J222" t="str">
            <v>Dubai</v>
          </cell>
        </row>
        <row r="223">
          <cell r="G223" t="str">
            <v>Desert Palm</v>
          </cell>
          <cell r="J223" t="str">
            <v>Abu Dhabi</v>
          </cell>
        </row>
        <row r="224">
          <cell r="G224" t="str">
            <v>TBA</v>
          </cell>
          <cell r="J224" t="str">
            <v>Dar Es Salaam</v>
          </cell>
        </row>
        <row r="225">
          <cell r="G225" t="str">
            <v>All</v>
          </cell>
          <cell r="J225" t="str">
            <v>Zanzibar</v>
          </cell>
        </row>
        <row r="226">
          <cell r="J226" t="str">
            <v>Guangzhou</v>
          </cell>
        </row>
        <row r="227">
          <cell r="J227" t="str">
            <v>Dighu Finulu</v>
          </cell>
        </row>
        <row r="228">
          <cell r="J228" t="str">
            <v>Bodu Hura</v>
          </cell>
        </row>
        <row r="229">
          <cell r="J229" t="str">
            <v>Dead Sea</v>
          </cell>
        </row>
        <row r="230">
          <cell r="J230" t="str">
            <v>Amman</v>
          </cell>
        </row>
        <row r="231">
          <cell r="J231" t="str">
            <v>Xiamen</v>
          </cell>
        </row>
        <row r="232">
          <cell r="J232" t="str">
            <v>Zhuhai</v>
          </cell>
        </row>
        <row r="233">
          <cell r="J233" t="str">
            <v>Hong Kong</v>
          </cell>
        </row>
        <row r="234">
          <cell r="J234" t="str">
            <v>Bali</v>
          </cell>
        </row>
        <row r="235">
          <cell r="J235" t="str">
            <v>Cebu</v>
          </cell>
        </row>
        <row r="236">
          <cell r="J236" t="str">
            <v>Davao</v>
          </cell>
        </row>
        <row r="237">
          <cell r="J237" t="str">
            <v>BVI</v>
          </cell>
        </row>
        <row r="238">
          <cell r="J238" t="str">
            <v>TBA</v>
          </cell>
        </row>
        <row r="239">
          <cell r="J239" t="str">
            <v>All</v>
          </cell>
        </row>
      </sheetData>
      <sheetData sheetId="1" refreshError="1"/>
      <sheetData sheetId="2" refreshError="1"/>
      <sheetData sheetId="3" refreshError="1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_THB"/>
      <sheetName val="Corp-Payroll"/>
      <sheetName val="Corp-Other"/>
      <sheetName val="MSIL"/>
      <sheetName val="MSTL"/>
      <sheetName val="MSVL"/>
      <sheetName val="MSES"/>
      <sheetName val="MSEA"/>
      <sheetName val="MSID"/>
      <sheetName val="MSME"/>
      <sheetName val="ASDL"/>
      <sheetName val="MSEW"/>
      <sheetName val="MSEE"/>
      <sheetName val="MSAN"/>
      <sheetName val="MSAS"/>
      <sheetName val="MSIL-OLD"/>
      <sheetName val="MSTL-BS"/>
      <sheetName val="MSVL-BS"/>
      <sheetName val="MSTL-FAR"/>
      <sheetName val="MSES-FAR"/>
      <sheetName val="MSEA-FAR"/>
      <sheetName val="ASDL-FAR"/>
      <sheetName val="MSME-FAR"/>
      <sheetName val="MSTL-ShdrLoan"/>
      <sheetName val="MSES-ShdrLoan"/>
    </sheetNames>
    <sheetDataSet>
      <sheetData sheetId="0">
        <row r="207">
          <cell r="F207" t="str">
            <v>Full</v>
          </cell>
          <cell r="G207" t="str">
            <v>Admin. &amp; Gen.</v>
          </cell>
          <cell r="H207" t="str">
            <v>Anantara</v>
          </cell>
          <cell r="I207" t="str">
            <v>Corporate</v>
          </cell>
          <cell r="J207" t="str">
            <v>Bangkok</v>
          </cell>
          <cell r="K207" t="str">
            <v>Thailand</v>
          </cell>
          <cell r="L207" t="str">
            <v>S-E Asia</v>
          </cell>
          <cell r="M207" t="str">
            <v>Asia</v>
          </cell>
          <cell r="N207" t="str">
            <v>Exist/Proj</v>
          </cell>
          <cell r="O207" t="str">
            <v>Current</v>
          </cell>
          <cell r="P207" t="str">
            <v>Full</v>
          </cell>
          <cell r="Q207" t="str">
            <v>Tsunami</v>
          </cell>
        </row>
        <row r="208">
          <cell r="F208" t="str">
            <v>Partial</v>
          </cell>
          <cell r="G208" t="str">
            <v>Academy &amp; Educ.</v>
          </cell>
          <cell r="H208" t="str">
            <v>Mandara</v>
          </cell>
          <cell r="I208" t="str">
            <v>Spa</v>
          </cell>
          <cell r="J208" t="str">
            <v>Chiang Rai</v>
          </cell>
          <cell r="K208" t="str">
            <v>China</v>
          </cell>
          <cell r="L208" t="str">
            <v>N-E Asia</v>
          </cell>
          <cell r="M208" t="str">
            <v>MEA</v>
          </cell>
          <cell r="N208" t="str">
            <v>Project</v>
          </cell>
          <cell r="O208" t="str">
            <v>Closed</v>
          </cell>
          <cell r="P208" t="str">
            <v>Part</v>
          </cell>
          <cell r="Q208" t="str">
            <v>Non-Tsunami</v>
          </cell>
        </row>
        <row r="209">
          <cell r="F209" t="str">
            <v>All</v>
          </cell>
          <cell r="G209" t="str">
            <v>Anantara</v>
          </cell>
          <cell r="H209" t="str">
            <v>None</v>
          </cell>
          <cell r="I209" t="str">
            <v>Fitness</v>
          </cell>
          <cell r="J209" t="str">
            <v>Hua Hin</v>
          </cell>
          <cell r="K209" t="str">
            <v>Egypt</v>
          </cell>
          <cell r="L209" t="str">
            <v>S-W Asia</v>
          </cell>
          <cell r="M209" t="str">
            <v>Europe</v>
          </cell>
          <cell r="N209" t="str">
            <v>Prospect</v>
          </cell>
          <cell r="O209" t="str">
            <v>Committed</v>
          </cell>
          <cell r="P209" t="str">
            <v>No</v>
          </cell>
          <cell r="Q209" t="str">
            <v>Other 1</v>
          </cell>
        </row>
        <row r="210">
          <cell r="G210" t="str">
            <v>Mandara</v>
          </cell>
          <cell r="H210" t="str">
            <v>All</v>
          </cell>
          <cell r="I210" t="str">
            <v>All</v>
          </cell>
          <cell r="J210" t="str">
            <v>Kaolak</v>
          </cell>
          <cell r="K210" t="str">
            <v>Lebanon</v>
          </cell>
          <cell r="L210" t="str">
            <v>Africa</v>
          </cell>
          <cell r="M210" t="str">
            <v>America</v>
          </cell>
          <cell r="N210" t="str">
            <v>All</v>
          </cell>
          <cell r="O210" t="str">
            <v>Potential 80%</v>
          </cell>
          <cell r="P210" t="str">
            <v>All</v>
          </cell>
          <cell r="Q210" t="str">
            <v>Other 2</v>
          </cell>
        </row>
        <row r="211">
          <cell r="G211" t="str">
            <v>Elixir</v>
          </cell>
          <cell r="J211" t="str">
            <v>Koh Samui</v>
          </cell>
          <cell r="K211" t="str">
            <v>UAE</v>
          </cell>
          <cell r="L211" t="str">
            <v>Middle-East</v>
          </cell>
          <cell r="M211" t="str">
            <v>TBA</v>
          </cell>
          <cell r="O211" t="str">
            <v>Potential 50%</v>
          </cell>
          <cell r="Q211" t="str">
            <v>Other 3</v>
          </cell>
        </row>
        <row r="212">
          <cell r="G212" t="str">
            <v>Iberotel</v>
          </cell>
          <cell r="J212" t="str">
            <v>Krabi</v>
          </cell>
          <cell r="K212" t="str">
            <v>Tanzania</v>
          </cell>
          <cell r="L212" t="str">
            <v>India</v>
          </cell>
          <cell r="M212" t="str">
            <v>All</v>
          </cell>
          <cell r="O212" t="str">
            <v>TBA</v>
          </cell>
          <cell r="Q212" t="str">
            <v>All</v>
          </cell>
        </row>
        <row r="213">
          <cell r="G213" t="str">
            <v>Imperial</v>
          </cell>
          <cell r="J213" t="str">
            <v>Pattaya</v>
          </cell>
          <cell r="K213" t="str">
            <v>Maldives</v>
          </cell>
          <cell r="L213" t="str">
            <v>Europe West</v>
          </cell>
          <cell r="O213" t="str">
            <v>All</v>
          </cell>
        </row>
        <row r="214">
          <cell r="G214" t="str">
            <v>Pearl</v>
          </cell>
          <cell r="J214" t="str">
            <v>Phuket</v>
          </cell>
          <cell r="K214" t="str">
            <v>Jordan</v>
          </cell>
          <cell r="L214" t="str">
            <v>Europe East</v>
          </cell>
        </row>
        <row r="215">
          <cell r="G215" t="str">
            <v>Royal Garden</v>
          </cell>
          <cell r="J215" t="str">
            <v>Beijing</v>
          </cell>
          <cell r="K215" t="str">
            <v>Indonesia</v>
          </cell>
          <cell r="L215" t="str">
            <v>America North</v>
          </cell>
        </row>
        <row r="216">
          <cell r="G216" t="str">
            <v>The Spa</v>
          </cell>
          <cell r="J216" t="str">
            <v>Pudong</v>
          </cell>
          <cell r="K216" t="str">
            <v>Philippines</v>
          </cell>
          <cell r="L216" t="str">
            <v>America South</v>
          </cell>
        </row>
        <row r="217">
          <cell r="G217" t="str">
            <v>Le Spa</v>
          </cell>
          <cell r="J217" t="str">
            <v>Shanghai</v>
          </cell>
          <cell r="K217" t="str">
            <v>BVI</v>
          </cell>
          <cell r="L217" t="str">
            <v>TBA</v>
          </cell>
        </row>
        <row r="218">
          <cell r="G218" t="str">
            <v>Spa Athenee</v>
          </cell>
          <cell r="J218" t="str">
            <v>Shenzen</v>
          </cell>
          <cell r="K218" t="str">
            <v>TBA</v>
          </cell>
          <cell r="L218" t="str">
            <v>All</v>
          </cell>
        </row>
        <row r="219">
          <cell r="G219" t="str">
            <v>Holiday</v>
          </cell>
          <cell r="J219" t="str">
            <v>Sanya</v>
          </cell>
          <cell r="K219" t="str">
            <v>All</v>
          </cell>
        </row>
        <row r="220">
          <cell r="G220" t="str">
            <v>Seafan</v>
          </cell>
          <cell r="J220" t="str">
            <v>Cairo</v>
          </cell>
        </row>
        <row r="221">
          <cell r="G221" t="str">
            <v>Renaissance</v>
          </cell>
          <cell r="J221" t="str">
            <v>Beiruth</v>
          </cell>
        </row>
        <row r="222">
          <cell r="G222" t="str">
            <v>Reflections</v>
          </cell>
          <cell r="J222" t="str">
            <v>Dubai</v>
          </cell>
        </row>
        <row r="223">
          <cell r="G223" t="str">
            <v>Desert Palm</v>
          </cell>
          <cell r="J223" t="str">
            <v>Abu Dhabi</v>
          </cell>
        </row>
        <row r="224">
          <cell r="G224" t="str">
            <v>TBA</v>
          </cell>
          <cell r="J224" t="str">
            <v>Dar Es Salaam</v>
          </cell>
        </row>
        <row r="225">
          <cell r="G225" t="str">
            <v>All</v>
          </cell>
          <cell r="J225" t="str">
            <v>Zanzibar</v>
          </cell>
        </row>
        <row r="226">
          <cell r="J226" t="str">
            <v>Guangzhou</v>
          </cell>
        </row>
        <row r="227">
          <cell r="J227" t="str">
            <v>Dighu Finulu</v>
          </cell>
        </row>
        <row r="228">
          <cell r="J228" t="str">
            <v>Bodu Hura</v>
          </cell>
        </row>
        <row r="229">
          <cell r="J229" t="str">
            <v>Dead Sea</v>
          </cell>
        </row>
        <row r="230">
          <cell r="J230" t="str">
            <v>Amman</v>
          </cell>
        </row>
        <row r="231">
          <cell r="J231" t="str">
            <v>Xiamen</v>
          </cell>
        </row>
        <row r="232">
          <cell r="J232" t="str">
            <v>Zhuhai</v>
          </cell>
        </row>
        <row r="233">
          <cell r="J233" t="str">
            <v>Hong Kong</v>
          </cell>
        </row>
        <row r="234">
          <cell r="J234" t="str">
            <v>Bali</v>
          </cell>
        </row>
        <row r="235">
          <cell r="J235" t="str">
            <v>Cebu</v>
          </cell>
        </row>
        <row r="236">
          <cell r="J236" t="str">
            <v>Davao</v>
          </cell>
        </row>
        <row r="237">
          <cell r="J237" t="str">
            <v>BVI</v>
          </cell>
        </row>
        <row r="238">
          <cell r="J238" t="str">
            <v>TBA</v>
          </cell>
        </row>
        <row r="239">
          <cell r="J239" t="str">
            <v>All</v>
          </cell>
        </row>
      </sheetData>
      <sheetData sheetId="1" refreshError="1"/>
      <sheetData sheetId="2" refreshError="1"/>
      <sheetData sheetId="3" refreshError="1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8" tint="0.79998168889431442"/>
  </sheetPr>
  <dimension ref="A1:M135"/>
  <sheetViews>
    <sheetView topLeftCell="A130" zoomScaleNormal="100" zoomScaleSheetLayoutView="115" workbookViewId="0">
      <selection activeCell="D131" sqref="D131"/>
    </sheetView>
  </sheetViews>
  <sheetFormatPr defaultColWidth="11" defaultRowHeight="20.100000000000001" customHeight="1"/>
  <cols>
    <col min="1" max="3" width="1.1640625" style="122" customWidth="1"/>
    <col min="4" max="4" width="31.5" style="122" customWidth="1"/>
    <col min="5" max="5" width="7.1640625" style="122" customWidth="1"/>
    <col min="6" max="6" width="1" style="122" customWidth="1"/>
    <col min="7" max="7" width="15.83203125" style="122" customWidth="1"/>
    <col min="8" max="8" width="1" style="122" customWidth="1"/>
    <col min="9" max="9" width="13.33203125" style="122" customWidth="1"/>
    <col min="10" max="10" width="1" style="158" customWidth="1"/>
    <col min="11" max="11" width="15.83203125" style="224" customWidth="1"/>
    <col min="12" max="12" width="1" style="224" customWidth="1"/>
    <col min="13" max="13" width="13.33203125" style="224" customWidth="1"/>
    <col min="14" max="16384" width="11" style="122"/>
  </cols>
  <sheetData>
    <row r="1" spans="1:13" ht="20.100000000000001" customHeight="1">
      <c r="A1" s="146" t="s">
        <v>96</v>
      </c>
      <c r="B1" s="152"/>
      <c r="C1" s="153"/>
      <c r="D1" s="153"/>
      <c r="E1" s="154"/>
      <c r="F1" s="153"/>
      <c r="G1" s="153"/>
      <c r="H1" s="153"/>
      <c r="I1" s="153"/>
      <c r="J1" s="155"/>
      <c r="K1" s="155"/>
      <c r="L1" s="155"/>
      <c r="M1" s="155"/>
    </row>
    <row r="2" spans="1:13" ht="20.100000000000001" customHeight="1">
      <c r="A2" s="146" t="s">
        <v>28</v>
      </c>
      <c r="B2" s="152"/>
      <c r="C2" s="153"/>
      <c r="D2" s="153"/>
      <c r="E2" s="154"/>
      <c r="F2" s="153"/>
      <c r="G2" s="153"/>
      <c r="H2" s="153"/>
      <c r="I2" s="153"/>
      <c r="J2" s="155"/>
      <c r="K2" s="155"/>
      <c r="L2" s="155"/>
      <c r="M2" s="155"/>
    </row>
    <row r="3" spans="1:13" ht="20.100000000000001" customHeight="1">
      <c r="A3" s="149" t="s">
        <v>163</v>
      </c>
      <c r="B3" s="298"/>
      <c r="C3" s="299"/>
      <c r="D3" s="299"/>
      <c r="E3" s="162"/>
      <c r="F3" s="299"/>
      <c r="G3" s="299"/>
      <c r="H3" s="299"/>
      <c r="I3" s="299"/>
      <c r="J3" s="300"/>
      <c r="K3" s="300"/>
      <c r="L3" s="300"/>
      <c r="M3" s="300"/>
    </row>
    <row r="4" spans="1:13" ht="20.100000000000001" customHeight="1">
      <c r="A4" s="152"/>
      <c r="B4" s="152"/>
      <c r="C4" s="153"/>
      <c r="D4" s="153"/>
      <c r="E4" s="154"/>
      <c r="F4" s="153"/>
      <c r="G4" s="153"/>
      <c r="H4" s="153"/>
      <c r="I4" s="153"/>
      <c r="J4" s="155"/>
      <c r="K4" s="155"/>
      <c r="L4" s="155"/>
      <c r="M4" s="155"/>
    </row>
    <row r="5" spans="1:13" ht="20.100000000000001" customHeight="1">
      <c r="A5" s="152"/>
      <c r="B5" s="152"/>
      <c r="C5" s="153"/>
      <c r="D5" s="153"/>
      <c r="E5" s="154"/>
      <c r="F5" s="153"/>
      <c r="G5" s="327" t="s">
        <v>67</v>
      </c>
      <c r="H5" s="327"/>
      <c r="I5" s="327"/>
      <c r="J5" s="156"/>
      <c r="K5" s="327" t="s">
        <v>97</v>
      </c>
      <c r="L5" s="327"/>
      <c r="M5" s="327"/>
    </row>
    <row r="6" spans="1:13" ht="20.100000000000001" customHeight="1">
      <c r="A6" s="152"/>
      <c r="B6" s="152"/>
      <c r="C6" s="153"/>
      <c r="D6" s="153"/>
      <c r="E6" s="154"/>
      <c r="F6" s="153"/>
      <c r="G6" s="157" t="s">
        <v>66</v>
      </c>
      <c r="I6" s="157" t="s">
        <v>65</v>
      </c>
      <c r="K6" s="157" t="s">
        <v>66</v>
      </c>
      <c r="L6" s="122"/>
      <c r="M6" s="157" t="s">
        <v>65</v>
      </c>
    </row>
    <row r="7" spans="1:13" ht="20.100000000000001" customHeight="1">
      <c r="A7" s="159"/>
      <c r="B7" s="159"/>
      <c r="C7" s="159"/>
      <c r="D7" s="159"/>
      <c r="E7" s="160"/>
      <c r="F7" s="154"/>
      <c r="G7" s="157" t="s">
        <v>164</v>
      </c>
      <c r="H7" s="156"/>
      <c r="I7" s="157" t="s">
        <v>32</v>
      </c>
      <c r="J7" s="156"/>
      <c r="K7" s="157" t="s">
        <v>164</v>
      </c>
      <c r="L7" s="156"/>
      <c r="M7" s="157" t="s">
        <v>32</v>
      </c>
    </row>
    <row r="8" spans="1:13" ht="20.100000000000001" customHeight="1">
      <c r="A8" s="159"/>
      <c r="B8" s="159"/>
      <c r="C8" s="159"/>
      <c r="D8" s="159"/>
      <c r="E8" s="160"/>
      <c r="F8" s="154"/>
      <c r="G8" s="88" t="s">
        <v>131</v>
      </c>
      <c r="H8" s="154"/>
      <c r="I8" s="88" t="s">
        <v>120</v>
      </c>
      <c r="J8" s="161"/>
      <c r="K8" s="88" t="s">
        <v>131</v>
      </c>
      <c r="L8" s="154"/>
      <c r="M8" s="88" t="s">
        <v>120</v>
      </c>
    </row>
    <row r="9" spans="1:13" ht="20.100000000000001" customHeight="1">
      <c r="A9" s="160"/>
      <c r="B9" s="160"/>
      <c r="C9" s="160"/>
      <c r="D9" s="160"/>
      <c r="E9" s="162" t="s">
        <v>8</v>
      </c>
      <c r="F9" s="160"/>
      <c r="G9" s="91" t="s">
        <v>9</v>
      </c>
      <c r="H9" s="160"/>
      <c r="I9" s="91" t="s">
        <v>9</v>
      </c>
      <c r="J9" s="161"/>
      <c r="K9" s="91" t="s">
        <v>9</v>
      </c>
      <c r="L9" s="160"/>
      <c r="M9" s="91" t="s">
        <v>9</v>
      </c>
    </row>
    <row r="10" spans="1:13" ht="20.100000000000001" customHeight="1">
      <c r="A10" s="163" t="s">
        <v>0</v>
      </c>
      <c r="B10" s="164"/>
      <c r="C10" s="159"/>
      <c r="D10" s="159"/>
      <c r="E10" s="160"/>
      <c r="F10" s="159"/>
      <c r="G10" s="165"/>
      <c r="H10" s="159"/>
      <c r="I10" s="159"/>
      <c r="J10" s="166"/>
      <c r="K10" s="167"/>
      <c r="L10" s="166"/>
      <c r="M10" s="166"/>
    </row>
    <row r="11" spans="1:13" ht="5.0999999999999996" customHeight="1">
      <c r="A11" s="168"/>
      <c r="B11" s="164"/>
      <c r="C11" s="159"/>
      <c r="D11" s="159"/>
      <c r="E11" s="160"/>
      <c r="F11" s="159"/>
      <c r="G11" s="165"/>
      <c r="H11" s="159"/>
      <c r="I11" s="159"/>
      <c r="J11" s="166"/>
      <c r="K11" s="167"/>
      <c r="L11" s="166"/>
      <c r="M11" s="166"/>
    </row>
    <row r="12" spans="1:13" ht="20.100000000000001" customHeight="1">
      <c r="A12" s="163" t="s">
        <v>1</v>
      </c>
      <c r="B12" s="164"/>
      <c r="C12" s="159"/>
      <c r="D12" s="159"/>
      <c r="E12" s="160"/>
      <c r="F12" s="159"/>
      <c r="G12" s="165"/>
      <c r="H12" s="159"/>
      <c r="I12" s="159"/>
      <c r="J12" s="166"/>
      <c r="K12" s="167"/>
      <c r="L12" s="166"/>
      <c r="M12" s="166"/>
    </row>
    <row r="13" spans="1:13" ht="5.0999999999999996" customHeight="1">
      <c r="B13" s="164"/>
      <c r="C13" s="159"/>
      <c r="D13" s="159"/>
      <c r="E13" s="160"/>
      <c r="F13" s="159"/>
      <c r="G13" s="165"/>
      <c r="H13" s="159"/>
      <c r="I13" s="159"/>
      <c r="J13" s="166"/>
      <c r="K13" s="167"/>
      <c r="L13" s="166"/>
      <c r="M13" s="166"/>
    </row>
    <row r="14" spans="1:13" ht="20.100000000000001" customHeight="1">
      <c r="A14" s="168" t="s">
        <v>2</v>
      </c>
      <c r="B14" s="164"/>
      <c r="C14" s="159"/>
      <c r="D14" s="159"/>
      <c r="E14" s="169"/>
      <c r="F14" s="169"/>
      <c r="G14" s="170">
        <v>76524120</v>
      </c>
      <c r="H14" s="171"/>
      <c r="I14" s="172">
        <v>89732441</v>
      </c>
      <c r="J14" s="171"/>
      <c r="K14" s="170">
        <v>53838329</v>
      </c>
      <c r="L14" s="171"/>
      <c r="M14" s="172">
        <v>68406686</v>
      </c>
    </row>
    <row r="15" spans="1:13" ht="20.100000000000001" customHeight="1">
      <c r="A15" s="173" t="s">
        <v>141</v>
      </c>
      <c r="B15" s="164"/>
      <c r="C15" s="159"/>
      <c r="D15" s="159"/>
      <c r="E15" s="169"/>
      <c r="F15" s="169"/>
      <c r="G15" s="170"/>
      <c r="H15" s="171"/>
      <c r="I15" s="172"/>
      <c r="J15" s="171"/>
      <c r="K15" s="170"/>
      <c r="L15" s="171"/>
      <c r="M15" s="172"/>
    </row>
    <row r="16" spans="1:13" ht="20.100000000000001" customHeight="1">
      <c r="B16" s="122" t="s">
        <v>142</v>
      </c>
      <c r="E16" s="174"/>
      <c r="F16" s="169"/>
      <c r="G16" s="170">
        <v>30083526</v>
      </c>
      <c r="H16" s="171"/>
      <c r="I16" s="172">
        <v>0</v>
      </c>
      <c r="J16" s="171"/>
      <c r="K16" s="170">
        <v>30083526</v>
      </c>
      <c r="L16" s="171"/>
      <c r="M16" s="172">
        <v>0</v>
      </c>
    </row>
    <row r="17" spans="1:13" ht="20.100000000000001" customHeight="1">
      <c r="A17" s="168" t="s">
        <v>62</v>
      </c>
      <c r="B17" s="159"/>
      <c r="C17" s="159"/>
      <c r="D17" s="159"/>
      <c r="E17" s="169">
        <v>10</v>
      </c>
      <c r="F17" s="169"/>
      <c r="G17" s="170">
        <v>247554550</v>
      </c>
      <c r="H17" s="171"/>
      <c r="I17" s="172">
        <v>180135078</v>
      </c>
      <c r="J17" s="171"/>
      <c r="K17" s="170">
        <v>249642549</v>
      </c>
      <c r="L17" s="171"/>
      <c r="M17" s="172">
        <v>178118870</v>
      </c>
    </row>
    <row r="18" spans="1:13" ht="20.100000000000001" customHeight="1">
      <c r="A18" s="168" t="s">
        <v>3</v>
      </c>
      <c r="B18" s="159"/>
      <c r="C18" s="159"/>
      <c r="D18" s="159"/>
      <c r="E18" s="169"/>
      <c r="F18" s="169"/>
      <c r="G18" s="175">
        <v>2704728</v>
      </c>
      <c r="H18" s="171"/>
      <c r="I18" s="176">
        <v>2427914</v>
      </c>
      <c r="J18" s="171"/>
      <c r="K18" s="177">
        <v>2097014</v>
      </c>
      <c r="L18" s="171"/>
      <c r="M18" s="178">
        <v>1692725</v>
      </c>
    </row>
    <row r="19" spans="1:13" ht="5.0999999999999996" customHeight="1">
      <c r="B19" s="159"/>
      <c r="C19" s="159"/>
      <c r="D19" s="159"/>
      <c r="E19" s="169"/>
      <c r="F19" s="169"/>
      <c r="G19" s="170"/>
      <c r="H19" s="171"/>
      <c r="I19" s="172"/>
      <c r="J19" s="171"/>
      <c r="K19" s="170"/>
      <c r="L19" s="171"/>
      <c r="M19" s="172"/>
    </row>
    <row r="20" spans="1:13" ht="20.100000000000001" customHeight="1">
      <c r="A20" s="163" t="s">
        <v>4</v>
      </c>
      <c r="B20" s="159"/>
      <c r="C20" s="159"/>
      <c r="D20" s="159"/>
      <c r="E20" s="169"/>
      <c r="F20" s="169"/>
      <c r="G20" s="177">
        <f>SUM(G14:G19)</f>
        <v>356866924</v>
      </c>
      <c r="H20" s="172"/>
      <c r="I20" s="178">
        <f>SUM(I14:I19)</f>
        <v>272295433</v>
      </c>
      <c r="J20" s="172"/>
      <c r="K20" s="177">
        <f>SUM(K14:K19)</f>
        <v>335661418</v>
      </c>
      <c r="L20" s="172"/>
      <c r="M20" s="178">
        <f>SUM(M14:M19)</f>
        <v>248218281</v>
      </c>
    </row>
    <row r="21" spans="1:13" ht="20.100000000000001" customHeight="1">
      <c r="A21" s="163"/>
      <c r="B21" s="159"/>
      <c r="C21" s="159"/>
      <c r="D21" s="159"/>
      <c r="E21" s="169"/>
      <c r="F21" s="169"/>
      <c r="G21" s="179"/>
      <c r="H21" s="172"/>
      <c r="I21" s="180"/>
      <c r="J21" s="172"/>
      <c r="K21" s="179"/>
      <c r="L21" s="172"/>
      <c r="M21" s="180"/>
    </row>
    <row r="22" spans="1:13" ht="20.100000000000001" customHeight="1">
      <c r="A22" s="163" t="s">
        <v>5</v>
      </c>
      <c r="B22" s="159"/>
      <c r="C22" s="159"/>
      <c r="D22" s="159"/>
      <c r="E22" s="169"/>
      <c r="F22" s="169"/>
      <c r="G22" s="170"/>
      <c r="H22" s="172"/>
      <c r="I22" s="172"/>
      <c r="J22" s="172"/>
      <c r="K22" s="170"/>
      <c r="L22" s="172"/>
      <c r="M22" s="172"/>
    </row>
    <row r="23" spans="1:13" ht="5.0999999999999996" customHeight="1">
      <c r="B23" s="159"/>
      <c r="C23" s="159"/>
      <c r="D23" s="159"/>
      <c r="E23" s="169"/>
      <c r="F23" s="169"/>
      <c r="G23" s="170"/>
      <c r="H23" s="172"/>
      <c r="I23" s="172"/>
      <c r="J23" s="172"/>
      <c r="K23" s="170"/>
      <c r="L23" s="172"/>
      <c r="M23" s="172"/>
    </row>
    <row r="24" spans="1:13" ht="20.100000000000001" customHeight="1">
      <c r="A24" s="181" t="s">
        <v>48</v>
      </c>
      <c r="B24" s="159"/>
      <c r="C24" s="159"/>
      <c r="D24" s="159"/>
      <c r="E24" s="169"/>
      <c r="F24" s="169"/>
      <c r="G24" s="170">
        <v>15277308</v>
      </c>
      <c r="I24" s="172">
        <v>15105275</v>
      </c>
      <c r="J24" s="122"/>
      <c r="K24" s="170">
        <v>15277308</v>
      </c>
      <c r="L24" s="122"/>
      <c r="M24" s="172">
        <v>15105275</v>
      </c>
    </row>
    <row r="25" spans="1:13" ht="20.100000000000001" customHeight="1">
      <c r="A25" s="181" t="s">
        <v>92</v>
      </c>
      <c r="B25" s="159"/>
      <c r="C25" s="159"/>
      <c r="D25" s="159"/>
      <c r="E25" s="174">
        <v>11.1</v>
      </c>
      <c r="F25" s="169"/>
      <c r="G25" s="170">
        <v>0</v>
      </c>
      <c r="I25" s="172">
        <v>0</v>
      </c>
      <c r="J25" s="122"/>
      <c r="K25" s="170">
        <v>10232600</v>
      </c>
      <c r="L25" s="122"/>
      <c r="M25" s="172">
        <v>10232600</v>
      </c>
    </row>
    <row r="26" spans="1:13" ht="20.100000000000001" customHeight="1">
      <c r="A26" s="168" t="s">
        <v>161</v>
      </c>
      <c r="B26" s="159"/>
      <c r="C26" s="159"/>
      <c r="D26" s="159"/>
      <c r="E26" s="174">
        <v>11.2</v>
      </c>
      <c r="F26" s="169"/>
      <c r="G26" s="170">
        <v>54224161</v>
      </c>
      <c r="I26" s="172">
        <v>44958427</v>
      </c>
      <c r="J26" s="122"/>
      <c r="K26" s="170">
        <v>12885614</v>
      </c>
      <c r="L26" s="122"/>
      <c r="M26" s="172">
        <v>12885614</v>
      </c>
    </row>
    <row r="27" spans="1:13" ht="20.100000000000001" customHeight="1">
      <c r="A27" s="182" t="s">
        <v>137</v>
      </c>
      <c r="B27" s="159"/>
      <c r="C27" s="159"/>
      <c r="D27" s="159"/>
      <c r="E27" s="174">
        <v>11.3</v>
      </c>
      <c r="F27" s="169"/>
      <c r="G27" s="170">
        <v>0</v>
      </c>
      <c r="I27" s="172">
        <v>34344000</v>
      </c>
      <c r="J27" s="122"/>
      <c r="K27" s="170">
        <v>0</v>
      </c>
      <c r="L27" s="122"/>
      <c r="M27" s="172">
        <v>34344000</v>
      </c>
    </row>
    <row r="28" spans="1:13" ht="20.100000000000001" customHeight="1">
      <c r="A28" s="183" t="s">
        <v>141</v>
      </c>
      <c r="B28" s="159"/>
      <c r="C28" s="159"/>
      <c r="D28" s="159"/>
      <c r="E28" s="174"/>
      <c r="F28" s="169"/>
      <c r="G28" s="170"/>
      <c r="I28" s="172"/>
      <c r="J28" s="122"/>
      <c r="K28" s="170"/>
      <c r="L28" s="122"/>
      <c r="M28" s="172"/>
    </row>
    <row r="29" spans="1:13" ht="20.100000000000001" customHeight="1">
      <c r="A29" s="183"/>
      <c r="B29" s="159" t="s">
        <v>150</v>
      </c>
      <c r="C29" s="159"/>
      <c r="D29" s="159"/>
      <c r="E29" s="174">
        <v>11.3</v>
      </c>
      <c r="F29" s="169"/>
      <c r="G29" s="170">
        <v>47801000</v>
      </c>
      <c r="I29" s="172">
        <v>0</v>
      </c>
      <c r="J29" s="122"/>
      <c r="K29" s="170">
        <v>47801000</v>
      </c>
      <c r="L29" s="122"/>
      <c r="M29" s="172">
        <v>0</v>
      </c>
    </row>
    <row r="30" spans="1:13" ht="20.100000000000001" customHeight="1">
      <c r="A30" s="122" t="s">
        <v>33</v>
      </c>
      <c r="B30" s="159"/>
      <c r="C30" s="159"/>
      <c r="D30" s="159"/>
      <c r="E30" s="169"/>
      <c r="F30" s="169"/>
      <c r="G30" s="170">
        <v>6149184</v>
      </c>
      <c r="I30" s="172">
        <v>6149184</v>
      </c>
      <c r="J30" s="122"/>
      <c r="K30" s="170">
        <v>6149184</v>
      </c>
      <c r="L30" s="122"/>
      <c r="M30" s="172">
        <v>6149183</v>
      </c>
    </row>
    <row r="31" spans="1:13" ht="20.100000000000001" customHeight="1">
      <c r="A31" s="181" t="s">
        <v>140</v>
      </c>
      <c r="B31" s="184"/>
      <c r="C31" s="159"/>
      <c r="D31" s="159"/>
      <c r="E31" s="169">
        <v>12</v>
      </c>
      <c r="F31" s="169"/>
      <c r="G31" s="170">
        <v>34653671</v>
      </c>
      <c r="I31" s="172">
        <v>46633822</v>
      </c>
      <c r="J31" s="122"/>
      <c r="K31" s="170">
        <v>29636347</v>
      </c>
      <c r="L31" s="122"/>
      <c r="M31" s="172">
        <v>40694108</v>
      </c>
    </row>
    <row r="32" spans="1:13" ht="20.100000000000001" customHeight="1">
      <c r="A32" s="122" t="s">
        <v>112</v>
      </c>
      <c r="B32" s="159"/>
      <c r="C32" s="159"/>
      <c r="D32" s="159"/>
      <c r="E32" s="169">
        <v>13</v>
      </c>
      <c r="F32" s="169"/>
      <c r="G32" s="170">
        <v>24668999</v>
      </c>
      <c r="I32" s="172">
        <v>14283958</v>
      </c>
      <c r="J32" s="122"/>
      <c r="K32" s="170">
        <v>24668999</v>
      </c>
      <c r="L32" s="122"/>
      <c r="M32" s="172">
        <v>14283958</v>
      </c>
    </row>
    <row r="33" spans="1:13" ht="20.100000000000001" customHeight="1">
      <c r="A33" s="168" t="s">
        <v>132</v>
      </c>
      <c r="B33" s="159"/>
      <c r="C33" s="159"/>
      <c r="D33" s="159"/>
      <c r="E33" s="169">
        <v>14</v>
      </c>
      <c r="F33" s="169"/>
      <c r="G33" s="170">
        <v>60688870</v>
      </c>
      <c r="H33" s="171"/>
      <c r="I33" s="172">
        <v>0</v>
      </c>
      <c r="J33" s="171"/>
      <c r="K33" s="170">
        <v>11032245</v>
      </c>
      <c r="L33" s="171"/>
      <c r="M33" s="172">
        <v>0</v>
      </c>
    </row>
    <row r="34" spans="1:13" ht="20.100000000000001" customHeight="1">
      <c r="A34" s="185" t="s">
        <v>45</v>
      </c>
      <c r="B34" s="159"/>
      <c r="C34" s="159"/>
      <c r="D34" s="159"/>
      <c r="E34" s="169"/>
      <c r="F34" s="169"/>
      <c r="G34" s="170">
        <v>3756714</v>
      </c>
      <c r="H34" s="172"/>
      <c r="I34" s="172">
        <v>3673315</v>
      </c>
      <c r="J34" s="172"/>
      <c r="K34" s="170">
        <v>3561465</v>
      </c>
      <c r="L34" s="172"/>
      <c r="M34" s="172">
        <v>3439110</v>
      </c>
    </row>
    <row r="35" spans="1:13" ht="20.100000000000001" customHeight="1">
      <c r="A35" s="185" t="s">
        <v>125</v>
      </c>
      <c r="B35" s="185"/>
      <c r="C35" s="185"/>
      <c r="D35" s="185"/>
      <c r="E35" s="169"/>
      <c r="F35" s="169"/>
      <c r="G35" s="170">
        <v>9186381</v>
      </c>
      <c r="H35" s="172"/>
      <c r="I35" s="172">
        <v>10187287</v>
      </c>
      <c r="J35" s="172"/>
      <c r="K35" s="170">
        <v>8198912</v>
      </c>
      <c r="L35" s="172"/>
      <c r="M35" s="172">
        <v>10008518</v>
      </c>
    </row>
    <row r="36" spans="1:13" ht="20.100000000000001" customHeight="1">
      <c r="A36" s="185" t="s">
        <v>115</v>
      </c>
      <c r="B36" s="185"/>
      <c r="C36" s="185"/>
      <c r="D36" s="185"/>
      <c r="E36" s="169"/>
      <c r="F36" s="169"/>
      <c r="G36" s="177">
        <v>20761678</v>
      </c>
      <c r="H36" s="172"/>
      <c r="I36" s="178">
        <v>29329706</v>
      </c>
      <c r="J36" s="172"/>
      <c r="K36" s="177">
        <v>19531232</v>
      </c>
      <c r="L36" s="172"/>
      <c r="M36" s="178">
        <v>17956018</v>
      </c>
    </row>
    <row r="37" spans="1:13" ht="5.0999999999999996" customHeight="1">
      <c r="A37" s="168"/>
      <c r="B37" s="159"/>
      <c r="C37" s="159"/>
      <c r="D37" s="159"/>
      <c r="E37" s="169"/>
      <c r="F37" s="169"/>
      <c r="G37" s="186"/>
      <c r="I37" s="187"/>
      <c r="J37" s="122"/>
      <c r="K37" s="186"/>
      <c r="L37" s="122"/>
      <c r="M37" s="187"/>
    </row>
    <row r="38" spans="1:13" ht="20.100000000000001" customHeight="1">
      <c r="A38" s="163" t="s">
        <v>6</v>
      </c>
      <c r="B38" s="159"/>
      <c r="C38" s="159"/>
      <c r="D38" s="159"/>
      <c r="E38" s="169"/>
      <c r="F38" s="169"/>
      <c r="G38" s="177">
        <f>SUM(G24:G36)</f>
        <v>277167966</v>
      </c>
      <c r="I38" s="178">
        <f>SUM(I24:I36)</f>
        <v>204664974</v>
      </c>
      <c r="J38" s="122"/>
      <c r="K38" s="177">
        <f>SUM(K24:K36)</f>
        <v>188974906</v>
      </c>
      <c r="L38" s="122"/>
      <c r="M38" s="178">
        <f>SUM(M24:M36)</f>
        <v>165098384</v>
      </c>
    </row>
    <row r="39" spans="1:13" ht="5.0999999999999996" customHeight="1">
      <c r="A39" s="168"/>
      <c r="B39" s="159"/>
      <c r="C39" s="159"/>
      <c r="D39" s="159"/>
      <c r="E39" s="169"/>
      <c r="F39" s="169"/>
      <c r="G39" s="170"/>
      <c r="I39" s="172"/>
      <c r="J39" s="122"/>
      <c r="K39" s="170"/>
      <c r="L39" s="122"/>
      <c r="M39" s="172"/>
    </row>
    <row r="40" spans="1:13" ht="20.100000000000001" customHeight="1" thickBot="1">
      <c r="A40" s="163" t="s">
        <v>7</v>
      </c>
      <c r="B40" s="159"/>
      <c r="C40" s="159"/>
      <c r="D40" s="159"/>
      <c r="E40" s="188"/>
      <c r="F40" s="188"/>
      <c r="G40" s="189">
        <f>SUM(G20+G38)</f>
        <v>634034890</v>
      </c>
      <c r="I40" s="190">
        <f>SUM(I20+I38)</f>
        <v>476960407</v>
      </c>
      <c r="J40" s="122"/>
      <c r="K40" s="189">
        <f>SUM(K20+K38)</f>
        <v>524636324</v>
      </c>
      <c r="L40" s="122"/>
      <c r="M40" s="190">
        <f>SUM(M20+M38)</f>
        <v>413316665</v>
      </c>
    </row>
    <row r="41" spans="1:13" ht="20.100000000000001" customHeight="1" thickTop="1">
      <c r="A41" s="163"/>
      <c r="B41" s="159"/>
      <c r="C41" s="159"/>
      <c r="D41" s="159"/>
      <c r="E41" s="188"/>
      <c r="F41" s="188"/>
      <c r="G41" s="180"/>
      <c r="I41" s="180"/>
      <c r="J41" s="122"/>
      <c r="K41" s="180"/>
      <c r="L41" s="122"/>
      <c r="M41" s="180"/>
    </row>
    <row r="42" spans="1:13" ht="20.100000000000001" customHeight="1">
      <c r="A42" s="152"/>
      <c r="B42" s="159"/>
      <c r="C42" s="159"/>
      <c r="D42" s="159"/>
      <c r="E42" s="159"/>
      <c r="F42" s="159"/>
      <c r="G42" s="191"/>
      <c r="H42" s="159"/>
      <c r="I42" s="191"/>
      <c r="J42" s="159"/>
      <c r="K42" s="191"/>
      <c r="L42" s="166"/>
      <c r="M42" s="191"/>
    </row>
    <row r="43" spans="1:13" ht="20.100000000000001" customHeight="1">
      <c r="A43" s="160"/>
      <c r="B43" s="192" t="s">
        <v>10</v>
      </c>
      <c r="C43" s="193"/>
      <c r="D43" s="159"/>
      <c r="E43" s="160"/>
      <c r="F43" s="160"/>
      <c r="G43" s="160"/>
      <c r="H43" s="160"/>
      <c r="I43" s="160"/>
      <c r="J43" s="302"/>
      <c r="K43" s="302"/>
      <c r="L43" s="302"/>
      <c r="M43" s="302"/>
    </row>
    <row r="44" spans="1:13" ht="12" customHeight="1">
      <c r="A44" s="160"/>
      <c r="B44" s="301"/>
      <c r="C44" s="159"/>
      <c r="D44" s="159"/>
      <c r="E44" s="160"/>
      <c r="F44" s="160"/>
      <c r="G44" s="160"/>
      <c r="H44" s="160"/>
      <c r="I44" s="160"/>
      <c r="J44" s="302"/>
      <c r="K44" s="302"/>
      <c r="L44" s="302"/>
      <c r="M44" s="302"/>
    </row>
    <row r="45" spans="1:13" ht="21.95" customHeight="1">
      <c r="A45" s="194" t="s">
        <v>162</v>
      </c>
      <c r="B45" s="125"/>
      <c r="C45" s="125"/>
      <c r="D45" s="125"/>
      <c r="E45" s="304"/>
      <c r="F45" s="304"/>
      <c r="G45" s="304"/>
      <c r="H45" s="304"/>
      <c r="I45" s="304"/>
      <c r="J45" s="305"/>
      <c r="K45" s="305"/>
      <c r="L45" s="305"/>
      <c r="M45" s="305"/>
    </row>
    <row r="46" spans="1:13" ht="20.100000000000001" customHeight="1">
      <c r="A46" s="196" t="str">
        <f>A1</f>
        <v>บริษัท ลีโอ โกลบอล โลจิสติกส์ จำกัด (มหาชน)</v>
      </c>
      <c r="B46" s="147"/>
      <c r="C46" s="148"/>
      <c r="D46" s="148"/>
      <c r="E46" s="154"/>
      <c r="F46" s="153"/>
      <c r="G46" s="153"/>
      <c r="H46" s="153"/>
      <c r="I46" s="153"/>
      <c r="J46" s="155"/>
      <c r="K46" s="155"/>
      <c r="L46" s="155"/>
      <c r="M46" s="155"/>
    </row>
    <row r="47" spans="1:13" ht="20.100000000000001" customHeight="1">
      <c r="A47" s="146" t="s">
        <v>179</v>
      </c>
      <c r="B47" s="147"/>
      <c r="C47" s="148"/>
      <c r="D47" s="148"/>
      <c r="E47" s="154"/>
      <c r="F47" s="153"/>
      <c r="G47" s="153"/>
      <c r="H47" s="153"/>
      <c r="I47" s="153"/>
      <c r="J47" s="155"/>
      <c r="K47" s="155"/>
      <c r="L47" s="155"/>
      <c r="M47" s="155"/>
    </row>
    <row r="48" spans="1:13" ht="20.100000000000001" customHeight="1">
      <c r="A48" s="197" t="str">
        <f>A3</f>
        <v>ณ วันที่ 30 กันยายน พ.ศ. 2563</v>
      </c>
      <c r="B48" s="150"/>
      <c r="C48" s="151"/>
      <c r="D48" s="151"/>
      <c r="E48" s="162"/>
      <c r="F48" s="299"/>
      <c r="G48" s="299"/>
      <c r="H48" s="299"/>
      <c r="I48" s="299"/>
      <c r="J48" s="300"/>
      <c r="K48" s="300"/>
      <c r="L48" s="300"/>
      <c r="M48" s="300"/>
    </row>
    <row r="49" spans="1:13" ht="20.100000000000001" customHeight="1">
      <c r="A49" s="152"/>
      <c r="B49" s="152"/>
      <c r="C49" s="153"/>
      <c r="D49" s="153"/>
      <c r="E49" s="154"/>
      <c r="F49" s="153"/>
      <c r="G49" s="153"/>
      <c r="H49" s="153"/>
      <c r="I49" s="153"/>
      <c r="J49" s="155"/>
      <c r="K49" s="155"/>
      <c r="L49" s="155"/>
      <c r="M49" s="155"/>
    </row>
    <row r="50" spans="1:13" ht="20.100000000000001" customHeight="1">
      <c r="A50" s="152"/>
      <c r="B50" s="152"/>
      <c r="C50" s="153"/>
      <c r="D50" s="153"/>
      <c r="E50" s="154"/>
      <c r="F50" s="153"/>
      <c r="G50" s="327" t="s">
        <v>67</v>
      </c>
      <c r="H50" s="327"/>
      <c r="I50" s="327"/>
      <c r="J50" s="156"/>
      <c r="K50" s="327" t="s">
        <v>97</v>
      </c>
      <c r="L50" s="327"/>
      <c r="M50" s="327"/>
    </row>
    <row r="51" spans="1:13" ht="20.100000000000001" customHeight="1">
      <c r="A51" s="152"/>
      <c r="B51" s="152"/>
      <c r="C51" s="153"/>
      <c r="D51" s="153"/>
      <c r="E51" s="154"/>
      <c r="F51" s="153"/>
      <c r="G51" s="157" t="s">
        <v>66</v>
      </c>
      <c r="I51" s="157" t="s">
        <v>65</v>
      </c>
      <c r="K51" s="157" t="s">
        <v>66</v>
      </c>
      <c r="L51" s="122"/>
      <c r="M51" s="157" t="s">
        <v>65</v>
      </c>
    </row>
    <row r="52" spans="1:13" ht="20.100000000000001" customHeight="1">
      <c r="A52" s="159"/>
      <c r="B52" s="159"/>
      <c r="C52" s="159"/>
      <c r="D52" s="159"/>
      <c r="E52" s="160"/>
      <c r="F52" s="154"/>
      <c r="G52" s="157" t="s">
        <v>164</v>
      </c>
      <c r="H52" s="156"/>
      <c r="I52" s="157" t="s">
        <v>32</v>
      </c>
      <c r="J52" s="156"/>
      <c r="K52" s="157" t="s">
        <v>164</v>
      </c>
      <c r="L52" s="156"/>
      <c r="M52" s="157" t="s">
        <v>32</v>
      </c>
    </row>
    <row r="53" spans="1:13" ht="20.100000000000001" customHeight="1">
      <c r="A53" s="159"/>
      <c r="B53" s="159"/>
      <c r="C53" s="159"/>
      <c r="D53" s="159"/>
      <c r="E53" s="160"/>
      <c r="F53" s="154"/>
      <c r="G53" s="88" t="s">
        <v>131</v>
      </c>
      <c r="H53" s="154"/>
      <c r="I53" s="88" t="s">
        <v>120</v>
      </c>
      <c r="J53" s="161"/>
      <c r="K53" s="88" t="s">
        <v>131</v>
      </c>
      <c r="L53" s="154"/>
      <c r="M53" s="88" t="s">
        <v>120</v>
      </c>
    </row>
    <row r="54" spans="1:13" ht="20.100000000000001" customHeight="1">
      <c r="A54" s="160"/>
      <c r="B54" s="160"/>
      <c r="C54" s="160"/>
      <c r="D54" s="160"/>
      <c r="E54" s="162" t="s">
        <v>8</v>
      </c>
      <c r="F54" s="160"/>
      <c r="G54" s="91" t="s">
        <v>9</v>
      </c>
      <c r="H54" s="160"/>
      <c r="I54" s="91" t="s">
        <v>9</v>
      </c>
      <c r="J54" s="161"/>
      <c r="K54" s="91" t="s">
        <v>9</v>
      </c>
      <c r="L54" s="160"/>
      <c r="M54" s="91" t="s">
        <v>9</v>
      </c>
    </row>
    <row r="55" spans="1:13" ht="20.100000000000001" customHeight="1">
      <c r="A55" s="163" t="s">
        <v>98</v>
      </c>
      <c r="B55" s="198"/>
      <c r="C55" s="198"/>
      <c r="D55" s="191"/>
      <c r="E55" s="199"/>
      <c r="F55" s="191"/>
      <c r="G55" s="200"/>
      <c r="H55" s="191"/>
      <c r="I55" s="191"/>
      <c r="J55" s="191"/>
      <c r="K55" s="200"/>
      <c r="L55" s="191"/>
      <c r="M55" s="191"/>
    </row>
    <row r="56" spans="1:13" ht="6" customHeight="1">
      <c r="A56" s="168"/>
      <c r="B56" s="168"/>
      <c r="C56" s="201"/>
      <c r="D56" s="202"/>
      <c r="E56" s="203"/>
      <c r="F56" s="202"/>
      <c r="G56" s="204"/>
      <c r="H56" s="202"/>
      <c r="I56" s="202"/>
      <c r="J56" s="205"/>
      <c r="K56" s="206"/>
      <c r="L56" s="205"/>
      <c r="M56" s="205"/>
    </row>
    <row r="57" spans="1:13" ht="20.100000000000001" customHeight="1">
      <c r="A57" s="163" t="s">
        <v>11</v>
      </c>
      <c r="B57" s="198"/>
      <c r="C57" s="198"/>
      <c r="D57" s="191"/>
      <c r="E57" s="203"/>
      <c r="F57" s="203"/>
      <c r="G57" s="207"/>
      <c r="H57" s="203"/>
      <c r="I57" s="203"/>
      <c r="J57" s="208"/>
      <c r="K57" s="207"/>
      <c r="L57" s="203"/>
      <c r="M57" s="203"/>
    </row>
    <row r="58" spans="1:13" ht="6" customHeight="1">
      <c r="A58" s="168"/>
      <c r="B58" s="198"/>
      <c r="C58" s="198"/>
      <c r="D58" s="191"/>
      <c r="E58" s="203"/>
      <c r="F58" s="203"/>
      <c r="G58" s="209"/>
      <c r="H58" s="203"/>
      <c r="I58" s="199"/>
      <c r="J58" s="208"/>
      <c r="K58" s="207"/>
      <c r="L58" s="203"/>
      <c r="M58" s="203"/>
    </row>
    <row r="59" spans="1:13" ht="20.100000000000001" customHeight="1">
      <c r="A59" s="168" t="s">
        <v>143</v>
      </c>
      <c r="B59" s="198"/>
      <c r="C59" s="198"/>
      <c r="D59" s="191"/>
      <c r="G59" s="121"/>
      <c r="J59" s="122"/>
      <c r="K59" s="121"/>
      <c r="L59" s="122"/>
      <c r="M59" s="122"/>
    </row>
    <row r="60" spans="1:13" ht="20.100000000000001" customHeight="1">
      <c r="A60" s="168"/>
      <c r="B60" s="198" t="s">
        <v>144</v>
      </c>
      <c r="D60" s="191"/>
      <c r="E60" s="210" t="s">
        <v>158</v>
      </c>
      <c r="F60" s="211"/>
      <c r="G60" s="212">
        <v>1171340</v>
      </c>
      <c r="H60" s="172"/>
      <c r="I60" s="213">
        <v>2957949</v>
      </c>
      <c r="J60" s="172"/>
      <c r="K60" s="212">
        <v>1171340</v>
      </c>
      <c r="L60" s="172"/>
      <c r="M60" s="213">
        <v>2957949</v>
      </c>
    </row>
    <row r="61" spans="1:13" ht="19.5" customHeight="1">
      <c r="A61" s="168" t="s">
        <v>34</v>
      </c>
      <c r="B61" s="198"/>
      <c r="C61" s="198"/>
      <c r="D61" s="191"/>
      <c r="E61" s="211">
        <v>15</v>
      </c>
      <c r="F61" s="211"/>
      <c r="G61" s="212">
        <v>220256241</v>
      </c>
      <c r="H61" s="172"/>
      <c r="I61" s="213">
        <v>177094812</v>
      </c>
      <c r="J61" s="172"/>
      <c r="K61" s="212">
        <v>215599030</v>
      </c>
      <c r="L61" s="172"/>
      <c r="M61" s="213">
        <v>172341020</v>
      </c>
    </row>
    <row r="62" spans="1:13" ht="19.5" customHeight="1">
      <c r="A62" s="214" t="s">
        <v>145</v>
      </c>
      <c r="B62" s="198"/>
      <c r="C62" s="198"/>
      <c r="D62" s="191"/>
      <c r="E62" s="211"/>
      <c r="F62" s="211"/>
      <c r="G62" s="212"/>
      <c r="H62" s="172"/>
      <c r="I62" s="213"/>
      <c r="J62" s="172"/>
      <c r="K62" s="212"/>
      <c r="L62" s="172"/>
      <c r="M62" s="213"/>
    </row>
    <row r="63" spans="1:13" ht="20.100000000000001" customHeight="1">
      <c r="B63" s="173" t="s">
        <v>146</v>
      </c>
      <c r="C63" s="173"/>
      <c r="D63" s="173"/>
      <c r="E63" s="211"/>
      <c r="F63" s="211"/>
      <c r="G63" s="212">
        <v>0</v>
      </c>
      <c r="H63" s="172"/>
      <c r="I63" s="213">
        <v>2810920</v>
      </c>
      <c r="J63" s="172"/>
      <c r="K63" s="212">
        <v>0</v>
      </c>
      <c r="L63" s="172"/>
      <c r="M63" s="213">
        <v>2810920</v>
      </c>
    </row>
    <row r="64" spans="1:13" ht="20.100000000000001" customHeight="1">
      <c r="A64" s="214" t="s">
        <v>147</v>
      </c>
      <c r="B64" s="173"/>
      <c r="C64" s="173"/>
      <c r="D64" s="173"/>
      <c r="E64" s="211"/>
      <c r="F64" s="211"/>
      <c r="G64" s="212"/>
      <c r="H64" s="172"/>
      <c r="I64" s="213"/>
      <c r="J64" s="172"/>
      <c r="K64" s="212"/>
      <c r="L64" s="172"/>
      <c r="M64" s="213"/>
    </row>
    <row r="65" spans="1:13" ht="20.100000000000001" customHeight="1">
      <c r="B65" s="173" t="s">
        <v>146</v>
      </c>
      <c r="C65" s="173"/>
      <c r="D65" s="173"/>
      <c r="E65" s="211">
        <v>17</v>
      </c>
      <c r="F65" s="211"/>
      <c r="G65" s="212">
        <v>5163652</v>
      </c>
      <c r="H65" s="172"/>
      <c r="I65" s="213">
        <v>0</v>
      </c>
      <c r="J65" s="172"/>
      <c r="K65" s="212">
        <v>3563507</v>
      </c>
      <c r="L65" s="172"/>
      <c r="M65" s="213">
        <v>0</v>
      </c>
    </row>
    <row r="66" spans="1:13" ht="20.100000000000001" customHeight="1">
      <c r="A66" s="122" t="s">
        <v>182</v>
      </c>
      <c r="B66" s="173"/>
      <c r="C66" s="173"/>
      <c r="D66" s="173"/>
      <c r="E66" s="211"/>
      <c r="F66" s="211"/>
      <c r="G66" s="212">
        <v>109317</v>
      </c>
      <c r="H66" s="172"/>
      <c r="I66" s="213">
        <v>0</v>
      </c>
      <c r="J66" s="172"/>
      <c r="K66" s="212">
        <v>109317</v>
      </c>
      <c r="L66" s="172"/>
      <c r="M66" s="213">
        <v>0</v>
      </c>
    </row>
    <row r="67" spans="1:13" ht="20.100000000000001" customHeight="1">
      <c r="A67" s="122" t="s">
        <v>183</v>
      </c>
      <c r="B67" s="173"/>
      <c r="C67" s="173"/>
      <c r="D67" s="173"/>
      <c r="E67" s="211"/>
      <c r="F67" s="211"/>
      <c r="G67" s="212">
        <v>30000000</v>
      </c>
      <c r="H67" s="172"/>
      <c r="I67" s="213">
        <v>0</v>
      </c>
      <c r="J67" s="172"/>
      <c r="K67" s="212">
        <v>30000000</v>
      </c>
      <c r="L67" s="172"/>
      <c r="M67" s="213">
        <v>0</v>
      </c>
    </row>
    <row r="68" spans="1:13" ht="20.100000000000001" customHeight="1">
      <c r="A68" s="122" t="s">
        <v>26</v>
      </c>
      <c r="B68" s="168"/>
      <c r="C68" s="198"/>
      <c r="D68" s="191"/>
      <c r="F68" s="211"/>
      <c r="G68" s="212">
        <v>1793946</v>
      </c>
      <c r="H68" s="172"/>
      <c r="I68" s="213">
        <v>403584</v>
      </c>
      <c r="J68" s="172"/>
      <c r="K68" s="212">
        <v>1576493</v>
      </c>
      <c r="L68" s="172"/>
      <c r="M68" s="213">
        <v>0</v>
      </c>
    </row>
    <row r="69" spans="1:13" ht="20.100000000000001" customHeight="1">
      <c r="A69" s="168" t="s">
        <v>12</v>
      </c>
      <c r="B69" s="198"/>
      <c r="C69" s="198"/>
      <c r="D69" s="191"/>
      <c r="E69" s="211"/>
      <c r="F69" s="211"/>
      <c r="G69" s="215">
        <v>28287282</v>
      </c>
      <c r="H69" s="180"/>
      <c r="I69" s="216">
        <v>27306954</v>
      </c>
      <c r="J69" s="180"/>
      <c r="K69" s="215">
        <v>28049998</v>
      </c>
      <c r="L69" s="180"/>
      <c r="M69" s="216">
        <v>26281777</v>
      </c>
    </row>
    <row r="70" spans="1:13" ht="6" customHeight="1">
      <c r="D70" s="191"/>
      <c r="E70" s="211"/>
      <c r="F70" s="211"/>
      <c r="G70" s="217"/>
      <c r="H70" s="172"/>
      <c r="I70" s="208"/>
      <c r="J70" s="172"/>
      <c r="K70" s="217"/>
      <c r="L70" s="172"/>
      <c r="M70" s="208"/>
    </row>
    <row r="71" spans="1:13" ht="20.100000000000001" customHeight="1">
      <c r="A71" s="163" t="s">
        <v>13</v>
      </c>
      <c r="D71" s="191"/>
      <c r="E71" s="211"/>
      <c r="F71" s="211"/>
      <c r="G71" s="218">
        <f>SUM(G60:G69)</f>
        <v>286781778</v>
      </c>
      <c r="H71" s="172"/>
      <c r="I71" s="219">
        <f>SUM(I60:I69)</f>
        <v>210574219</v>
      </c>
      <c r="J71" s="172"/>
      <c r="K71" s="218">
        <f>SUM(K60:K69)</f>
        <v>280069685</v>
      </c>
      <c r="L71" s="172"/>
      <c r="M71" s="219">
        <f>SUM(M60:M69)</f>
        <v>204391666</v>
      </c>
    </row>
    <row r="72" spans="1:13" ht="20.100000000000001" customHeight="1">
      <c r="D72" s="191"/>
      <c r="E72" s="211"/>
      <c r="F72" s="211"/>
      <c r="G72" s="170"/>
      <c r="H72" s="172"/>
      <c r="I72" s="172"/>
      <c r="J72" s="172"/>
      <c r="K72" s="170"/>
      <c r="L72" s="203"/>
      <c r="M72" s="172"/>
    </row>
    <row r="73" spans="1:13" ht="20.100000000000001" customHeight="1">
      <c r="A73" s="163" t="s">
        <v>14</v>
      </c>
      <c r="D73" s="191"/>
      <c r="E73" s="211"/>
      <c r="F73" s="211"/>
      <c r="G73" s="170"/>
      <c r="H73" s="172"/>
      <c r="I73" s="172"/>
      <c r="J73" s="172"/>
      <c r="K73" s="179"/>
      <c r="L73" s="203"/>
      <c r="M73" s="180"/>
    </row>
    <row r="74" spans="1:13" ht="6" customHeight="1">
      <c r="A74" s="163"/>
      <c r="D74" s="191"/>
      <c r="E74" s="211"/>
      <c r="F74" s="211"/>
      <c r="G74" s="170"/>
      <c r="H74" s="172"/>
      <c r="I74" s="172"/>
      <c r="J74" s="172"/>
      <c r="K74" s="179"/>
      <c r="L74" s="203"/>
      <c r="M74" s="180"/>
    </row>
    <row r="75" spans="1:13" ht="18">
      <c r="A75" s="168" t="s">
        <v>157</v>
      </c>
      <c r="D75" s="191"/>
      <c r="E75" s="210" t="s">
        <v>159</v>
      </c>
      <c r="F75" s="211"/>
      <c r="G75" s="212">
        <v>20000000</v>
      </c>
      <c r="H75" s="172"/>
      <c r="I75" s="172">
        <v>0</v>
      </c>
      <c r="J75" s="172"/>
      <c r="K75" s="212">
        <v>20000000</v>
      </c>
      <c r="L75" s="203"/>
      <c r="M75" s="172">
        <v>0</v>
      </c>
    </row>
    <row r="76" spans="1:13" ht="18">
      <c r="A76" s="168" t="s">
        <v>139</v>
      </c>
      <c r="D76" s="191"/>
      <c r="E76" s="211"/>
      <c r="F76" s="211"/>
      <c r="G76" s="212">
        <v>0</v>
      </c>
      <c r="H76" s="172"/>
      <c r="I76" s="172">
        <v>8208273</v>
      </c>
      <c r="J76" s="172"/>
      <c r="K76" s="212">
        <v>0</v>
      </c>
      <c r="L76" s="203"/>
      <c r="M76" s="172">
        <v>8208273</v>
      </c>
    </row>
    <row r="77" spans="1:13" ht="20.100000000000001" customHeight="1">
      <c r="A77" s="168" t="s">
        <v>133</v>
      </c>
      <c r="B77" s="168"/>
      <c r="C77" s="198"/>
      <c r="D77" s="191"/>
      <c r="E77" s="211">
        <v>17</v>
      </c>
      <c r="F77" s="211"/>
      <c r="G77" s="170">
        <v>62591958</v>
      </c>
      <c r="H77" s="172"/>
      <c r="I77" s="213">
        <v>0</v>
      </c>
      <c r="J77" s="172"/>
      <c r="K77" s="170">
        <v>17095937</v>
      </c>
      <c r="L77" s="172"/>
      <c r="M77" s="213">
        <v>0</v>
      </c>
    </row>
    <row r="78" spans="1:13" ht="20.100000000000001" customHeight="1">
      <c r="A78" s="168" t="s">
        <v>61</v>
      </c>
      <c r="B78" s="168"/>
      <c r="C78" s="198"/>
      <c r="D78" s="191"/>
      <c r="E78" s="211"/>
      <c r="F78" s="211"/>
      <c r="G78" s="179">
        <v>45018614</v>
      </c>
      <c r="H78" s="172"/>
      <c r="I78" s="180">
        <v>42402607</v>
      </c>
      <c r="J78" s="172"/>
      <c r="K78" s="179">
        <v>43964962</v>
      </c>
      <c r="L78" s="172"/>
      <c r="M78" s="180">
        <v>41508765</v>
      </c>
    </row>
    <row r="79" spans="1:13" ht="20.100000000000001" customHeight="1">
      <c r="A79" s="168" t="s">
        <v>122</v>
      </c>
      <c r="B79" s="168"/>
      <c r="C79" s="198"/>
      <c r="D79" s="191"/>
      <c r="E79" s="211"/>
      <c r="F79" s="211"/>
      <c r="G79" s="177">
        <v>0</v>
      </c>
      <c r="H79" s="172"/>
      <c r="I79" s="178">
        <v>5625000</v>
      </c>
      <c r="J79" s="172"/>
      <c r="K79" s="177">
        <v>0</v>
      </c>
      <c r="L79" s="172"/>
      <c r="M79" s="178">
        <v>0</v>
      </c>
    </row>
    <row r="80" spans="1:13" ht="6" customHeight="1">
      <c r="D80" s="132"/>
      <c r="E80" s="211"/>
      <c r="F80" s="211"/>
      <c r="G80" s="170"/>
      <c r="H80" s="172"/>
      <c r="I80" s="172"/>
      <c r="J80" s="172"/>
      <c r="K80" s="170"/>
      <c r="L80" s="172"/>
      <c r="M80" s="172"/>
    </row>
    <row r="81" spans="1:13" ht="20.100000000000001" customHeight="1">
      <c r="A81" s="163" t="s">
        <v>15</v>
      </c>
      <c r="D81" s="191"/>
      <c r="E81" s="211"/>
      <c r="F81" s="211"/>
      <c r="G81" s="177">
        <f>SUM(G75:G79)</f>
        <v>127610572</v>
      </c>
      <c r="H81" s="172"/>
      <c r="I81" s="178">
        <f>SUM(I75:I79)</f>
        <v>56235880</v>
      </c>
      <c r="J81" s="172"/>
      <c r="K81" s="177">
        <f>SUM(K75:K79)</f>
        <v>81060899</v>
      </c>
      <c r="L81" s="172"/>
      <c r="M81" s="178">
        <f>SUM(M75:M79)</f>
        <v>49717038</v>
      </c>
    </row>
    <row r="82" spans="1:13" ht="6" customHeight="1">
      <c r="A82" s="163"/>
      <c r="D82" s="191"/>
      <c r="E82" s="211"/>
      <c r="F82" s="211"/>
      <c r="G82" s="170"/>
      <c r="H82" s="172"/>
      <c r="I82" s="172"/>
      <c r="J82" s="172"/>
      <c r="K82" s="170"/>
      <c r="L82" s="172"/>
      <c r="M82" s="172"/>
    </row>
    <row r="83" spans="1:13" ht="20.100000000000001" customHeight="1">
      <c r="A83" s="163" t="s">
        <v>16</v>
      </c>
      <c r="B83" s="198"/>
      <c r="C83" s="198"/>
      <c r="D83" s="191"/>
      <c r="E83" s="211"/>
      <c r="F83" s="211"/>
      <c r="G83" s="177">
        <f>SUM(G71+G81)</f>
        <v>414392350</v>
      </c>
      <c r="H83" s="172"/>
      <c r="I83" s="178">
        <f>SUM(I71+I81)</f>
        <v>266810099</v>
      </c>
      <c r="J83" s="172"/>
      <c r="K83" s="177">
        <f>SUM(K71+K81)</f>
        <v>361130584</v>
      </c>
      <c r="L83" s="172"/>
      <c r="M83" s="178">
        <f>SUM(M71+M81)</f>
        <v>254108704</v>
      </c>
    </row>
    <row r="84" spans="1:13" ht="20.100000000000001" customHeight="1">
      <c r="B84" s="198"/>
      <c r="C84" s="198"/>
      <c r="D84" s="191"/>
      <c r="E84" s="211"/>
      <c r="F84" s="211"/>
      <c r="G84" s="172"/>
      <c r="H84" s="172"/>
      <c r="I84" s="172"/>
      <c r="J84" s="172"/>
      <c r="K84" s="172"/>
      <c r="L84" s="203"/>
      <c r="M84" s="172"/>
    </row>
    <row r="85" spans="1:13" ht="20.100000000000001" customHeight="1">
      <c r="B85" s="198"/>
      <c r="C85" s="198"/>
      <c r="D85" s="191"/>
      <c r="E85" s="211"/>
      <c r="F85" s="211"/>
      <c r="G85" s="172"/>
      <c r="H85" s="172"/>
      <c r="I85" s="172"/>
      <c r="J85" s="172"/>
      <c r="K85" s="172"/>
      <c r="L85" s="203"/>
      <c r="M85" s="172"/>
    </row>
    <row r="86" spans="1:13" ht="20.100000000000001" customHeight="1">
      <c r="B86" s="198"/>
      <c r="C86" s="198"/>
      <c r="D86" s="191"/>
      <c r="E86" s="211"/>
      <c r="F86" s="211"/>
      <c r="G86" s="172"/>
      <c r="H86" s="172"/>
      <c r="I86" s="172"/>
      <c r="J86" s="172"/>
      <c r="K86" s="172"/>
      <c r="L86" s="203"/>
      <c r="M86" s="172"/>
    </row>
    <row r="87" spans="1:13" ht="20.100000000000001" customHeight="1">
      <c r="B87" s="198"/>
      <c r="C87" s="198"/>
      <c r="D87" s="191"/>
      <c r="E87" s="211"/>
      <c r="F87" s="211"/>
      <c r="G87" s="172"/>
      <c r="H87" s="172"/>
      <c r="I87" s="172"/>
      <c r="J87" s="172"/>
      <c r="K87" s="172"/>
      <c r="L87" s="203"/>
      <c r="M87" s="172"/>
    </row>
    <row r="88" spans="1:13" ht="20.100000000000001" customHeight="1">
      <c r="B88" s="198"/>
      <c r="C88" s="198"/>
      <c r="D88" s="191"/>
      <c r="E88" s="211"/>
      <c r="F88" s="211"/>
      <c r="G88" s="172"/>
      <c r="H88" s="172"/>
      <c r="I88" s="172"/>
      <c r="J88" s="172"/>
      <c r="K88" s="172"/>
      <c r="L88" s="203"/>
      <c r="M88" s="172"/>
    </row>
    <row r="89" spans="1:13" ht="12" customHeight="1">
      <c r="B89" s="198"/>
      <c r="C89" s="198"/>
      <c r="D89" s="191"/>
      <c r="E89" s="211"/>
      <c r="F89" s="211"/>
      <c r="G89" s="172"/>
      <c r="H89" s="172"/>
      <c r="I89" s="172"/>
      <c r="J89" s="172"/>
      <c r="K89" s="172"/>
      <c r="L89" s="203"/>
      <c r="M89" s="172"/>
    </row>
    <row r="90" spans="1:13" ht="21.95" customHeight="1">
      <c r="A90" s="194" t="str">
        <f>A45</f>
        <v>หมายเหตุประกอบข้อมูลทางการเงินระหว่างกาลแบบย่อในหน้า 14 ถึง 42 เป็นส่วนหนึ่งของข้อมูลทางการเงินระหว่างกาลนี้</v>
      </c>
      <c r="B90" s="303"/>
      <c r="C90" s="303"/>
      <c r="D90" s="303"/>
      <c r="E90" s="304"/>
      <c r="F90" s="304"/>
      <c r="G90" s="304"/>
      <c r="H90" s="304"/>
      <c r="I90" s="304"/>
      <c r="J90" s="305"/>
      <c r="K90" s="305"/>
      <c r="L90" s="305"/>
      <c r="M90" s="305"/>
    </row>
    <row r="91" spans="1:13" ht="20.100000000000001" customHeight="1">
      <c r="A91" s="196" t="str">
        <f>A46</f>
        <v>บริษัท ลีโอ โกลบอล โลจิสติกส์ จำกัด (มหาชน)</v>
      </c>
      <c r="B91" s="152"/>
      <c r="C91" s="153"/>
      <c r="D91" s="153"/>
      <c r="E91" s="154"/>
      <c r="F91" s="153"/>
      <c r="G91" s="153"/>
      <c r="H91" s="153"/>
      <c r="I91" s="153"/>
      <c r="J91" s="155"/>
      <c r="K91" s="155"/>
      <c r="L91" s="155"/>
      <c r="M91" s="155"/>
    </row>
    <row r="92" spans="1:13" ht="20.100000000000001" customHeight="1">
      <c r="A92" s="146" t="s">
        <v>180</v>
      </c>
      <c r="B92" s="152"/>
      <c r="C92" s="153"/>
      <c r="D92" s="153"/>
      <c r="E92" s="154"/>
      <c r="F92" s="153"/>
      <c r="G92" s="153"/>
      <c r="H92" s="153"/>
      <c r="I92" s="153"/>
      <c r="J92" s="155"/>
      <c r="K92" s="155"/>
      <c r="L92" s="155"/>
      <c r="M92" s="155"/>
    </row>
    <row r="93" spans="1:13" ht="20.100000000000001" customHeight="1">
      <c r="A93" s="197" t="str">
        <f>A48</f>
        <v>ณ วันที่ 30 กันยายน พ.ศ. 2563</v>
      </c>
      <c r="B93" s="298"/>
      <c r="C93" s="299"/>
      <c r="D93" s="299"/>
      <c r="E93" s="162"/>
      <c r="F93" s="299"/>
      <c r="G93" s="299"/>
      <c r="H93" s="299"/>
      <c r="I93" s="299"/>
      <c r="J93" s="300"/>
      <c r="K93" s="300"/>
      <c r="L93" s="300"/>
      <c r="M93" s="300"/>
    </row>
    <row r="94" spans="1:13" ht="20.100000000000001" customHeight="1">
      <c r="A94" s="152"/>
      <c r="B94" s="152"/>
      <c r="C94" s="153"/>
      <c r="D94" s="153"/>
      <c r="E94" s="154"/>
      <c r="F94" s="153"/>
      <c r="G94" s="153"/>
      <c r="H94" s="153"/>
      <c r="I94" s="153"/>
      <c r="J94" s="155"/>
      <c r="K94" s="155"/>
      <c r="L94" s="155"/>
      <c r="M94" s="155"/>
    </row>
    <row r="95" spans="1:13" ht="20.100000000000001" customHeight="1">
      <c r="A95" s="152"/>
      <c r="B95" s="152"/>
      <c r="C95" s="153"/>
      <c r="D95" s="153"/>
      <c r="E95" s="154"/>
      <c r="F95" s="153"/>
      <c r="G95" s="327" t="s">
        <v>67</v>
      </c>
      <c r="H95" s="327"/>
      <c r="I95" s="327"/>
      <c r="J95" s="156"/>
      <c r="K95" s="327" t="s">
        <v>97</v>
      </c>
      <c r="L95" s="327"/>
      <c r="M95" s="327"/>
    </row>
    <row r="96" spans="1:13" ht="20.100000000000001" customHeight="1">
      <c r="A96" s="152"/>
      <c r="B96" s="152"/>
      <c r="C96" s="153"/>
      <c r="D96" s="153"/>
      <c r="E96" s="154"/>
      <c r="F96" s="153"/>
      <c r="G96" s="157" t="s">
        <v>66</v>
      </c>
      <c r="I96" s="157" t="s">
        <v>65</v>
      </c>
      <c r="K96" s="157" t="s">
        <v>66</v>
      </c>
      <c r="L96" s="122"/>
      <c r="M96" s="157" t="s">
        <v>65</v>
      </c>
    </row>
    <row r="97" spans="1:13" ht="20.100000000000001" customHeight="1">
      <c r="A97" s="159"/>
      <c r="B97" s="159"/>
      <c r="C97" s="159"/>
      <c r="D97" s="159"/>
      <c r="E97" s="160"/>
      <c r="F97" s="154"/>
      <c r="G97" s="157" t="s">
        <v>164</v>
      </c>
      <c r="H97" s="156"/>
      <c r="I97" s="157" t="s">
        <v>32</v>
      </c>
      <c r="J97" s="156"/>
      <c r="K97" s="157" t="s">
        <v>164</v>
      </c>
      <c r="L97" s="156"/>
      <c r="M97" s="157" t="s">
        <v>32</v>
      </c>
    </row>
    <row r="98" spans="1:13" ht="20.100000000000001" customHeight="1">
      <c r="A98" s="159"/>
      <c r="B98" s="159"/>
      <c r="C98" s="159"/>
      <c r="D98" s="159"/>
      <c r="E98" s="160"/>
      <c r="F98" s="154"/>
      <c r="G98" s="88" t="s">
        <v>131</v>
      </c>
      <c r="H98" s="154"/>
      <c r="I98" s="88" t="s">
        <v>120</v>
      </c>
      <c r="J98" s="161"/>
      <c r="K98" s="88" t="s">
        <v>131</v>
      </c>
      <c r="L98" s="154"/>
      <c r="M98" s="88" t="s">
        <v>120</v>
      </c>
    </row>
    <row r="99" spans="1:13" ht="20.100000000000001" customHeight="1">
      <c r="A99" s="160"/>
      <c r="B99" s="160"/>
      <c r="C99" s="160"/>
      <c r="D99" s="160"/>
      <c r="E99" s="154"/>
      <c r="F99" s="160"/>
      <c r="G99" s="91" t="s">
        <v>9</v>
      </c>
      <c r="H99" s="160"/>
      <c r="I99" s="91" t="s">
        <v>9</v>
      </c>
      <c r="J99" s="161"/>
      <c r="K99" s="91" t="s">
        <v>9</v>
      </c>
      <c r="L99" s="160"/>
      <c r="M99" s="91" t="s">
        <v>9</v>
      </c>
    </row>
    <row r="100" spans="1:13" ht="6" customHeight="1">
      <c r="A100" s="160"/>
      <c r="B100" s="160"/>
      <c r="C100" s="160"/>
      <c r="D100" s="160"/>
      <c r="E100" s="154"/>
      <c r="F100" s="160"/>
      <c r="G100" s="220"/>
      <c r="H100" s="160"/>
      <c r="I100" s="221"/>
      <c r="J100" s="161"/>
      <c r="K100" s="220"/>
      <c r="L100" s="160"/>
      <c r="M100" s="221"/>
    </row>
    <row r="101" spans="1:13" ht="20.100000000000001" customHeight="1">
      <c r="A101" s="163" t="s">
        <v>181</v>
      </c>
      <c r="B101" s="198"/>
      <c r="C101" s="198"/>
      <c r="D101" s="191"/>
      <c r="E101" s="199"/>
      <c r="F101" s="191"/>
      <c r="G101" s="200"/>
      <c r="H101" s="191"/>
      <c r="I101" s="191"/>
      <c r="J101" s="191"/>
      <c r="K101" s="200"/>
      <c r="L101" s="191"/>
      <c r="M101" s="191"/>
    </row>
    <row r="102" spans="1:13" ht="6" customHeight="1">
      <c r="A102" s="168"/>
      <c r="B102" s="168"/>
      <c r="C102" s="201"/>
      <c r="D102" s="202"/>
      <c r="E102" s="203"/>
      <c r="F102" s="202"/>
      <c r="G102" s="204"/>
      <c r="H102" s="202"/>
      <c r="I102" s="202"/>
      <c r="J102" s="205"/>
      <c r="K102" s="206"/>
      <c r="L102" s="205"/>
      <c r="M102" s="205"/>
    </row>
    <row r="103" spans="1:13" ht="20.100000000000001" customHeight="1">
      <c r="A103" s="163" t="s">
        <v>99</v>
      </c>
      <c r="B103" s="198"/>
      <c r="C103" s="198"/>
      <c r="D103" s="191"/>
      <c r="E103" s="211"/>
      <c r="F103" s="211"/>
      <c r="G103" s="170"/>
      <c r="H103" s="172"/>
      <c r="I103" s="172"/>
      <c r="J103" s="172"/>
      <c r="K103" s="170"/>
      <c r="L103" s="203"/>
      <c r="M103" s="172"/>
    </row>
    <row r="104" spans="1:13" ht="6" customHeight="1">
      <c r="B104" s="198"/>
      <c r="C104" s="198"/>
      <c r="D104" s="191"/>
      <c r="E104" s="211"/>
      <c r="F104" s="211"/>
      <c r="G104" s="170"/>
      <c r="H104" s="172"/>
      <c r="I104" s="172"/>
      <c r="J104" s="172"/>
      <c r="K104" s="170"/>
      <c r="L104" s="203"/>
      <c r="M104" s="172"/>
    </row>
    <row r="105" spans="1:13" ht="20.100000000000001" customHeight="1">
      <c r="A105" s="168" t="s">
        <v>17</v>
      </c>
      <c r="B105" s="198"/>
      <c r="C105" s="198"/>
      <c r="D105" s="191"/>
      <c r="E105" s="211"/>
      <c r="F105" s="211"/>
      <c r="G105" s="170"/>
      <c r="H105" s="172"/>
      <c r="I105" s="172"/>
      <c r="J105" s="172"/>
      <c r="K105" s="170"/>
      <c r="L105" s="203"/>
      <c r="M105" s="172"/>
    </row>
    <row r="106" spans="1:13" ht="20.100000000000001" customHeight="1">
      <c r="A106" s="214"/>
      <c r="B106" s="168" t="s">
        <v>18</v>
      </c>
      <c r="C106" s="198"/>
      <c r="D106" s="191"/>
      <c r="E106" s="211"/>
      <c r="F106" s="211"/>
      <c r="G106" s="179"/>
      <c r="H106" s="180"/>
      <c r="I106" s="180"/>
      <c r="J106" s="180"/>
      <c r="K106" s="179"/>
      <c r="L106" s="203"/>
      <c r="M106" s="180"/>
    </row>
    <row r="107" spans="1:13" ht="20.100000000000001" customHeight="1">
      <c r="A107" s="214"/>
      <c r="B107" s="168"/>
      <c r="C107" s="198" t="s">
        <v>149</v>
      </c>
      <c r="D107" s="191"/>
      <c r="E107" s="211"/>
      <c r="F107" s="211"/>
      <c r="G107" s="179"/>
      <c r="H107" s="180"/>
      <c r="I107" s="180"/>
      <c r="J107" s="180"/>
      <c r="K107" s="179"/>
      <c r="L107" s="203"/>
      <c r="M107" s="180"/>
    </row>
    <row r="108" spans="1:13" ht="20.100000000000001" customHeight="1" thickBot="1">
      <c r="A108" s="214"/>
      <c r="B108" s="168"/>
      <c r="D108" s="198" t="s">
        <v>93</v>
      </c>
      <c r="E108" s="211"/>
      <c r="F108" s="211"/>
      <c r="G108" s="189">
        <v>160000000</v>
      </c>
      <c r="H108" s="203"/>
      <c r="I108" s="190">
        <v>160000000</v>
      </c>
      <c r="J108" s="203"/>
      <c r="K108" s="189">
        <v>160000000</v>
      </c>
      <c r="L108" s="203"/>
      <c r="M108" s="190">
        <v>160000000</v>
      </c>
    </row>
    <row r="109" spans="1:13" ht="6" customHeight="1" thickTop="1">
      <c r="B109" s="198"/>
      <c r="C109" s="198"/>
      <c r="D109" s="191"/>
      <c r="E109" s="211"/>
      <c r="F109" s="211"/>
      <c r="G109" s="170"/>
      <c r="H109" s="172"/>
      <c r="I109" s="172"/>
      <c r="J109" s="172"/>
      <c r="K109" s="170"/>
      <c r="L109" s="203"/>
      <c r="M109" s="172"/>
    </row>
    <row r="110" spans="1:13" ht="20.100000000000001" customHeight="1">
      <c r="B110" s="168" t="s">
        <v>27</v>
      </c>
      <c r="D110" s="191"/>
      <c r="E110" s="211"/>
      <c r="F110" s="211"/>
      <c r="G110" s="170"/>
      <c r="H110" s="172"/>
      <c r="I110" s="172"/>
      <c r="J110" s="172"/>
      <c r="K110" s="170"/>
      <c r="L110" s="222"/>
      <c r="M110" s="172"/>
    </row>
    <row r="111" spans="1:13" ht="20.100000000000001" customHeight="1">
      <c r="B111" s="168"/>
      <c r="C111" s="122" t="s">
        <v>148</v>
      </c>
      <c r="D111" s="191"/>
      <c r="E111" s="211"/>
      <c r="F111" s="211"/>
      <c r="G111" s="170"/>
      <c r="H111" s="172"/>
      <c r="I111" s="172"/>
      <c r="J111" s="172"/>
      <c r="K111" s="170"/>
      <c r="L111" s="222"/>
      <c r="M111" s="172"/>
    </row>
    <row r="112" spans="1:13" ht="20.100000000000001" customHeight="1">
      <c r="B112" s="168"/>
      <c r="D112" s="198" t="s">
        <v>93</v>
      </c>
      <c r="E112" s="211"/>
      <c r="F112" s="211"/>
      <c r="G112" s="170">
        <v>100000000</v>
      </c>
      <c r="H112" s="222"/>
      <c r="I112" s="172">
        <v>100000000</v>
      </c>
      <c r="J112" s="222"/>
      <c r="K112" s="170">
        <v>100000000</v>
      </c>
      <c r="L112" s="222"/>
      <c r="M112" s="172">
        <v>100000000</v>
      </c>
    </row>
    <row r="113" spans="1:13" ht="20.100000000000001" customHeight="1">
      <c r="A113" s="122" t="s">
        <v>47</v>
      </c>
      <c r="B113" s="168"/>
      <c r="C113" s="198"/>
      <c r="D113" s="191"/>
      <c r="E113" s="211"/>
      <c r="F113" s="211"/>
      <c r="G113" s="170">
        <v>28875000</v>
      </c>
      <c r="H113" s="222"/>
      <c r="I113" s="172">
        <v>28875000</v>
      </c>
      <c r="J113" s="222"/>
      <c r="K113" s="170">
        <v>28875000</v>
      </c>
      <c r="L113" s="222"/>
      <c r="M113" s="172">
        <v>28875000</v>
      </c>
    </row>
    <row r="114" spans="1:13" ht="20.100000000000001" customHeight="1">
      <c r="A114" s="168" t="s">
        <v>19</v>
      </c>
      <c r="B114" s="198"/>
      <c r="C114" s="168"/>
      <c r="D114" s="191"/>
      <c r="E114" s="211"/>
      <c r="F114" s="211"/>
      <c r="G114" s="170"/>
      <c r="H114" s="172"/>
      <c r="I114" s="172"/>
      <c r="J114" s="172"/>
      <c r="K114" s="170"/>
      <c r="L114" s="222"/>
      <c r="M114" s="172"/>
    </row>
    <row r="115" spans="1:13" ht="20.100000000000001" customHeight="1">
      <c r="B115" s="168" t="s">
        <v>105</v>
      </c>
      <c r="C115" s="168"/>
      <c r="D115" s="191"/>
      <c r="E115" s="211"/>
      <c r="F115" s="211"/>
      <c r="G115" s="170">
        <v>7600000</v>
      </c>
      <c r="H115" s="172"/>
      <c r="I115" s="172">
        <v>7600000</v>
      </c>
      <c r="J115" s="172"/>
      <c r="K115" s="170">
        <v>7600000</v>
      </c>
      <c r="L115" s="172"/>
      <c r="M115" s="172">
        <v>7600000</v>
      </c>
    </row>
    <row r="116" spans="1:13" ht="20.100000000000001" customHeight="1">
      <c r="B116" s="198" t="s">
        <v>20</v>
      </c>
      <c r="C116" s="198"/>
      <c r="D116" s="191"/>
      <c r="E116" s="211"/>
      <c r="F116" s="211"/>
      <c r="G116" s="179">
        <v>62228364</v>
      </c>
      <c r="H116" s="180"/>
      <c r="I116" s="180">
        <v>60797773</v>
      </c>
      <c r="J116" s="180"/>
      <c r="K116" s="179">
        <v>16905140</v>
      </c>
      <c r="L116" s="180"/>
      <c r="M116" s="180">
        <v>22732961</v>
      </c>
    </row>
    <row r="117" spans="1:13" ht="20.100000000000001" customHeight="1">
      <c r="A117" s="198" t="s">
        <v>100</v>
      </c>
      <c r="B117" s="168"/>
      <c r="D117" s="191"/>
      <c r="E117" s="211"/>
      <c r="F117" s="211"/>
      <c r="G117" s="177">
        <v>9011223</v>
      </c>
      <c r="H117" s="180"/>
      <c r="I117" s="178">
        <v>-1073285</v>
      </c>
      <c r="J117" s="180"/>
      <c r="K117" s="177">
        <v>10125600</v>
      </c>
      <c r="L117" s="180"/>
      <c r="M117" s="178">
        <v>0</v>
      </c>
    </row>
    <row r="118" spans="1:13" ht="6" customHeight="1">
      <c r="A118" s="214"/>
      <c r="D118" s="199"/>
      <c r="E118" s="211"/>
      <c r="F118" s="211"/>
      <c r="G118" s="170"/>
      <c r="H118" s="172"/>
      <c r="I118" s="172"/>
      <c r="J118" s="172"/>
      <c r="K118" s="170"/>
      <c r="L118" s="172"/>
      <c r="M118" s="172"/>
    </row>
    <row r="119" spans="1:13" ht="20.100000000000001" customHeight="1">
      <c r="A119" s="214" t="s">
        <v>104</v>
      </c>
      <c r="D119" s="199"/>
      <c r="E119" s="211"/>
      <c r="F119" s="211"/>
      <c r="G119" s="170">
        <f>SUM(G112:G117)</f>
        <v>207714587</v>
      </c>
      <c r="H119" s="172"/>
      <c r="I119" s="172">
        <f>SUM(I112:I117)</f>
        <v>196199488</v>
      </c>
      <c r="J119" s="172"/>
      <c r="K119" s="170">
        <f>SUM(K112:K117)</f>
        <v>163505740</v>
      </c>
      <c r="L119" s="172"/>
      <c r="M119" s="172">
        <f>SUM(M112:M117)</f>
        <v>159207961</v>
      </c>
    </row>
    <row r="120" spans="1:13" ht="20.100000000000001" customHeight="1">
      <c r="A120" s="168" t="s">
        <v>63</v>
      </c>
      <c r="B120" s="168"/>
      <c r="C120" s="198"/>
      <c r="D120" s="191"/>
      <c r="E120" s="211"/>
      <c r="F120" s="211"/>
      <c r="G120" s="177">
        <v>11927953</v>
      </c>
      <c r="H120" s="172"/>
      <c r="I120" s="178">
        <v>13950820</v>
      </c>
      <c r="J120" s="172"/>
      <c r="K120" s="177">
        <v>0</v>
      </c>
      <c r="L120" s="172"/>
      <c r="M120" s="178">
        <v>0</v>
      </c>
    </row>
    <row r="121" spans="1:13" ht="6" customHeight="1">
      <c r="A121" s="168"/>
      <c r="B121" s="198"/>
      <c r="C121" s="198"/>
      <c r="D121" s="191"/>
      <c r="E121" s="211"/>
      <c r="F121" s="211"/>
      <c r="G121" s="170"/>
      <c r="H121" s="172"/>
      <c r="I121" s="172"/>
      <c r="J121" s="172"/>
      <c r="K121" s="170"/>
      <c r="L121" s="172"/>
      <c r="M121" s="172"/>
    </row>
    <row r="122" spans="1:13" ht="20.100000000000001" customHeight="1">
      <c r="A122" s="163" t="s">
        <v>101</v>
      </c>
      <c r="B122" s="168"/>
      <c r="C122" s="198"/>
      <c r="D122" s="191"/>
      <c r="E122" s="211"/>
      <c r="F122" s="211"/>
      <c r="G122" s="177">
        <f>SUM(G119:G120)</f>
        <v>219642540</v>
      </c>
      <c r="H122" s="172"/>
      <c r="I122" s="178">
        <f>SUM(I119:I120)</f>
        <v>210150308</v>
      </c>
      <c r="J122" s="172"/>
      <c r="K122" s="177">
        <f>SUM(K119:K120)</f>
        <v>163505740</v>
      </c>
      <c r="L122" s="172"/>
      <c r="M122" s="178">
        <f>SUM(M119:M120)</f>
        <v>159207961</v>
      </c>
    </row>
    <row r="123" spans="1:13" ht="6" customHeight="1">
      <c r="A123" s="168"/>
      <c r="B123" s="198"/>
      <c r="C123" s="198"/>
      <c r="D123" s="191"/>
      <c r="E123" s="211"/>
      <c r="F123" s="211"/>
      <c r="G123" s="170"/>
      <c r="H123" s="172"/>
      <c r="I123" s="172"/>
      <c r="J123" s="172"/>
      <c r="K123" s="170"/>
      <c r="L123" s="172"/>
      <c r="M123" s="172"/>
    </row>
    <row r="124" spans="1:13" ht="20.100000000000001" customHeight="1" thickBot="1">
      <c r="A124" s="163" t="s">
        <v>102</v>
      </c>
      <c r="B124" s="198"/>
      <c r="C124" s="198"/>
      <c r="D124" s="191"/>
      <c r="E124" s="223"/>
      <c r="F124" s="223"/>
      <c r="G124" s="189">
        <f>SUM(G83+G122)</f>
        <v>634034890</v>
      </c>
      <c r="H124" s="172"/>
      <c r="I124" s="190">
        <f>SUM(I83+I122)</f>
        <v>476960407</v>
      </c>
      <c r="J124" s="172"/>
      <c r="K124" s="189">
        <f>SUM(K83+K122)</f>
        <v>524636324</v>
      </c>
      <c r="L124" s="172"/>
      <c r="M124" s="190">
        <f>SUM(M83+M122)</f>
        <v>413316665</v>
      </c>
    </row>
    <row r="125" spans="1:13" ht="20.100000000000001" customHeight="1" thickTop="1">
      <c r="A125" s="163"/>
      <c r="B125" s="198"/>
      <c r="C125" s="198"/>
      <c r="D125" s="191"/>
      <c r="E125" s="223"/>
      <c r="F125" s="223"/>
      <c r="G125" s="180"/>
      <c r="H125" s="172"/>
      <c r="I125" s="180"/>
      <c r="J125" s="172"/>
      <c r="K125" s="180"/>
      <c r="L125" s="180"/>
      <c r="M125" s="180"/>
    </row>
    <row r="126" spans="1:13" ht="20.100000000000001" customHeight="1">
      <c r="A126" s="163"/>
      <c r="B126" s="198"/>
      <c r="C126" s="198"/>
      <c r="D126" s="191"/>
      <c r="E126" s="223"/>
      <c r="F126" s="223"/>
      <c r="G126" s="180"/>
      <c r="H126" s="180"/>
      <c r="I126" s="180"/>
      <c r="J126" s="180"/>
      <c r="K126" s="180"/>
      <c r="L126" s="180"/>
      <c r="M126" s="180"/>
    </row>
    <row r="127" spans="1:13" ht="20.100000000000001" customHeight="1">
      <c r="A127" s="163"/>
      <c r="B127" s="198"/>
      <c r="C127" s="198"/>
      <c r="D127" s="191"/>
      <c r="E127" s="223"/>
      <c r="F127" s="223"/>
      <c r="G127" s="180"/>
      <c r="H127" s="180"/>
      <c r="I127" s="180"/>
      <c r="J127" s="180"/>
      <c r="K127" s="180"/>
      <c r="L127" s="180"/>
      <c r="M127" s="180"/>
    </row>
    <row r="128" spans="1:13" ht="20.100000000000001" customHeight="1">
      <c r="A128" s="163"/>
      <c r="B128" s="198"/>
      <c r="C128" s="198"/>
      <c r="D128" s="191"/>
      <c r="E128" s="223"/>
      <c r="F128" s="223"/>
      <c r="G128" s="180"/>
      <c r="H128" s="180"/>
      <c r="I128" s="180"/>
      <c r="J128" s="180"/>
      <c r="K128" s="180"/>
      <c r="L128" s="180"/>
      <c r="M128" s="180"/>
    </row>
    <row r="129" spans="1:13" ht="20.100000000000001" customHeight="1">
      <c r="A129" s="163"/>
      <c r="B129" s="198"/>
      <c r="C129" s="198"/>
      <c r="D129" s="191"/>
      <c r="E129" s="223"/>
      <c r="F129" s="223"/>
      <c r="G129" s="180"/>
      <c r="H129" s="180"/>
      <c r="I129" s="180"/>
      <c r="J129" s="180"/>
      <c r="K129" s="180"/>
      <c r="L129" s="180"/>
      <c r="M129" s="180"/>
    </row>
    <row r="130" spans="1:13" ht="20.100000000000001" customHeight="1">
      <c r="A130" s="163"/>
      <c r="B130" s="198"/>
      <c r="C130" s="198"/>
      <c r="D130" s="191"/>
      <c r="E130" s="223"/>
      <c r="F130" s="223"/>
      <c r="G130" s="180"/>
      <c r="H130" s="180"/>
      <c r="I130" s="180"/>
      <c r="J130" s="180"/>
      <c r="K130" s="180"/>
      <c r="L130" s="180"/>
      <c r="M130" s="180"/>
    </row>
    <row r="131" spans="1:13" ht="20.100000000000001" customHeight="1">
      <c r="A131" s="163"/>
      <c r="B131" s="198"/>
      <c r="C131" s="198"/>
      <c r="D131" s="191"/>
      <c r="E131" s="223"/>
      <c r="F131" s="223"/>
      <c r="G131" s="180"/>
      <c r="H131" s="180"/>
      <c r="I131" s="180"/>
      <c r="J131" s="180"/>
      <c r="K131" s="180"/>
      <c r="L131" s="180"/>
      <c r="M131" s="180"/>
    </row>
    <row r="132" spans="1:13" ht="20.100000000000001" customHeight="1">
      <c r="A132" s="163"/>
      <c r="B132" s="198"/>
      <c r="C132" s="198"/>
      <c r="D132" s="191"/>
      <c r="E132" s="223"/>
      <c r="F132" s="223"/>
      <c r="G132" s="180"/>
      <c r="H132" s="180"/>
      <c r="I132" s="180"/>
      <c r="J132" s="180"/>
      <c r="K132" s="180"/>
      <c r="L132" s="180"/>
      <c r="M132" s="180"/>
    </row>
    <row r="133" spans="1:13" ht="23.25" customHeight="1">
      <c r="A133" s="163"/>
      <c r="B133" s="198"/>
      <c r="C133" s="198"/>
      <c r="D133" s="191"/>
      <c r="E133" s="223"/>
      <c r="F133" s="223"/>
      <c r="G133" s="180"/>
      <c r="H133" s="180"/>
      <c r="I133" s="180"/>
      <c r="J133" s="180"/>
      <c r="K133" s="180"/>
      <c r="L133" s="180"/>
      <c r="M133" s="180"/>
    </row>
    <row r="134" spans="1:13" ht="17.25" customHeight="1">
      <c r="A134" s="163"/>
      <c r="B134" s="198"/>
      <c r="C134" s="198"/>
      <c r="D134" s="191" t="s">
        <v>134</v>
      </c>
      <c r="E134" s="223"/>
      <c r="F134" s="223"/>
      <c r="G134" s="180"/>
      <c r="H134" s="180"/>
      <c r="I134" s="180"/>
      <c r="J134" s="180"/>
      <c r="K134" s="180"/>
      <c r="L134" s="180"/>
      <c r="M134" s="180"/>
    </row>
    <row r="135" spans="1:13" ht="21.95" customHeight="1">
      <c r="A135" s="125" t="str">
        <f>A45</f>
        <v>หมายเหตุประกอบข้อมูลทางการเงินระหว่างกาลแบบย่อในหน้า 14 ถึง 42 เป็นส่วนหนึ่งของข้อมูลทางการเงินระหว่างกาลนี้</v>
      </c>
      <c r="B135" s="306"/>
      <c r="C135" s="306"/>
      <c r="D135" s="307"/>
      <c r="E135" s="308"/>
      <c r="F135" s="308"/>
      <c r="G135" s="309"/>
      <c r="H135" s="309"/>
      <c r="I135" s="309"/>
      <c r="J135" s="309"/>
      <c r="K135" s="309"/>
      <c r="L135" s="310"/>
      <c r="M135" s="309"/>
    </row>
  </sheetData>
  <customSheetViews>
    <customSheetView guid="{1BACEFC3-24D9-4D1B-81CB-193182EB0724}" showRuler="0">
      <selection activeCell="I7" sqref="I7"/>
      <rowBreaks count="2" manualBreakCount="2">
        <brk id="41" max="16383" man="1"/>
        <brk id="82" max="16383" man="1"/>
      </rowBreaks>
      <pageMargins left="0.83" right="0.52" top="0.5" bottom="0.35" header="0.4" footer="0.3"/>
      <pageSetup paperSize="9" firstPageNumber="2" fitToHeight="0" orientation="portrait" useFirstPageNumber="1" r:id="rId1"/>
      <headerFooter alignWithMargins="0">
        <oddFooter>&amp;R&amp;11&amp;P</oddFooter>
      </headerFooter>
    </customSheetView>
  </customSheetViews>
  <mergeCells count="6">
    <mergeCell ref="G95:I95"/>
    <mergeCell ref="K95:M95"/>
    <mergeCell ref="G5:I5"/>
    <mergeCell ref="K5:M5"/>
    <mergeCell ref="G50:I50"/>
    <mergeCell ref="K50:M50"/>
  </mergeCells>
  <phoneticPr fontId="0" type="noConversion"/>
  <pageMargins left="0.8" right="0.5" top="0.5" bottom="0.6" header="0.49" footer="0.4"/>
  <pageSetup paperSize="9" scale="95" firstPageNumber="3" fitToHeight="0" orientation="portrait" useFirstPageNumber="1" horizontalDpi="1200" verticalDpi="1200" r:id="rId2"/>
  <headerFooter>
    <oddFooter>&amp;R&amp;"Browallia New,Regular"&amp;13&amp;P</oddFooter>
  </headerFooter>
  <rowBreaks count="2" manualBreakCount="2">
    <brk id="45" max="16383" man="1"/>
    <brk id="90" max="12" man="1"/>
  </rowBreaks>
  <ignoredErrors>
    <ignoredError sqref="E60 E75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FFF00"/>
  </sheetPr>
  <dimension ref="A1:M112"/>
  <sheetViews>
    <sheetView topLeftCell="A104" zoomScaleNormal="100" zoomScaleSheetLayoutView="100" zoomScalePageLayoutView="120" workbookViewId="0">
      <selection activeCell="E141" sqref="E141"/>
    </sheetView>
  </sheetViews>
  <sheetFormatPr defaultColWidth="11" defaultRowHeight="20.100000000000001" customHeight="1"/>
  <cols>
    <col min="1" max="3" width="1.33203125" style="82" customWidth="1"/>
    <col min="4" max="4" width="33.5" style="82" customWidth="1"/>
    <col min="5" max="5" width="7.5" style="83" customWidth="1"/>
    <col min="6" max="6" width="0.6640625" style="82" customWidth="1"/>
    <col min="7" max="7" width="15.6640625" style="82" customWidth="1"/>
    <col min="8" max="8" width="0.6640625" style="82" customWidth="1"/>
    <col min="9" max="9" width="15.6640625" style="122" customWidth="1"/>
    <col min="10" max="10" width="0.6640625" style="82" customWidth="1"/>
    <col min="11" max="11" width="15.6640625" style="129" customWidth="1"/>
    <col min="12" max="12" width="0.6640625" style="129" customWidth="1"/>
    <col min="13" max="13" width="15.6640625" style="130" customWidth="1"/>
    <col min="14" max="16384" width="11" style="82"/>
  </cols>
  <sheetData>
    <row r="1" spans="1:13" ht="20.100000000000001" customHeight="1">
      <c r="A1" s="325" t="s">
        <v>96</v>
      </c>
      <c r="B1" s="15"/>
      <c r="C1" s="7"/>
      <c r="D1" s="7"/>
      <c r="E1" s="3"/>
      <c r="F1" s="78"/>
      <c r="G1" s="78"/>
      <c r="H1" s="78"/>
      <c r="I1" s="311"/>
      <c r="J1" s="78"/>
      <c r="K1" s="312"/>
      <c r="L1" s="312"/>
      <c r="M1" s="313"/>
    </row>
    <row r="2" spans="1:13" ht="20.100000000000001" customHeight="1">
      <c r="A2" s="325" t="s">
        <v>30</v>
      </c>
      <c r="B2" s="15"/>
      <c r="C2" s="7"/>
      <c r="D2" s="7"/>
      <c r="E2" s="3"/>
      <c r="F2" s="78"/>
      <c r="G2" s="78"/>
      <c r="H2" s="78"/>
      <c r="I2" s="311"/>
      <c r="J2" s="78"/>
      <c r="K2" s="312"/>
      <c r="L2" s="312"/>
      <c r="M2" s="313"/>
    </row>
    <row r="3" spans="1:13" ht="20.100000000000001" customHeight="1">
      <c r="A3" s="9" t="s">
        <v>173</v>
      </c>
      <c r="B3" s="76"/>
      <c r="C3" s="10"/>
      <c r="D3" s="10"/>
      <c r="E3" s="11"/>
      <c r="F3" s="314"/>
      <c r="G3" s="314"/>
      <c r="H3" s="314"/>
      <c r="I3" s="316"/>
      <c r="J3" s="314"/>
      <c r="K3" s="317"/>
      <c r="L3" s="317"/>
      <c r="M3" s="318"/>
    </row>
    <row r="4" spans="1:13" ht="9" customHeight="1">
      <c r="A4" s="259"/>
      <c r="B4" s="259"/>
      <c r="C4" s="78"/>
      <c r="D4" s="78"/>
      <c r="F4" s="78"/>
      <c r="G4" s="78"/>
      <c r="H4" s="78"/>
      <c r="I4" s="311"/>
      <c r="J4" s="78"/>
      <c r="K4" s="312"/>
      <c r="L4" s="312"/>
      <c r="M4" s="313"/>
    </row>
    <row r="5" spans="1:13" ht="17.45" customHeight="1">
      <c r="A5" s="78"/>
      <c r="B5" s="78"/>
      <c r="C5" s="78"/>
      <c r="D5" s="78"/>
      <c r="E5" s="79"/>
      <c r="F5" s="80"/>
      <c r="G5" s="328" t="s">
        <v>67</v>
      </c>
      <c r="H5" s="328"/>
      <c r="I5" s="328"/>
      <c r="J5" s="81"/>
      <c r="K5" s="328" t="s">
        <v>97</v>
      </c>
      <c r="L5" s="328"/>
      <c r="M5" s="328"/>
    </row>
    <row r="6" spans="1:13" ht="17.45" customHeight="1">
      <c r="F6" s="79"/>
      <c r="G6" s="84" t="s">
        <v>66</v>
      </c>
      <c r="I6" s="85" t="s">
        <v>66</v>
      </c>
      <c r="J6" s="86"/>
      <c r="K6" s="84" t="s">
        <v>66</v>
      </c>
      <c r="L6" s="82"/>
      <c r="M6" s="85" t="s">
        <v>66</v>
      </c>
    </row>
    <row r="7" spans="1:13" ht="17.45" customHeight="1">
      <c r="F7" s="79"/>
      <c r="G7" s="84" t="s">
        <v>164</v>
      </c>
      <c r="H7" s="81"/>
      <c r="I7" s="85" t="s">
        <v>164</v>
      </c>
      <c r="J7" s="81"/>
      <c r="K7" s="84" t="s">
        <v>164</v>
      </c>
      <c r="L7" s="81"/>
      <c r="M7" s="85" t="s">
        <v>164</v>
      </c>
    </row>
    <row r="8" spans="1:13" ht="17.45" customHeight="1">
      <c r="F8" s="79"/>
      <c r="G8" s="87" t="s">
        <v>131</v>
      </c>
      <c r="H8" s="79"/>
      <c r="I8" s="88" t="s">
        <v>120</v>
      </c>
      <c r="J8" s="89"/>
      <c r="K8" s="87" t="s">
        <v>131</v>
      </c>
      <c r="L8" s="79"/>
      <c r="M8" s="88" t="s">
        <v>120</v>
      </c>
    </row>
    <row r="9" spans="1:13" ht="17.45" customHeight="1">
      <c r="E9" s="79"/>
      <c r="F9" s="83"/>
      <c r="G9" s="90" t="s">
        <v>9</v>
      </c>
      <c r="H9" s="83"/>
      <c r="I9" s="91" t="s">
        <v>9</v>
      </c>
      <c r="J9" s="92"/>
      <c r="K9" s="90" t="s">
        <v>9</v>
      </c>
      <c r="L9" s="83"/>
      <c r="M9" s="91" t="s">
        <v>9</v>
      </c>
    </row>
    <row r="10" spans="1:13" ht="17.45" customHeight="1">
      <c r="A10" s="93" t="s">
        <v>64</v>
      </c>
      <c r="E10" s="79"/>
      <c r="F10" s="83"/>
      <c r="G10" s="94"/>
      <c r="H10" s="83"/>
      <c r="I10" s="88"/>
      <c r="J10" s="92"/>
      <c r="K10" s="95"/>
      <c r="L10" s="92"/>
      <c r="M10" s="96"/>
    </row>
    <row r="11" spans="1:13" ht="3.95" customHeight="1">
      <c r="A11" s="93"/>
      <c r="E11" s="79"/>
      <c r="F11" s="83"/>
      <c r="G11" s="94"/>
      <c r="H11" s="83"/>
      <c r="I11" s="88"/>
      <c r="J11" s="92"/>
      <c r="K11" s="95"/>
      <c r="L11" s="92"/>
      <c r="M11" s="96"/>
    </row>
    <row r="12" spans="1:13" ht="17.45" customHeight="1">
      <c r="A12" s="97" t="s">
        <v>39</v>
      </c>
      <c r="B12" s="98"/>
      <c r="C12" s="98"/>
      <c r="G12" s="99">
        <v>252272418</v>
      </c>
      <c r="H12" s="100"/>
      <c r="I12" s="101">
        <v>230698954</v>
      </c>
      <c r="J12" s="100"/>
      <c r="K12" s="99">
        <v>244058683</v>
      </c>
      <c r="L12" s="100"/>
      <c r="M12" s="101">
        <v>222857688</v>
      </c>
    </row>
    <row r="13" spans="1:13" ht="17.45" customHeight="1">
      <c r="A13" s="97" t="s">
        <v>31</v>
      </c>
      <c r="B13" s="98"/>
      <c r="C13" s="98"/>
      <c r="G13" s="103">
        <v>705909</v>
      </c>
      <c r="H13" s="100"/>
      <c r="I13" s="104">
        <v>579895</v>
      </c>
      <c r="J13" s="100"/>
      <c r="K13" s="103">
        <v>658792</v>
      </c>
      <c r="L13" s="143"/>
      <c r="M13" s="104">
        <v>529600</v>
      </c>
    </row>
    <row r="14" spans="1:13" ht="3.95" customHeight="1">
      <c r="E14" s="79"/>
      <c r="F14" s="83"/>
      <c r="G14" s="94"/>
      <c r="H14" s="83"/>
      <c r="I14" s="88"/>
      <c r="J14" s="83"/>
      <c r="K14" s="94"/>
      <c r="L14" s="92"/>
      <c r="M14" s="88"/>
    </row>
    <row r="15" spans="1:13" ht="17.45" customHeight="1">
      <c r="A15" s="93" t="s">
        <v>35</v>
      </c>
      <c r="B15" s="98"/>
      <c r="C15" s="98"/>
      <c r="G15" s="105">
        <f>SUM(G12:G13)</f>
        <v>252978327</v>
      </c>
      <c r="H15" s="100"/>
      <c r="I15" s="106">
        <f>SUM(I12:I13)</f>
        <v>231278849</v>
      </c>
      <c r="J15" s="100"/>
      <c r="K15" s="105">
        <f>SUM(K12:K13)</f>
        <v>244717475</v>
      </c>
      <c r="L15" s="100"/>
      <c r="M15" s="106">
        <f>SUM(M12:M13)</f>
        <v>223387288</v>
      </c>
    </row>
    <row r="16" spans="1:13" ht="3.95" customHeight="1">
      <c r="E16" s="79"/>
      <c r="F16" s="83"/>
      <c r="G16" s="94"/>
      <c r="H16" s="83"/>
      <c r="I16" s="88"/>
      <c r="J16" s="83"/>
      <c r="K16" s="94"/>
      <c r="L16" s="92"/>
      <c r="M16" s="88"/>
    </row>
    <row r="17" spans="1:13" ht="17.45" customHeight="1">
      <c r="A17" s="93" t="s">
        <v>36</v>
      </c>
      <c r="B17" s="98"/>
      <c r="C17" s="98"/>
      <c r="G17" s="107"/>
      <c r="H17" s="100"/>
      <c r="I17" s="108"/>
      <c r="J17" s="100"/>
      <c r="K17" s="107"/>
      <c r="L17" s="100"/>
      <c r="M17" s="108"/>
    </row>
    <row r="18" spans="1:13" ht="3.95" customHeight="1">
      <c r="A18" s="93"/>
      <c r="B18" s="98"/>
      <c r="C18" s="98"/>
      <c r="G18" s="107"/>
      <c r="H18" s="100"/>
      <c r="I18" s="108"/>
      <c r="J18" s="100"/>
      <c r="K18" s="107"/>
      <c r="L18" s="100"/>
      <c r="M18" s="108"/>
    </row>
    <row r="19" spans="1:13" ht="17.45" customHeight="1">
      <c r="A19" s="97" t="s">
        <v>37</v>
      </c>
      <c r="F19" s="83"/>
      <c r="G19" s="107">
        <v>-164281637</v>
      </c>
      <c r="H19" s="109"/>
      <c r="I19" s="108">
        <v>-159498090</v>
      </c>
      <c r="J19" s="109"/>
      <c r="K19" s="107">
        <v>-160867356</v>
      </c>
      <c r="L19" s="109"/>
      <c r="M19" s="108">
        <v>-155894546</v>
      </c>
    </row>
    <row r="20" spans="1:13" ht="17.45" customHeight="1">
      <c r="A20" s="97" t="s">
        <v>113</v>
      </c>
      <c r="F20" s="83"/>
      <c r="G20" s="107">
        <v>-25700745</v>
      </c>
      <c r="H20" s="109"/>
      <c r="I20" s="108">
        <v>-22786415</v>
      </c>
      <c r="J20" s="109"/>
      <c r="K20" s="107">
        <v>-25700745</v>
      </c>
      <c r="L20" s="109"/>
      <c r="M20" s="108">
        <v>-22682239</v>
      </c>
    </row>
    <row r="21" spans="1:13" ht="17.45" customHeight="1">
      <c r="A21" s="97" t="s">
        <v>21</v>
      </c>
      <c r="B21" s="98"/>
      <c r="C21" s="98"/>
      <c r="G21" s="99">
        <v>-44869506</v>
      </c>
      <c r="H21" s="100"/>
      <c r="I21" s="101">
        <v>-45397665</v>
      </c>
      <c r="J21" s="100"/>
      <c r="K21" s="99">
        <v>-41519231</v>
      </c>
      <c r="L21" s="100"/>
      <c r="M21" s="101">
        <v>-41836056</v>
      </c>
    </row>
    <row r="22" spans="1:13" ht="17.45" customHeight="1">
      <c r="A22" s="97" t="s">
        <v>184</v>
      </c>
      <c r="B22" s="98"/>
      <c r="C22" s="98"/>
      <c r="G22" s="99">
        <v>-982047</v>
      </c>
      <c r="H22" s="100"/>
      <c r="I22" s="101">
        <v>0</v>
      </c>
      <c r="J22" s="100"/>
      <c r="K22" s="99">
        <v>-863502</v>
      </c>
      <c r="L22" s="100"/>
      <c r="M22" s="101">
        <v>0</v>
      </c>
    </row>
    <row r="23" spans="1:13" ht="17.45" customHeight="1">
      <c r="A23" s="97" t="s">
        <v>200</v>
      </c>
      <c r="B23" s="98"/>
      <c r="C23" s="98"/>
      <c r="G23" s="99">
        <v>-794520</v>
      </c>
      <c r="H23" s="100"/>
      <c r="I23" s="101">
        <v>-1062071</v>
      </c>
      <c r="J23" s="100"/>
      <c r="K23" s="99">
        <v>-1015872</v>
      </c>
      <c r="L23" s="83"/>
      <c r="M23" s="101">
        <v>-1038056</v>
      </c>
    </row>
    <row r="24" spans="1:13" ht="17.45" customHeight="1">
      <c r="A24" s="97" t="s">
        <v>22</v>
      </c>
      <c r="B24" s="98"/>
      <c r="C24" s="98"/>
      <c r="F24" s="83"/>
      <c r="G24" s="103">
        <v>-952703</v>
      </c>
      <c r="H24" s="109"/>
      <c r="I24" s="104">
        <v>-62565</v>
      </c>
      <c r="J24" s="109"/>
      <c r="K24" s="103">
        <v>-241597</v>
      </c>
      <c r="L24" s="109"/>
      <c r="M24" s="104">
        <v>-62565</v>
      </c>
    </row>
    <row r="25" spans="1:13" ht="3.95" customHeight="1">
      <c r="E25" s="79"/>
      <c r="F25" s="83"/>
      <c r="G25" s="94"/>
      <c r="H25" s="83"/>
      <c r="I25" s="88"/>
      <c r="J25" s="83"/>
      <c r="K25" s="94"/>
      <c r="L25" s="92"/>
      <c r="M25" s="88"/>
    </row>
    <row r="26" spans="1:13" ht="17.45" customHeight="1">
      <c r="A26" s="93" t="s">
        <v>38</v>
      </c>
      <c r="B26" s="98"/>
      <c r="C26" s="98"/>
      <c r="F26" s="83"/>
      <c r="G26" s="103">
        <f>SUM(G19:G24)</f>
        <v>-237581158</v>
      </c>
      <c r="H26" s="109"/>
      <c r="I26" s="104">
        <f>SUM(I19:I24)</f>
        <v>-228806806</v>
      </c>
      <c r="J26" s="109"/>
      <c r="K26" s="103">
        <f>SUM(K19:K24)</f>
        <v>-230208303</v>
      </c>
      <c r="L26" s="110"/>
      <c r="M26" s="104">
        <f>SUM(M19:M24)</f>
        <v>-221513462</v>
      </c>
    </row>
    <row r="27" spans="1:13" ht="8.25" customHeight="1">
      <c r="A27" s="97"/>
      <c r="B27" s="98"/>
      <c r="C27" s="98"/>
      <c r="F27" s="83"/>
      <c r="G27" s="99"/>
      <c r="H27" s="109"/>
      <c r="I27" s="101"/>
      <c r="J27" s="109"/>
      <c r="K27" s="99"/>
      <c r="L27" s="110"/>
      <c r="M27" s="101"/>
    </row>
    <row r="28" spans="1:13" ht="17.45" customHeight="1">
      <c r="A28" s="93" t="s">
        <v>124</v>
      </c>
      <c r="B28" s="98"/>
      <c r="C28" s="98"/>
      <c r="F28" s="83"/>
      <c r="G28" s="99">
        <f>SUM(G15,G26)</f>
        <v>15397169</v>
      </c>
      <c r="H28" s="109"/>
      <c r="I28" s="101">
        <f>SUM(I15,I26)</f>
        <v>2472043</v>
      </c>
      <c r="J28" s="109"/>
      <c r="K28" s="99">
        <f>SUM(K15,K26)</f>
        <v>14509172</v>
      </c>
      <c r="L28" s="110"/>
      <c r="M28" s="101">
        <f>SUM(M15,M26)</f>
        <v>1873826</v>
      </c>
    </row>
    <row r="29" spans="1:13" ht="17.45" customHeight="1">
      <c r="A29" s="82" t="s">
        <v>46</v>
      </c>
      <c r="F29" s="83"/>
      <c r="G29" s="103">
        <v>2292675</v>
      </c>
      <c r="H29" s="112"/>
      <c r="I29" s="104">
        <v>2631016</v>
      </c>
      <c r="J29" s="112"/>
      <c r="K29" s="103">
        <v>0</v>
      </c>
      <c r="L29" s="112"/>
      <c r="M29" s="104">
        <v>0</v>
      </c>
    </row>
    <row r="30" spans="1:13" ht="3.95" customHeight="1">
      <c r="E30" s="79"/>
      <c r="F30" s="83"/>
      <c r="G30" s="94"/>
      <c r="H30" s="83"/>
      <c r="I30" s="88"/>
      <c r="J30" s="83"/>
      <c r="K30" s="94"/>
      <c r="L30" s="92"/>
      <c r="M30" s="88"/>
    </row>
    <row r="31" spans="1:13" ht="17.45" customHeight="1">
      <c r="A31" s="93" t="s">
        <v>94</v>
      </c>
      <c r="B31" s="93"/>
      <c r="C31" s="114"/>
      <c r="F31" s="83"/>
      <c r="G31" s="107">
        <f>G28+G29</f>
        <v>17689844</v>
      </c>
      <c r="H31" s="109"/>
      <c r="I31" s="108">
        <f>I28+I29</f>
        <v>5103059</v>
      </c>
      <c r="J31" s="109"/>
      <c r="K31" s="107">
        <f>SUM(K28:K29)</f>
        <v>14509172</v>
      </c>
      <c r="L31" s="100"/>
      <c r="M31" s="108">
        <f>SUM(M28:M29)</f>
        <v>1873826</v>
      </c>
    </row>
    <row r="32" spans="1:13" ht="17.45" customHeight="1">
      <c r="A32" s="82" t="s">
        <v>126</v>
      </c>
      <c r="B32" s="98"/>
      <c r="C32" s="98"/>
      <c r="E32" s="115"/>
      <c r="F32" s="115"/>
      <c r="G32" s="103">
        <v>-2573486</v>
      </c>
      <c r="H32" s="109"/>
      <c r="I32" s="104">
        <v>-1166535</v>
      </c>
      <c r="J32" s="109"/>
      <c r="K32" s="103">
        <v>-2361124</v>
      </c>
      <c r="L32" s="109"/>
      <c r="M32" s="104">
        <v>-1405257</v>
      </c>
    </row>
    <row r="33" spans="1:13" ht="3.95" customHeight="1">
      <c r="E33" s="79"/>
      <c r="F33" s="83"/>
      <c r="G33" s="94"/>
      <c r="H33" s="83"/>
      <c r="I33" s="88"/>
      <c r="J33" s="83"/>
      <c r="K33" s="94"/>
      <c r="L33" s="92"/>
      <c r="M33" s="88"/>
    </row>
    <row r="34" spans="1:13" ht="17.45" customHeight="1">
      <c r="A34" s="93" t="s">
        <v>119</v>
      </c>
      <c r="B34" s="97"/>
      <c r="C34" s="114"/>
      <c r="F34" s="83"/>
      <c r="G34" s="116">
        <f>SUM(G31:G32)</f>
        <v>15116358</v>
      </c>
      <c r="H34" s="109"/>
      <c r="I34" s="117">
        <f>SUM(I31:I32)</f>
        <v>3936524</v>
      </c>
      <c r="J34" s="109"/>
      <c r="K34" s="116">
        <f>SUM(K31:K32)</f>
        <v>12148048</v>
      </c>
      <c r="L34" s="109"/>
      <c r="M34" s="117">
        <f>SUM(M31:M32)</f>
        <v>468569</v>
      </c>
    </row>
    <row r="35" spans="1:13" ht="3.95" customHeight="1">
      <c r="E35" s="79"/>
      <c r="F35" s="83"/>
      <c r="G35" s="94"/>
      <c r="H35" s="83"/>
      <c r="I35" s="88"/>
      <c r="J35" s="83"/>
      <c r="K35" s="94"/>
      <c r="L35" s="92"/>
      <c r="M35" s="88"/>
    </row>
    <row r="36" spans="1:13" ht="17.45" customHeight="1">
      <c r="A36" s="118" t="s">
        <v>40</v>
      </c>
      <c r="B36" s="114"/>
      <c r="C36" s="98"/>
      <c r="F36" s="83"/>
      <c r="G36" s="121"/>
      <c r="K36" s="121"/>
      <c r="L36" s="82"/>
      <c r="M36" s="122"/>
    </row>
    <row r="37" spans="1:13" ht="17.45" customHeight="1">
      <c r="A37" s="118"/>
      <c r="B37" s="270" t="s">
        <v>127</v>
      </c>
      <c r="C37" s="98"/>
      <c r="F37" s="83"/>
      <c r="G37" s="121"/>
      <c r="K37" s="121"/>
      <c r="L37" s="82"/>
      <c r="M37" s="122"/>
    </row>
    <row r="38" spans="1:13" ht="17.45" customHeight="1">
      <c r="A38" s="118"/>
      <c r="B38" s="98" t="s">
        <v>41</v>
      </c>
      <c r="C38" s="98"/>
      <c r="F38" s="83"/>
      <c r="G38" s="99"/>
      <c r="I38" s="101"/>
      <c r="K38" s="99"/>
      <c r="L38" s="82"/>
      <c r="M38" s="101"/>
    </row>
    <row r="39" spans="1:13" ht="17.45" customHeight="1">
      <c r="A39" s="118"/>
      <c r="B39" s="98"/>
      <c r="C39" s="98" t="s">
        <v>152</v>
      </c>
      <c r="F39" s="83"/>
      <c r="G39" s="99"/>
      <c r="I39" s="101"/>
      <c r="K39" s="99"/>
      <c r="L39" s="82"/>
      <c r="M39" s="101"/>
    </row>
    <row r="40" spans="1:13" ht="17.45" customHeight="1">
      <c r="A40" s="118"/>
      <c r="B40" s="98"/>
      <c r="C40" s="98"/>
      <c r="D40" s="82" t="s">
        <v>68</v>
      </c>
      <c r="F40" s="83"/>
      <c r="G40" s="99">
        <v>0</v>
      </c>
      <c r="I40" s="101"/>
      <c r="K40" s="99">
        <v>0</v>
      </c>
      <c r="L40" s="82"/>
      <c r="M40" s="101"/>
    </row>
    <row r="41" spans="1:13" ht="17.45" customHeight="1">
      <c r="A41" s="118"/>
      <c r="B41" s="98"/>
      <c r="C41" s="98" t="s">
        <v>69</v>
      </c>
      <c r="F41" s="83"/>
      <c r="G41" s="99"/>
      <c r="I41" s="101"/>
      <c r="K41" s="99"/>
      <c r="L41" s="82"/>
      <c r="M41" s="101"/>
    </row>
    <row r="42" spans="1:13" ht="17.45" customHeight="1">
      <c r="A42" s="118"/>
      <c r="B42" s="98"/>
      <c r="C42" s="98"/>
      <c r="D42" s="82" t="s">
        <v>106</v>
      </c>
      <c r="F42" s="83"/>
      <c r="G42" s="99">
        <v>0</v>
      </c>
      <c r="I42" s="101"/>
      <c r="K42" s="99">
        <v>0</v>
      </c>
      <c r="L42" s="82"/>
      <c r="M42" s="101"/>
    </row>
    <row r="43" spans="1:13" ht="17.45" customHeight="1">
      <c r="A43" s="118"/>
      <c r="B43" s="98"/>
      <c r="C43" s="98" t="s">
        <v>60</v>
      </c>
      <c r="F43" s="83"/>
      <c r="G43" s="99"/>
      <c r="I43" s="101"/>
      <c r="K43" s="99"/>
      <c r="L43" s="82"/>
      <c r="M43" s="101"/>
    </row>
    <row r="44" spans="1:13" ht="17.45" customHeight="1">
      <c r="A44" s="118"/>
      <c r="B44" s="98"/>
      <c r="D44" s="98" t="s">
        <v>59</v>
      </c>
      <c r="F44" s="83"/>
      <c r="G44" s="103">
        <v>0</v>
      </c>
      <c r="I44" s="104"/>
      <c r="K44" s="103">
        <v>0</v>
      </c>
      <c r="L44" s="82"/>
      <c r="M44" s="104"/>
    </row>
    <row r="45" spans="1:13" ht="17.45" customHeight="1">
      <c r="A45" s="118"/>
      <c r="B45" s="98" t="s">
        <v>42</v>
      </c>
      <c r="C45" s="98"/>
      <c r="F45" s="83"/>
      <c r="G45" s="121"/>
      <c r="K45" s="121"/>
      <c r="L45" s="82"/>
      <c r="M45" s="122"/>
    </row>
    <row r="46" spans="1:13" ht="17.45" customHeight="1">
      <c r="A46" s="118"/>
      <c r="C46" s="98" t="s">
        <v>41</v>
      </c>
      <c r="F46" s="83"/>
      <c r="G46" s="103">
        <v>0</v>
      </c>
      <c r="H46" s="109"/>
      <c r="I46" s="104">
        <v>0</v>
      </c>
      <c r="J46" s="109"/>
      <c r="K46" s="103">
        <v>0</v>
      </c>
      <c r="L46" s="109"/>
      <c r="M46" s="104">
        <v>0</v>
      </c>
    </row>
    <row r="47" spans="1:13" ht="18" hidden="1" customHeight="1">
      <c r="A47" s="118"/>
      <c r="B47" s="98"/>
      <c r="C47" s="98" t="s">
        <v>152</v>
      </c>
      <c r="F47" s="83"/>
      <c r="G47" s="99"/>
      <c r="H47" s="102"/>
      <c r="I47" s="101"/>
      <c r="J47" s="102"/>
      <c r="K47" s="99"/>
      <c r="L47" s="82"/>
      <c r="M47" s="101"/>
    </row>
    <row r="48" spans="1:13" ht="18" hidden="1" customHeight="1">
      <c r="A48" s="118"/>
      <c r="B48" s="98"/>
      <c r="C48" s="98"/>
      <c r="D48" s="82" t="s">
        <v>68</v>
      </c>
      <c r="F48" s="83"/>
      <c r="G48" s="99">
        <v>0</v>
      </c>
      <c r="H48" s="102"/>
      <c r="I48" s="101">
        <v>0</v>
      </c>
      <c r="J48" s="102"/>
      <c r="K48" s="99">
        <v>0</v>
      </c>
      <c r="L48" s="102"/>
      <c r="M48" s="101">
        <v>0</v>
      </c>
    </row>
    <row r="49" spans="1:13" ht="18" hidden="1" customHeight="1">
      <c r="A49" s="118"/>
      <c r="B49" s="98"/>
      <c r="C49" s="98" t="s">
        <v>69</v>
      </c>
      <c r="E49" s="82"/>
      <c r="F49" s="83"/>
      <c r="G49" s="99"/>
      <c r="H49" s="102"/>
      <c r="I49" s="101"/>
      <c r="J49" s="102"/>
      <c r="K49" s="99"/>
      <c r="L49" s="102"/>
      <c r="M49" s="101"/>
    </row>
    <row r="50" spans="1:13" ht="18" hidden="1" customHeight="1">
      <c r="A50" s="118"/>
      <c r="B50" s="98"/>
      <c r="C50" s="98"/>
      <c r="D50" s="82" t="s">
        <v>106</v>
      </c>
      <c r="F50" s="83"/>
      <c r="G50" s="99">
        <v>0</v>
      </c>
      <c r="H50" s="102"/>
      <c r="I50" s="101">
        <v>0</v>
      </c>
      <c r="J50" s="102"/>
      <c r="K50" s="99">
        <v>0</v>
      </c>
      <c r="L50" s="102"/>
      <c r="M50" s="101">
        <v>0</v>
      </c>
    </row>
    <row r="51" spans="1:13" ht="18" hidden="1" customHeight="1">
      <c r="A51" s="118"/>
      <c r="B51" s="98"/>
      <c r="C51" s="98" t="s">
        <v>60</v>
      </c>
      <c r="F51" s="83"/>
      <c r="G51" s="99"/>
      <c r="I51" s="101"/>
      <c r="K51" s="99"/>
      <c r="L51" s="82"/>
      <c r="M51" s="101"/>
    </row>
    <row r="52" spans="1:13" ht="18" hidden="1" customHeight="1">
      <c r="A52" s="118"/>
      <c r="B52" s="98"/>
      <c r="D52" s="98" t="s">
        <v>59</v>
      </c>
      <c r="F52" s="83"/>
      <c r="G52" s="103">
        <v>0</v>
      </c>
      <c r="I52" s="104">
        <v>0</v>
      </c>
      <c r="K52" s="103">
        <v>0</v>
      </c>
      <c r="L52" s="82"/>
      <c r="M52" s="104">
        <v>0</v>
      </c>
    </row>
    <row r="53" spans="1:13" ht="5.0999999999999996" hidden="1" customHeight="1">
      <c r="E53" s="79"/>
      <c r="F53" s="83"/>
      <c r="G53" s="94"/>
      <c r="H53" s="83"/>
      <c r="I53" s="88"/>
      <c r="J53" s="83"/>
      <c r="K53" s="94"/>
      <c r="L53" s="92"/>
      <c r="M53" s="88"/>
    </row>
    <row r="54" spans="1:13" ht="18" hidden="1" customHeight="1">
      <c r="A54" s="118"/>
      <c r="B54" s="98" t="s">
        <v>42</v>
      </c>
      <c r="C54" s="98"/>
      <c r="F54" s="83"/>
      <c r="G54" s="121"/>
      <c r="K54" s="121"/>
      <c r="L54" s="82"/>
      <c r="M54" s="122"/>
    </row>
    <row r="55" spans="1:13" ht="18" hidden="1" customHeight="1">
      <c r="A55" s="118"/>
      <c r="C55" s="98" t="s">
        <v>41</v>
      </c>
      <c r="F55" s="83"/>
      <c r="G55" s="103">
        <f>SUM(G48:G54)</f>
        <v>0</v>
      </c>
      <c r="H55" s="109"/>
      <c r="I55" s="104">
        <f>SUM(I48:I54)</f>
        <v>0</v>
      </c>
      <c r="J55" s="109"/>
      <c r="K55" s="103">
        <f>SUM(K48:K54)</f>
        <v>0</v>
      </c>
      <c r="L55" s="110"/>
      <c r="M55" s="104">
        <f>SUM(M48:M54)</f>
        <v>0</v>
      </c>
    </row>
    <row r="56" spans="1:13" ht="3.95" customHeight="1">
      <c r="E56" s="79"/>
      <c r="F56" s="83"/>
      <c r="G56" s="94"/>
      <c r="H56" s="83"/>
      <c r="I56" s="88"/>
      <c r="J56" s="83"/>
      <c r="K56" s="94"/>
      <c r="L56" s="92"/>
      <c r="M56" s="88"/>
    </row>
    <row r="57" spans="1:13" ht="17.45" customHeight="1">
      <c r="A57" s="98"/>
      <c r="B57" s="82" t="s">
        <v>212</v>
      </c>
      <c r="C57" s="98"/>
      <c r="F57" s="83"/>
      <c r="G57" s="121"/>
      <c r="K57" s="121"/>
      <c r="L57" s="82"/>
      <c r="M57" s="122"/>
    </row>
    <row r="58" spans="1:13" ht="17.45" customHeight="1">
      <c r="A58" s="98"/>
      <c r="C58" s="98" t="s">
        <v>49</v>
      </c>
      <c r="F58" s="83"/>
      <c r="G58" s="103">
        <v>-80665</v>
      </c>
      <c r="I58" s="104">
        <v>37537</v>
      </c>
      <c r="K58" s="103">
        <v>0</v>
      </c>
      <c r="L58" s="82"/>
      <c r="M58" s="104">
        <v>0</v>
      </c>
    </row>
    <row r="59" spans="1:13" ht="3.95" customHeight="1">
      <c r="E59" s="79"/>
      <c r="F59" s="83"/>
      <c r="G59" s="94"/>
      <c r="H59" s="83"/>
      <c r="I59" s="88"/>
      <c r="J59" s="83"/>
      <c r="K59" s="94"/>
      <c r="L59" s="92"/>
      <c r="M59" s="88"/>
    </row>
    <row r="60" spans="1:13" ht="17.45" customHeight="1">
      <c r="B60" s="82" t="s">
        <v>213</v>
      </c>
      <c r="E60" s="79"/>
      <c r="F60" s="83"/>
      <c r="G60" s="94"/>
      <c r="H60" s="83"/>
      <c r="I60" s="88"/>
      <c r="J60" s="83"/>
      <c r="K60" s="94"/>
      <c r="L60" s="92"/>
      <c r="M60" s="88"/>
    </row>
    <row r="61" spans="1:13" ht="17.45" customHeight="1">
      <c r="A61" s="98"/>
      <c r="C61" s="98" t="s">
        <v>41</v>
      </c>
      <c r="F61" s="83"/>
      <c r="G61" s="103">
        <f>SUM(G58)</f>
        <v>-80665</v>
      </c>
      <c r="H61" s="109"/>
      <c r="I61" s="104">
        <f>SUM(I58)</f>
        <v>37537</v>
      </c>
      <c r="J61" s="109"/>
      <c r="K61" s="103">
        <f>SUM(K58:K58)</f>
        <v>0</v>
      </c>
      <c r="L61" s="110"/>
      <c r="M61" s="104">
        <f>SUM(M58:M58)</f>
        <v>0</v>
      </c>
    </row>
    <row r="62" spans="1:13" ht="3.95" customHeight="1">
      <c r="E62" s="79"/>
      <c r="F62" s="83"/>
      <c r="G62" s="94"/>
      <c r="H62" s="83"/>
      <c r="I62" s="88"/>
      <c r="J62" s="83"/>
      <c r="K62" s="94"/>
      <c r="L62" s="92"/>
      <c r="M62" s="88"/>
    </row>
    <row r="63" spans="1:13" ht="17.45" customHeight="1">
      <c r="A63" s="118" t="s">
        <v>70</v>
      </c>
      <c r="B63" s="98"/>
      <c r="C63" s="98"/>
      <c r="F63" s="83"/>
      <c r="G63" s="111">
        <f>SUM(G61,G55)</f>
        <v>-80665</v>
      </c>
      <c r="H63" s="109"/>
      <c r="I63" s="113">
        <f>SUM(I61,I55)</f>
        <v>37537</v>
      </c>
      <c r="J63" s="109"/>
      <c r="K63" s="111">
        <f>SUM(K61,K55)</f>
        <v>0</v>
      </c>
      <c r="L63" s="109"/>
      <c r="M63" s="113">
        <f>SUM(M61,M55)</f>
        <v>0</v>
      </c>
    </row>
    <row r="64" spans="1:13" ht="3.95" customHeight="1">
      <c r="E64" s="79"/>
      <c r="F64" s="83"/>
      <c r="G64" s="94"/>
      <c r="H64" s="83"/>
      <c r="I64" s="88"/>
      <c r="J64" s="83"/>
      <c r="K64" s="94"/>
      <c r="L64" s="92"/>
      <c r="M64" s="88"/>
    </row>
    <row r="65" spans="1:13" ht="17.45" customHeight="1" thickBot="1">
      <c r="A65" s="118" t="s">
        <v>71</v>
      </c>
      <c r="B65" s="114"/>
      <c r="C65" s="98"/>
      <c r="F65" s="83"/>
      <c r="G65" s="123">
        <f>SUM(G34,G55,G61)</f>
        <v>15035693</v>
      </c>
      <c r="H65" s="109"/>
      <c r="I65" s="124">
        <f>SUM(I34,I55,I61)</f>
        <v>3974061</v>
      </c>
      <c r="J65" s="109"/>
      <c r="K65" s="123">
        <f>SUM(K34,K55,K61)</f>
        <v>12148048</v>
      </c>
      <c r="L65" s="109"/>
      <c r="M65" s="124">
        <f>SUM(M34,M55,M61)</f>
        <v>468569</v>
      </c>
    </row>
    <row r="66" spans="1:13" ht="23.25" customHeight="1" thickTop="1">
      <c r="A66" s="118"/>
      <c r="B66" s="114"/>
      <c r="C66" s="98"/>
      <c r="F66" s="83"/>
      <c r="G66" s="112"/>
      <c r="H66" s="109"/>
      <c r="I66" s="117"/>
      <c r="J66" s="109"/>
      <c r="K66" s="112"/>
      <c r="L66" s="109"/>
      <c r="M66" s="117"/>
    </row>
    <row r="67" spans="1:13" ht="21.95" customHeight="1">
      <c r="A67" s="24" t="str">
        <f>'3-5'!A135</f>
        <v>หมายเหตุประกอบข้อมูลทางการเงินระหว่างกาลแบบย่อในหน้า 14 ถึง 42 เป็นส่วนหนึ่งของข้อมูลทางการเงินระหว่างกาลนี้</v>
      </c>
      <c r="B67" s="26"/>
      <c r="C67" s="26"/>
      <c r="D67" s="26"/>
      <c r="E67" s="315"/>
      <c r="F67" s="319"/>
      <c r="G67" s="319"/>
      <c r="H67" s="319"/>
      <c r="I67" s="303"/>
      <c r="J67" s="319"/>
      <c r="K67" s="320"/>
      <c r="L67" s="320"/>
      <c r="M67" s="254"/>
    </row>
    <row r="68" spans="1:13" ht="20.100000000000001" customHeight="1">
      <c r="A68" s="325" t="str">
        <f>+A1</f>
        <v>บริษัท ลีโอ โกลบอล โลจิสติกส์ จำกัด (มหาชน)</v>
      </c>
      <c r="B68" s="15"/>
      <c r="C68" s="7"/>
      <c r="D68" s="7"/>
      <c r="F68" s="78"/>
      <c r="G68" s="78"/>
      <c r="H68" s="78"/>
      <c r="I68" s="311"/>
      <c r="J68" s="78"/>
      <c r="K68" s="312"/>
      <c r="L68" s="312"/>
      <c r="M68" s="313"/>
    </row>
    <row r="69" spans="1:13" ht="20.100000000000001" customHeight="1">
      <c r="A69" s="325" t="s">
        <v>178</v>
      </c>
      <c r="B69" s="15"/>
      <c r="C69" s="7"/>
      <c r="D69" s="7"/>
      <c r="F69" s="78"/>
      <c r="G69" s="78"/>
      <c r="H69" s="78"/>
      <c r="I69" s="311"/>
      <c r="J69" s="78"/>
      <c r="K69" s="312"/>
      <c r="L69" s="312"/>
      <c r="M69" s="313"/>
    </row>
    <row r="70" spans="1:13" ht="20.100000000000001" customHeight="1">
      <c r="A70" s="9" t="str">
        <f>+A3</f>
        <v>สำหรับงวดสามเดือนสิ้นสุดวันที่ 30 กันยายน พ.ศ. 2563</v>
      </c>
      <c r="B70" s="76"/>
      <c r="C70" s="10"/>
      <c r="D70" s="10"/>
      <c r="E70" s="315"/>
      <c r="F70" s="314"/>
      <c r="G70" s="314"/>
      <c r="H70" s="314"/>
      <c r="I70" s="316"/>
      <c r="J70" s="314"/>
      <c r="K70" s="317"/>
      <c r="L70" s="317"/>
      <c r="M70" s="318"/>
    </row>
    <row r="71" spans="1:13" ht="20.100000000000001" customHeight="1">
      <c r="A71" s="259"/>
      <c r="B71" s="259"/>
      <c r="C71" s="78"/>
      <c r="D71" s="78"/>
      <c r="F71" s="78"/>
      <c r="G71" s="78"/>
      <c r="H71" s="78"/>
      <c r="I71" s="311"/>
      <c r="J71" s="78"/>
      <c r="K71" s="312"/>
      <c r="L71" s="312"/>
      <c r="M71" s="313"/>
    </row>
    <row r="72" spans="1:13" ht="20.100000000000001" customHeight="1">
      <c r="A72" s="78"/>
      <c r="B72" s="78"/>
      <c r="C72" s="78"/>
      <c r="D72" s="78"/>
      <c r="E72" s="79"/>
      <c r="F72" s="80"/>
      <c r="G72" s="328" t="s">
        <v>67</v>
      </c>
      <c r="H72" s="328"/>
      <c r="I72" s="328"/>
      <c r="J72" s="81"/>
      <c r="K72" s="328" t="s">
        <v>97</v>
      </c>
      <c r="L72" s="328"/>
      <c r="M72" s="328"/>
    </row>
    <row r="73" spans="1:13" ht="20.100000000000001" customHeight="1">
      <c r="F73" s="79"/>
      <c r="G73" s="84" t="s">
        <v>66</v>
      </c>
      <c r="I73" s="85" t="s">
        <v>66</v>
      </c>
      <c r="J73" s="86"/>
      <c r="K73" s="84" t="s">
        <v>66</v>
      </c>
      <c r="L73" s="82"/>
      <c r="M73" s="85" t="s">
        <v>66</v>
      </c>
    </row>
    <row r="74" spans="1:13" ht="20.100000000000001" customHeight="1">
      <c r="F74" s="79"/>
      <c r="G74" s="84" t="s">
        <v>164</v>
      </c>
      <c r="H74" s="81"/>
      <c r="I74" s="85" t="s">
        <v>164</v>
      </c>
      <c r="J74" s="81"/>
      <c r="K74" s="84" t="s">
        <v>164</v>
      </c>
      <c r="L74" s="81"/>
      <c r="M74" s="85" t="s">
        <v>164</v>
      </c>
    </row>
    <row r="75" spans="1:13" ht="20.100000000000001" customHeight="1">
      <c r="F75" s="79"/>
      <c r="G75" s="87" t="s">
        <v>131</v>
      </c>
      <c r="H75" s="79"/>
      <c r="I75" s="88" t="s">
        <v>120</v>
      </c>
      <c r="J75" s="89"/>
      <c r="K75" s="87" t="s">
        <v>131</v>
      </c>
      <c r="L75" s="79"/>
      <c r="M75" s="88" t="s">
        <v>120</v>
      </c>
    </row>
    <row r="76" spans="1:13" ht="20.100000000000001" customHeight="1">
      <c r="E76" s="1" t="s">
        <v>8</v>
      </c>
      <c r="F76" s="83"/>
      <c r="G76" s="90" t="s">
        <v>9</v>
      </c>
      <c r="H76" s="83"/>
      <c r="I76" s="91" t="s">
        <v>9</v>
      </c>
      <c r="J76" s="92"/>
      <c r="K76" s="90" t="s">
        <v>9</v>
      </c>
      <c r="L76" s="83"/>
      <c r="M76" s="91" t="s">
        <v>9</v>
      </c>
    </row>
    <row r="77" spans="1:13" ht="6" customHeight="1">
      <c r="E77" s="79"/>
      <c r="F77" s="83"/>
      <c r="G77" s="94"/>
      <c r="H77" s="83"/>
      <c r="I77" s="88"/>
      <c r="J77" s="92"/>
      <c r="K77" s="95"/>
      <c r="L77" s="92"/>
      <c r="M77" s="96"/>
    </row>
    <row r="78" spans="1:13" ht="20.100000000000001" customHeight="1">
      <c r="A78" s="93" t="s">
        <v>95</v>
      </c>
      <c r="F78" s="83"/>
      <c r="G78" s="126"/>
      <c r="H78" s="83"/>
      <c r="I78" s="127"/>
      <c r="J78" s="83"/>
      <c r="K78" s="128"/>
    </row>
    <row r="79" spans="1:13" ht="20.100000000000001" customHeight="1">
      <c r="A79" s="97" t="s">
        <v>116</v>
      </c>
      <c r="F79" s="83"/>
      <c r="G79" s="131">
        <v>14797259</v>
      </c>
      <c r="H79" s="100"/>
      <c r="I79" s="132">
        <v>3606112</v>
      </c>
      <c r="J79" s="100"/>
      <c r="K79" s="131">
        <v>12148048</v>
      </c>
      <c r="L79" s="100"/>
      <c r="M79" s="132">
        <v>468569</v>
      </c>
    </row>
    <row r="80" spans="1:13" ht="20.100000000000001" customHeight="1">
      <c r="A80" s="97" t="s">
        <v>29</v>
      </c>
      <c r="F80" s="83"/>
      <c r="G80" s="111">
        <v>319099</v>
      </c>
      <c r="I80" s="113">
        <v>330412</v>
      </c>
      <c r="K80" s="111">
        <v>0</v>
      </c>
      <c r="L80" s="82"/>
      <c r="M80" s="113">
        <v>0</v>
      </c>
    </row>
    <row r="81" spans="1:13" ht="6" customHeight="1">
      <c r="E81" s="79"/>
      <c r="F81" s="83"/>
      <c r="G81" s="94"/>
      <c r="H81" s="83"/>
      <c r="I81" s="88"/>
      <c r="J81" s="83"/>
      <c r="K81" s="94"/>
      <c r="L81" s="92"/>
      <c r="M81" s="88"/>
    </row>
    <row r="82" spans="1:13" ht="20.100000000000001" customHeight="1" thickBot="1">
      <c r="F82" s="83"/>
      <c r="G82" s="133">
        <f>SUM(G79:G81)</f>
        <v>15116358</v>
      </c>
      <c r="H82" s="134"/>
      <c r="I82" s="135">
        <f>SUM(I79:I81)</f>
        <v>3936524</v>
      </c>
      <c r="J82" s="134"/>
      <c r="K82" s="133">
        <f>SUM(K79:K81)</f>
        <v>12148048</v>
      </c>
      <c r="L82" s="134"/>
      <c r="M82" s="135">
        <f>SUM(M79:M81)</f>
        <v>468569</v>
      </c>
    </row>
    <row r="83" spans="1:13" ht="20.100000000000001" customHeight="1" thickTop="1">
      <c r="B83" s="97"/>
      <c r="C83" s="98"/>
      <c r="F83" s="83"/>
      <c r="G83" s="116"/>
      <c r="H83" s="109"/>
      <c r="I83" s="117"/>
      <c r="J83" s="109"/>
      <c r="K83" s="116"/>
      <c r="L83" s="109"/>
      <c r="M83" s="117"/>
    </row>
    <row r="84" spans="1:13" ht="20.100000000000001" customHeight="1">
      <c r="A84" s="93" t="s">
        <v>72</v>
      </c>
      <c r="B84" s="97"/>
      <c r="C84" s="114"/>
      <c r="G84" s="121"/>
      <c r="K84" s="121"/>
      <c r="L84" s="82"/>
      <c r="M84" s="122"/>
    </row>
    <row r="85" spans="1:13" ht="20.100000000000001" customHeight="1">
      <c r="A85" s="97" t="s">
        <v>116</v>
      </c>
      <c r="B85" s="114"/>
      <c r="G85" s="131">
        <v>14732727</v>
      </c>
      <c r="I85" s="132">
        <v>3636142</v>
      </c>
      <c r="K85" s="131">
        <v>12148048</v>
      </c>
      <c r="L85" s="82"/>
      <c r="M85" s="132">
        <v>468569</v>
      </c>
    </row>
    <row r="86" spans="1:13" ht="20.100000000000001" customHeight="1">
      <c r="A86" s="97" t="s">
        <v>29</v>
      </c>
      <c r="B86" s="114"/>
      <c r="G86" s="111">
        <v>302966</v>
      </c>
      <c r="I86" s="113">
        <v>337919</v>
      </c>
      <c r="K86" s="111">
        <v>0</v>
      </c>
      <c r="L86" s="82"/>
      <c r="M86" s="113">
        <v>0</v>
      </c>
    </row>
    <row r="87" spans="1:13" ht="6" customHeight="1">
      <c r="E87" s="79"/>
      <c r="F87" s="83"/>
      <c r="G87" s="94"/>
      <c r="H87" s="83"/>
      <c r="I87" s="88"/>
      <c r="J87" s="83"/>
      <c r="K87" s="94"/>
      <c r="L87" s="92"/>
      <c r="M87" s="88"/>
    </row>
    <row r="88" spans="1:13" ht="20.100000000000001" customHeight="1" thickBot="1">
      <c r="F88" s="83"/>
      <c r="G88" s="133">
        <f>SUM(G85:G86)</f>
        <v>15035693</v>
      </c>
      <c r="H88" s="134"/>
      <c r="I88" s="135">
        <f>SUM(I85:I86)</f>
        <v>3974061</v>
      </c>
      <c r="J88" s="134"/>
      <c r="K88" s="133">
        <f>SUM(K85:K86)</f>
        <v>12148048</v>
      </c>
      <c r="L88" s="134"/>
      <c r="M88" s="135">
        <f>SUM(M85:M86)</f>
        <v>468569</v>
      </c>
    </row>
    <row r="89" spans="1:13" ht="20.100000000000001" customHeight="1" thickTop="1">
      <c r="B89" s="97"/>
      <c r="C89" s="98"/>
      <c r="F89" s="83"/>
      <c r="G89" s="116"/>
      <c r="H89" s="109"/>
      <c r="I89" s="117"/>
      <c r="J89" s="109"/>
      <c r="K89" s="116"/>
      <c r="L89" s="109"/>
      <c r="M89" s="117"/>
    </row>
    <row r="90" spans="1:13" ht="20.100000000000001" customHeight="1">
      <c r="A90" s="93" t="s">
        <v>111</v>
      </c>
      <c r="B90" s="97"/>
      <c r="C90" s="98"/>
      <c r="G90" s="131"/>
      <c r="I90" s="132"/>
      <c r="K90" s="131"/>
      <c r="L90" s="82"/>
      <c r="M90" s="132"/>
    </row>
    <row r="91" spans="1:13" ht="6" customHeight="1">
      <c r="E91" s="79"/>
      <c r="F91" s="83"/>
      <c r="G91" s="94"/>
      <c r="H91" s="83"/>
      <c r="I91" s="88"/>
      <c r="J91" s="83"/>
      <c r="K91" s="94"/>
      <c r="L91" s="92"/>
      <c r="M91" s="88"/>
    </row>
    <row r="92" spans="1:13" ht="20.100000000000001" customHeight="1" thickBot="1">
      <c r="A92" s="97" t="s">
        <v>107</v>
      </c>
      <c r="B92" s="136"/>
      <c r="E92" s="83">
        <v>20</v>
      </c>
      <c r="G92" s="137">
        <f>G79/200000000</f>
        <v>7.3986294999999994E-2</v>
      </c>
      <c r="H92" s="138"/>
      <c r="I92" s="139">
        <f>I79/200000000</f>
        <v>1.8030560000000001E-2</v>
      </c>
      <c r="J92" s="138"/>
      <c r="K92" s="137">
        <f>K79/200000000</f>
        <v>6.0740240000000001E-2</v>
      </c>
      <c r="L92" s="138"/>
      <c r="M92" s="139">
        <f>M79/200000000</f>
        <v>2.3428450000000001E-3</v>
      </c>
    </row>
    <row r="93" spans="1:13" ht="20.100000000000001" customHeight="1" thickTop="1">
      <c r="A93" s="97"/>
      <c r="F93" s="83"/>
      <c r="G93" s="83"/>
      <c r="H93" s="83"/>
      <c r="I93" s="127"/>
      <c r="J93" s="83"/>
      <c r="K93" s="83"/>
      <c r="L93" s="83"/>
      <c r="M93" s="127"/>
    </row>
    <row r="94" spans="1:13" ht="20.100000000000001" customHeight="1">
      <c r="A94" s="97"/>
      <c r="F94" s="83"/>
      <c r="G94" s="144"/>
      <c r="H94" s="83"/>
      <c r="I94" s="145"/>
      <c r="J94" s="83"/>
      <c r="K94" s="83"/>
      <c r="L94" s="83"/>
      <c r="M94" s="127"/>
    </row>
    <row r="95" spans="1:13" ht="20.100000000000001" customHeight="1">
      <c r="A95" s="97"/>
      <c r="B95" s="97"/>
      <c r="G95" s="140"/>
      <c r="H95" s="138"/>
      <c r="I95" s="141"/>
      <c r="J95" s="138"/>
      <c r="K95" s="140"/>
      <c r="L95" s="142"/>
      <c r="M95" s="141"/>
    </row>
    <row r="96" spans="1:13" ht="20.100000000000001" customHeight="1">
      <c r="A96" s="97"/>
      <c r="B96" s="97"/>
      <c r="G96" s="140"/>
      <c r="H96" s="138"/>
      <c r="I96" s="141"/>
      <c r="J96" s="142"/>
      <c r="K96" s="140"/>
      <c r="L96" s="138"/>
      <c r="M96" s="141"/>
    </row>
    <row r="97" spans="1:13" ht="20.100000000000001" customHeight="1">
      <c r="A97" s="97"/>
      <c r="B97" s="97"/>
      <c r="G97" s="140"/>
      <c r="H97" s="138"/>
      <c r="I97" s="141"/>
      <c r="J97" s="142"/>
      <c r="K97" s="140"/>
      <c r="L97" s="138"/>
      <c r="M97" s="141"/>
    </row>
    <row r="98" spans="1:13" ht="20.100000000000001" customHeight="1">
      <c r="A98" s="97"/>
      <c r="B98" s="97"/>
      <c r="G98" s="140"/>
      <c r="H98" s="138"/>
      <c r="I98" s="141"/>
      <c r="J98" s="142"/>
      <c r="K98" s="140"/>
      <c r="L98" s="138"/>
      <c r="M98" s="141"/>
    </row>
    <row r="99" spans="1:13" ht="20.100000000000001" customHeight="1">
      <c r="A99" s="97"/>
      <c r="B99" s="97"/>
      <c r="G99" s="140"/>
      <c r="H99" s="138"/>
      <c r="I99" s="141"/>
      <c r="J99" s="142"/>
      <c r="K99" s="140"/>
      <c r="L99" s="138"/>
      <c r="M99" s="141"/>
    </row>
    <row r="100" spans="1:13" ht="20.100000000000001" customHeight="1">
      <c r="A100" s="97"/>
      <c r="B100" s="97"/>
      <c r="G100" s="140"/>
      <c r="H100" s="138"/>
      <c r="I100" s="141"/>
      <c r="J100" s="142"/>
      <c r="K100" s="140"/>
      <c r="L100" s="138"/>
      <c r="M100" s="141"/>
    </row>
    <row r="101" spans="1:13" ht="20.100000000000001" customHeight="1">
      <c r="A101" s="97"/>
      <c r="B101" s="97"/>
      <c r="G101" s="140"/>
      <c r="H101" s="138"/>
      <c r="I101" s="141"/>
      <c r="J101" s="142"/>
      <c r="K101" s="140"/>
      <c r="L101" s="138"/>
      <c r="M101" s="141"/>
    </row>
    <row r="102" spans="1:13" ht="20.100000000000001" customHeight="1">
      <c r="A102" s="97"/>
      <c r="B102" s="97"/>
      <c r="G102" s="140"/>
      <c r="H102" s="138"/>
      <c r="I102" s="141"/>
      <c r="J102" s="142"/>
      <c r="K102" s="140"/>
      <c r="L102" s="138"/>
      <c r="M102" s="141"/>
    </row>
    <row r="103" spans="1:13" ht="20.100000000000001" customHeight="1">
      <c r="A103" s="97"/>
      <c r="B103" s="97"/>
      <c r="G103" s="140"/>
      <c r="H103" s="138"/>
      <c r="I103" s="141"/>
      <c r="J103" s="142"/>
      <c r="K103" s="140"/>
      <c r="L103" s="138"/>
      <c r="M103" s="141"/>
    </row>
    <row r="104" spans="1:13" ht="20.100000000000001" customHeight="1">
      <c r="A104" s="97"/>
      <c r="B104" s="97"/>
      <c r="G104" s="140"/>
      <c r="H104" s="138"/>
      <c r="I104" s="141"/>
      <c r="J104" s="142"/>
      <c r="K104" s="140"/>
      <c r="L104" s="138"/>
      <c r="M104" s="141"/>
    </row>
    <row r="105" spans="1:13" ht="20.100000000000001" customHeight="1">
      <c r="A105" s="97"/>
      <c r="B105" s="97"/>
      <c r="G105" s="140"/>
      <c r="H105" s="138"/>
      <c r="I105" s="141"/>
      <c r="J105" s="142"/>
      <c r="K105" s="140"/>
      <c r="L105" s="138"/>
      <c r="M105" s="141"/>
    </row>
    <row r="106" spans="1:13" ht="20.100000000000001" customHeight="1">
      <c r="A106" s="97"/>
      <c r="B106" s="97"/>
      <c r="G106" s="140"/>
      <c r="H106" s="138"/>
      <c r="I106" s="141"/>
      <c r="J106" s="142"/>
      <c r="K106" s="140"/>
      <c r="L106" s="138"/>
      <c r="M106" s="141"/>
    </row>
    <row r="107" spans="1:13" ht="20.100000000000001" customHeight="1">
      <c r="A107" s="97"/>
      <c r="B107" s="97"/>
      <c r="G107" s="140"/>
      <c r="H107" s="138"/>
      <c r="I107" s="141"/>
      <c r="J107" s="142"/>
      <c r="K107" s="140"/>
      <c r="L107" s="138"/>
      <c r="M107" s="141"/>
    </row>
    <row r="108" spans="1:13" ht="20.100000000000001" customHeight="1">
      <c r="A108" s="97"/>
      <c r="B108" s="97"/>
      <c r="G108" s="140"/>
      <c r="H108" s="138"/>
      <c r="I108" s="141"/>
      <c r="J108" s="142"/>
      <c r="K108" s="140"/>
      <c r="L108" s="138"/>
      <c r="M108" s="141"/>
    </row>
    <row r="109" spans="1:13" ht="20.100000000000001" customHeight="1">
      <c r="A109" s="97"/>
      <c r="B109" s="97"/>
      <c r="G109" s="140"/>
      <c r="H109" s="138"/>
      <c r="I109" s="141"/>
      <c r="J109" s="142"/>
      <c r="K109" s="140"/>
      <c r="L109" s="138"/>
      <c r="M109" s="141"/>
    </row>
    <row r="110" spans="1:13" ht="22.5" customHeight="1">
      <c r="A110" s="97"/>
      <c r="B110" s="97"/>
      <c r="G110" s="140"/>
      <c r="H110" s="138"/>
      <c r="I110" s="141"/>
      <c r="J110" s="142"/>
      <c r="K110" s="140"/>
      <c r="L110" s="138"/>
      <c r="M110" s="141"/>
    </row>
    <row r="111" spans="1:13" ht="15.75" customHeight="1">
      <c r="A111" s="97"/>
      <c r="B111" s="97"/>
      <c r="G111" s="140"/>
      <c r="H111" s="138"/>
      <c r="I111" s="141"/>
      <c r="J111" s="142"/>
      <c r="K111" s="140"/>
      <c r="L111" s="138"/>
      <c r="M111" s="141"/>
    </row>
    <row r="112" spans="1:13" ht="21.95" customHeight="1">
      <c r="A112" s="26" t="str">
        <f>A67</f>
        <v>หมายเหตุประกอบข้อมูลทางการเงินระหว่างกาลแบบย่อในหน้า 14 ถึง 42 เป็นส่วนหนึ่งของข้อมูลทางการเงินระหว่างกาลนี้</v>
      </c>
      <c r="B112" s="319"/>
      <c r="C112" s="319"/>
      <c r="D112" s="319"/>
      <c r="E112" s="315"/>
      <c r="F112" s="319"/>
      <c r="G112" s="319"/>
      <c r="H112" s="319"/>
      <c r="I112" s="303"/>
      <c r="J112" s="319"/>
      <c r="K112" s="320"/>
      <c r="L112" s="320"/>
      <c r="M112" s="254"/>
    </row>
  </sheetData>
  <mergeCells count="4">
    <mergeCell ref="G5:I5"/>
    <mergeCell ref="K5:M5"/>
    <mergeCell ref="G72:I72"/>
    <mergeCell ref="K72:M72"/>
  </mergeCells>
  <pageMargins left="0.8" right="0.5" top="0.5" bottom="0.6" header="0.49" footer="0.4"/>
  <pageSetup paperSize="9" scale="90" firstPageNumber="6" fitToHeight="0" orientation="portrait" useFirstPageNumber="1" horizontalDpi="1200" verticalDpi="1200" r:id="rId1"/>
  <headerFooter>
    <oddFooter>&amp;R&amp;"Browallia New,Regular"&amp;13&amp;P</oddFooter>
  </headerFooter>
  <rowBreaks count="1" manualBreakCount="1">
    <brk id="67" max="12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FFFF00"/>
  </sheetPr>
  <dimension ref="A1:M102"/>
  <sheetViews>
    <sheetView zoomScaleNormal="100" zoomScaleSheetLayoutView="115" zoomScalePageLayoutView="120" workbookViewId="0">
      <selection activeCell="D83" sqref="D83"/>
    </sheetView>
  </sheetViews>
  <sheetFormatPr defaultColWidth="11" defaultRowHeight="20.100000000000001" customHeight="1"/>
  <cols>
    <col min="1" max="3" width="1.83203125" style="82" customWidth="1"/>
    <col min="4" max="4" width="32" style="82" customWidth="1"/>
    <col min="5" max="5" width="7.5" style="83" customWidth="1"/>
    <col min="6" max="6" width="0.6640625" style="82" customWidth="1"/>
    <col min="7" max="7" width="15.6640625" style="82" customWidth="1"/>
    <col min="8" max="8" width="0.6640625" style="82" customWidth="1"/>
    <col min="9" max="9" width="15.6640625" style="122" customWidth="1"/>
    <col min="10" max="10" width="0.6640625" style="82" customWidth="1"/>
    <col min="11" max="11" width="15.6640625" style="129" customWidth="1"/>
    <col min="12" max="12" width="0.6640625" style="129" customWidth="1"/>
    <col min="13" max="13" width="15.6640625" style="130" customWidth="1"/>
    <col min="14" max="16384" width="11" style="82"/>
  </cols>
  <sheetData>
    <row r="1" spans="1:13" ht="20.100000000000001" customHeight="1">
      <c r="A1" s="325" t="s">
        <v>96</v>
      </c>
      <c r="B1" s="15"/>
      <c r="C1" s="7"/>
      <c r="D1" s="7"/>
      <c r="F1" s="78"/>
      <c r="G1" s="78"/>
      <c r="H1" s="78"/>
      <c r="I1" s="311"/>
      <c r="J1" s="78"/>
      <c r="K1" s="312"/>
      <c r="L1" s="312"/>
      <c r="M1" s="313"/>
    </row>
    <row r="2" spans="1:13" ht="20.100000000000001" customHeight="1">
      <c r="A2" s="325" t="s">
        <v>30</v>
      </c>
      <c r="B2" s="15"/>
      <c r="C2" s="7"/>
      <c r="D2" s="7"/>
      <c r="F2" s="78"/>
      <c r="G2" s="78"/>
      <c r="H2" s="78"/>
      <c r="I2" s="311"/>
      <c r="J2" s="78"/>
      <c r="K2" s="312"/>
      <c r="L2" s="312"/>
      <c r="M2" s="313"/>
    </row>
    <row r="3" spans="1:13" ht="20.100000000000001" customHeight="1">
      <c r="A3" s="9" t="s">
        <v>174</v>
      </c>
      <c r="B3" s="76"/>
      <c r="C3" s="10"/>
      <c r="D3" s="10"/>
      <c r="E3" s="315"/>
      <c r="F3" s="314"/>
      <c r="G3" s="314"/>
      <c r="H3" s="314"/>
      <c r="I3" s="316"/>
      <c r="J3" s="314"/>
      <c r="K3" s="317"/>
      <c r="L3" s="317"/>
      <c r="M3" s="318"/>
    </row>
    <row r="4" spans="1:13" ht="18" customHeight="1">
      <c r="A4" s="259"/>
      <c r="B4" s="259"/>
      <c r="C4" s="78"/>
      <c r="D4" s="78"/>
      <c r="F4" s="78"/>
      <c r="G4" s="78"/>
      <c r="H4" s="78"/>
      <c r="I4" s="311"/>
      <c r="J4" s="78"/>
      <c r="K4" s="312"/>
      <c r="L4" s="312"/>
      <c r="M4" s="313"/>
    </row>
    <row r="5" spans="1:13" ht="17.45" customHeight="1">
      <c r="A5" s="78"/>
      <c r="B5" s="78"/>
      <c r="C5" s="78"/>
      <c r="D5" s="78"/>
      <c r="E5" s="79"/>
      <c r="F5" s="80"/>
      <c r="G5" s="328" t="s">
        <v>67</v>
      </c>
      <c r="H5" s="328"/>
      <c r="I5" s="328"/>
      <c r="J5" s="81"/>
      <c r="K5" s="328" t="s">
        <v>97</v>
      </c>
      <c r="L5" s="328"/>
      <c r="M5" s="328"/>
    </row>
    <row r="6" spans="1:13" ht="17.45" customHeight="1">
      <c r="F6" s="79"/>
      <c r="G6" s="84" t="s">
        <v>66</v>
      </c>
      <c r="I6" s="85" t="s">
        <v>66</v>
      </c>
      <c r="J6" s="86"/>
      <c r="K6" s="84" t="s">
        <v>66</v>
      </c>
      <c r="L6" s="82"/>
      <c r="M6" s="85" t="s">
        <v>66</v>
      </c>
    </row>
    <row r="7" spans="1:13" ht="17.45" customHeight="1">
      <c r="F7" s="79"/>
      <c r="G7" s="84" t="s">
        <v>164</v>
      </c>
      <c r="H7" s="81"/>
      <c r="I7" s="85" t="s">
        <v>164</v>
      </c>
      <c r="J7" s="81"/>
      <c r="K7" s="84" t="s">
        <v>164</v>
      </c>
      <c r="L7" s="81"/>
      <c r="M7" s="85" t="s">
        <v>164</v>
      </c>
    </row>
    <row r="8" spans="1:13" ht="17.45" customHeight="1">
      <c r="F8" s="79"/>
      <c r="G8" s="87" t="s">
        <v>131</v>
      </c>
      <c r="H8" s="79"/>
      <c r="I8" s="88" t="s">
        <v>120</v>
      </c>
      <c r="J8" s="89"/>
      <c r="K8" s="87" t="s">
        <v>131</v>
      </c>
      <c r="L8" s="79"/>
      <c r="M8" s="88" t="s">
        <v>120</v>
      </c>
    </row>
    <row r="9" spans="1:13" ht="17.45" customHeight="1">
      <c r="E9" s="1" t="s">
        <v>8</v>
      </c>
      <c r="F9" s="83"/>
      <c r="G9" s="90" t="s">
        <v>9</v>
      </c>
      <c r="H9" s="83"/>
      <c r="I9" s="91" t="s">
        <v>9</v>
      </c>
      <c r="J9" s="92"/>
      <c r="K9" s="90" t="s">
        <v>9</v>
      </c>
      <c r="L9" s="83"/>
      <c r="M9" s="91" t="s">
        <v>9</v>
      </c>
    </row>
    <row r="10" spans="1:13" ht="17.45" customHeight="1">
      <c r="A10" s="93" t="s">
        <v>64</v>
      </c>
      <c r="E10" s="79"/>
      <c r="F10" s="83"/>
      <c r="G10" s="94"/>
      <c r="H10" s="83"/>
      <c r="I10" s="88"/>
      <c r="J10" s="92"/>
      <c r="K10" s="95"/>
      <c r="L10" s="92"/>
      <c r="M10" s="96"/>
    </row>
    <row r="11" spans="1:13" ht="17.45" customHeight="1">
      <c r="A11" s="97" t="s">
        <v>39</v>
      </c>
      <c r="B11" s="98"/>
      <c r="C11" s="98"/>
      <c r="G11" s="99">
        <v>789635392</v>
      </c>
      <c r="H11" s="100"/>
      <c r="I11" s="101">
        <v>795239299</v>
      </c>
      <c r="J11" s="100"/>
      <c r="K11" s="99">
        <v>765196939</v>
      </c>
      <c r="L11" s="102"/>
      <c r="M11" s="101">
        <v>769084234</v>
      </c>
    </row>
    <row r="12" spans="1:13" ht="17.45" customHeight="1">
      <c r="A12" s="97" t="s">
        <v>31</v>
      </c>
      <c r="B12" s="98"/>
      <c r="C12" s="98"/>
      <c r="G12" s="103">
        <v>1483872</v>
      </c>
      <c r="H12" s="100"/>
      <c r="I12" s="104">
        <v>2042001</v>
      </c>
      <c r="J12" s="100"/>
      <c r="K12" s="103">
        <v>3769039</v>
      </c>
      <c r="L12" s="102"/>
      <c r="M12" s="104">
        <v>4879520</v>
      </c>
    </row>
    <row r="13" spans="1:13" ht="3" customHeight="1">
      <c r="E13" s="79"/>
      <c r="F13" s="83"/>
      <c r="G13" s="94"/>
      <c r="H13" s="83"/>
      <c r="I13" s="88"/>
      <c r="J13" s="83"/>
      <c r="K13" s="94"/>
      <c r="L13" s="92"/>
      <c r="M13" s="88"/>
    </row>
    <row r="14" spans="1:13" ht="17.45" customHeight="1">
      <c r="A14" s="93" t="s">
        <v>35</v>
      </c>
      <c r="B14" s="98"/>
      <c r="C14" s="98"/>
      <c r="G14" s="105">
        <f>SUM(G11:G12)</f>
        <v>791119264</v>
      </c>
      <c r="H14" s="100"/>
      <c r="I14" s="106">
        <f>SUM(I11:I12)</f>
        <v>797281300</v>
      </c>
      <c r="J14" s="100"/>
      <c r="K14" s="105">
        <f>SUM(K11:K12)</f>
        <v>768965978</v>
      </c>
      <c r="L14" s="100"/>
      <c r="M14" s="106">
        <f>SUM(M11:M12)</f>
        <v>773963754</v>
      </c>
    </row>
    <row r="15" spans="1:13" ht="3" customHeight="1">
      <c r="E15" s="79"/>
      <c r="F15" s="83"/>
      <c r="G15" s="94"/>
      <c r="H15" s="83"/>
      <c r="I15" s="88"/>
      <c r="J15" s="83"/>
      <c r="K15" s="94"/>
      <c r="L15" s="92"/>
      <c r="M15" s="88"/>
    </row>
    <row r="16" spans="1:13" ht="17.45" customHeight="1">
      <c r="A16" s="93" t="s">
        <v>36</v>
      </c>
      <c r="B16" s="98"/>
      <c r="C16" s="98"/>
      <c r="G16" s="107"/>
      <c r="H16" s="100"/>
      <c r="I16" s="108"/>
      <c r="J16" s="100"/>
      <c r="K16" s="107"/>
      <c r="L16" s="100"/>
      <c r="M16" s="108"/>
    </row>
    <row r="17" spans="1:13" ht="17.45" customHeight="1">
      <c r="A17" s="97" t="s">
        <v>37</v>
      </c>
      <c r="F17" s="83"/>
      <c r="G17" s="107">
        <v>-546382240</v>
      </c>
      <c r="H17" s="109"/>
      <c r="I17" s="108">
        <v>-554067266</v>
      </c>
      <c r="J17" s="109"/>
      <c r="K17" s="107">
        <v>-534750347</v>
      </c>
      <c r="L17" s="110"/>
      <c r="M17" s="108">
        <v>-540313776</v>
      </c>
    </row>
    <row r="18" spans="1:13" ht="17.45" customHeight="1">
      <c r="A18" s="97" t="s">
        <v>113</v>
      </c>
      <c r="F18" s="83"/>
      <c r="G18" s="107">
        <v>-64279683</v>
      </c>
      <c r="H18" s="109"/>
      <c r="I18" s="108">
        <v>-70566344</v>
      </c>
      <c r="J18" s="109"/>
      <c r="K18" s="107">
        <v>-64279683</v>
      </c>
      <c r="L18" s="110"/>
      <c r="M18" s="108">
        <v>-70462168</v>
      </c>
    </row>
    <row r="19" spans="1:13" ht="17.45" customHeight="1">
      <c r="A19" s="97" t="s">
        <v>21</v>
      </c>
      <c r="B19" s="98"/>
      <c r="C19" s="98"/>
      <c r="G19" s="99">
        <v>-134102488</v>
      </c>
      <c r="H19" s="100"/>
      <c r="I19" s="101">
        <v>-136401969</v>
      </c>
      <c r="J19" s="100"/>
      <c r="K19" s="99">
        <v>-124315351</v>
      </c>
      <c r="L19" s="102"/>
      <c r="M19" s="101">
        <v>-124897304</v>
      </c>
    </row>
    <row r="20" spans="1:13" ht="17.45" customHeight="1">
      <c r="A20" s="97" t="s">
        <v>184</v>
      </c>
      <c r="B20" s="98"/>
      <c r="C20" s="98"/>
      <c r="G20" s="99">
        <v>-1170223</v>
      </c>
      <c r="H20" s="100"/>
      <c r="I20" s="101">
        <v>0</v>
      </c>
      <c r="J20" s="100"/>
      <c r="K20" s="99">
        <v>-1180386</v>
      </c>
      <c r="L20" s="102"/>
      <c r="M20" s="101">
        <v>0</v>
      </c>
    </row>
    <row r="21" spans="1:13" ht="17.45" customHeight="1">
      <c r="A21" s="97" t="s">
        <v>200</v>
      </c>
      <c r="B21" s="98"/>
      <c r="C21" s="98"/>
      <c r="G21" s="99">
        <v>-1143445</v>
      </c>
      <c r="H21" s="100"/>
      <c r="I21" s="101">
        <v>709533</v>
      </c>
      <c r="J21" s="100"/>
      <c r="K21" s="99">
        <v>-1489256</v>
      </c>
      <c r="L21" s="102"/>
      <c r="M21" s="101">
        <v>446973</v>
      </c>
    </row>
    <row r="22" spans="1:13" ht="17.45" customHeight="1">
      <c r="A22" s="97" t="s">
        <v>22</v>
      </c>
      <c r="B22" s="98"/>
      <c r="C22" s="98"/>
      <c r="F22" s="83"/>
      <c r="G22" s="103">
        <v>-3014016</v>
      </c>
      <c r="H22" s="109"/>
      <c r="I22" s="104">
        <v>-393727</v>
      </c>
      <c r="J22" s="109"/>
      <c r="K22" s="103">
        <v>-623772</v>
      </c>
      <c r="L22" s="110"/>
      <c r="M22" s="104">
        <v>-433282</v>
      </c>
    </row>
    <row r="23" spans="1:13" ht="3" customHeight="1">
      <c r="E23" s="79"/>
      <c r="F23" s="83"/>
      <c r="G23" s="94"/>
      <c r="H23" s="83"/>
      <c r="I23" s="88"/>
      <c r="J23" s="83"/>
      <c r="K23" s="94"/>
      <c r="L23" s="92"/>
      <c r="M23" s="88"/>
    </row>
    <row r="24" spans="1:13" ht="17.45" customHeight="1">
      <c r="A24" s="93" t="s">
        <v>38</v>
      </c>
      <c r="B24" s="98"/>
      <c r="C24" s="98"/>
      <c r="F24" s="83"/>
      <c r="G24" s="103">
        <f>SUM(G17:G22)</f>
        <v>-750092095</v>
      </c>
      <c r="H24" s="109"/>
      <c r="I24" s="104">
        <f>SUM(I17:I22)</f>
        <v>-760719773</v>
      </c>
      <c r="J24" s="109"/>
      <c r="K24" s="103">
        <f>SUM(K17:K22)</f>
        <v>-726638795</v>
      </c>
      <c r="L24" s="110"/>
      <c r="M24" s="104">
        <f>SUM(M17:M22)</f>
        <v>-735659557</v>
      </c>
    </row>
    <row r="25" spans="1:13" ht="3" customHeight="1">
      <c r="A25" s="97"/>
      <c r="B25" s="98"/>
      <c r="C25" s="98"/>
      <c r="F25" s="83"/>
      <c r="G25" s="99"/>
      <c r="H25" s="109"/>
      <c r="I25" s="101"/>
      <c r="J25" s="109"/>
      <c r="K25" s="99"/>
      <c r="L25" s="110"/>
      <c r="M25" s="101"/>
    </row>
    <row r="26" spans="1:13" ht="17.45" customHeight="1">
      <c r="A26" s="93" t="s">
        <v>124</v>
      </c>
      <c r="B26" s="98"/>
      <c r="C26" s="98"/>
      <c r="F26" s="83"/>
      <c r="G26" s="99">
        <f>SUM(G14,G24)</f>
        <v>41027169</v>
      </c>
      <c r="H26" s="109"/>
      <c r="I26" s="101">
        <f>SUM(I14,I24)</f>
        <v>36561527</v>
      </c>
      <c r="J26" s="109"/>
      <c r="K26" s="99">
        <f>SUM(K14,K24)</f>
        <v>42327183</v>
      </c>
      <c r="L26" s="110"/>
      <c r="M26" s="101">
        <f>SUM(M14,M24)</f>
        <v>38304197</v>
      </c>
    </row>
    <row r="27" spans="1:13" ht="17.45" customHeight="1">
      <c r="A27" s="82" t="s">
        <v>46</v>
      </c>
      <c r="E27" s="83">
        <v>11.2</v>
      </c>
      <c r="F27" s="83"/>
      <c r="G27" s="111">
        <v>9265734</v>
      </c>
      <c r="H27" s="112"/>
      <c r="I27" s="113">
        <v>10742929</v>
      </c>
      <c r="J27" s="112"/>
      <c r="K27" s="111">
        <v>0</v>
      </c>
      <c r="L27" s="92"/>
      <c r="M27" s="113">
        <v>0</v>
      </c>
    </row>
    <row r="28" spans="1:13" ht="3" customHeight="1">
      <c r="E28" s="79"/>
      <c r="F28" s="83"/>
      <c r="G28" s="94"/>
      <c r="H28" s="83"/>
      <c r="I28" s="88"/>
      <c r="J28" s="83"/>
      <c r="K28" s="94"/>
      <c r="L28" s="92"/>
      <c r="M28" s="88"/>
    </row>
    <row r="29" spans="1:13" ht="17.45" customHeight="1">
      <c r="A29" s="93" t="s">
        <v>94</v>
      </c>
      <c r="B29" s="93"/>
      <c r="C29" s="114"/>
      <c r="F29" s="83"/>
      <c r="G29" s="107">
        <f>G26+G27</f>
        <v>50292903</v>
      </c>
      <c r="H29" s="109"/>
      <c r="I29" s="108">
        <f>I26+I27</f>
        <v>47304456</v>
      </c>
      <c r="J29" s="109"/>
      <c r="K29" s="107">
        <f>SUM(K26:K27)</f>
        <v>42327183</v>
      </c>
      <c r="L29" s="100"/>
      <c r="M29" s="108">
        <f>SUM(M26:M27)</f>
        <v>38304197</v>
      </c>
    </row>
    <row r="30" spans="1:13" ht="17.45" customHeight="1">
      <c r="A30" s="97" t="s">
        <v>126</v>
      </c>
      <c r="B30" s="98"/>
      <c r="C30" s="98"/>
      <c r="E30" s="115">
        <v>18</v>
      </c>
      <c r="F30" s="115"/>
      <c r="G30" s="103">
        <v>-6924279</v>
      </c>
      <c r="H30" s="109"/>
      <c r="I30" s="104">
        <v>-8031386</v>
      </c>
      <c r="J30" s="109"/>
      <c r="K30" s="103">
        <v>-6808212</v>
      </c>
      <c r="L30" s="102"/>
      <c r="M30" s="104">
        <v>-8154948</v>
      </c>
    </row>
    <row r="31" spans="1:13" ht="3" customHeight="1">
      <c r="E31" s="79"/>
      <c r="F31" s="83"/>
      <c r="G31" s="94"/>
      <c r="H31" s="83"/>
      <c r="I31" s="88"/>
      <c r="J31" s="83"/>
      <c r="K31" s="94"/>
      <c r="L31" s="92"/>
      <c r="M31" s="88"/>
    </row>
    <row r="32" spans="1:13" ht="17.45" customHeight="1">
      <c r="A32" s="93" t="s">
        <v>119</v>
      </c>
      <c r="B32" s="97"/>
      <c r="C32" s="114"/>
      <c r="F32" s="83"/>
      <c r="G32" s="116">
        <f>SUM(G29:G30)</f>
        <v>43368624</v>
      </c>
      <c r="H32" s="109"/>
      <c r="I32" s="117">
        <f>SUM(I29:I30)</f>
        <v>39273070</v>
      </c>
      <c r="J32" s="109"/>
      <c r="K32" s="116">
        <f>SUM(K29:K30)</f>
        <v>35518971</v>
      </c>
      <c r="L32" s="109"/>
      <c r="M32" s="117">
        <f>SUM(M29:M30)</f>
        <v>30149249</v>
      </c>
    </row>
    <row r="33" spans="1:13" ht="3" customHeight="1">
      <c r="E33" s="79"/>
      <c r="F33" s="83"/>
      <c r="G33" s="94"/>
      <c r="H33" s="83"/>
      <c r="I33" s="88"/>
      <c r="J33" s="83"/>
      <c r="K33" s="94"/>
      <c r="L33" s="92"/>
      <c r="M33" s="88"/>
    </row>
    <row r="34" spans="1:13" ht="17.45" customHeight="1">
      <c r="A34" s="118" t="s">
        <v>40</v>
      </c>
      <c r="B34" s="114"/>
      <c r="C34" s="98"/>
      <c r="F34" s="83"/>
      <c r="G34" s="119"/>
      <c r="I34" s="120"/>
      <c r="K34" s="119"/>
      <c r="L34" s="82"/>
      <c r="M34" s="120"/>
    </row>
    <row r="35" spans="1:13" ht="17.45" customHeight="1">
      <c r="A35" s="118"/>
      <c r="B35" s="98" t="s">
        <v>127</v>
      </c>
      <c r="C35" s="98"/>
      <c r="F35" s="83"/>
      <c r="G35" s="121"/>
      <c r="K35" s="121"/>
      <c r="L35" s="82"/>
      <c r="M35" s="122"/>
    </row>
    <row r="36" spans="1:13" ht="17.45" customHeight="1">
      <c r="A36" s="118"/>
      <c r="B36" s="98" t="s">
        <v>41</v>
      </c>
      <c r="C36" s="98"/>
      <c r="F36" s="83"/>
      <c r="G36" s="116"/>
      <c r="I36" s="117"/>
      <c r="K36" s="116"/>
      <c r="L36" s="82"/>
      <c r="M36" s="117"/>
    </row>
    <row r="37" spans="1:13" ht="17.45" customHeight="1">
      <c r="A37" s="118"/>
      <c r="B37" s="98"/>
      <c r="C37" s="98" t="s">
        <v>152</v>
      </c>
      <c r="F37" s="83"/>
      <c r="G37" s="99"/>
      <c r="H37" s="102"/>
      <c r="I37" s="101"/>
      <c r="J37" s="102"/>
      <c r="K37" s="99"/>
      <c r="L37" s="82"/>
      <c r="M37" s="101"/>
    </row>
    <row r="38" spans="1:13" ht="17.45" customHeight="1">
      <c r="A38" s="118"/>
      <c r="B38" s="98"/>
      <c r="C38" s="98"/>
      <c r="D38" s="82" t="s">
        <v>68</v>
      </c>
      <c r="F38" s="83"/>
      <c r="G38" s="99">
        <v>0</v>
      </c>
      <c r="H38" s="102"/>
      <c r="I38" s="101">
        <v>7528694</v>
      </c>
      <c r="J38" s="102"/>
      <c r="K38" s="99">
        <v>0</v>
      </c>
      <c r="L38" s="82"/>
      <c r="M38" s="101">
        <v>7617338</v>
      </c>
    </row>
    <row r="39" spans="1:13" ht="17.45" customHeight="1">
      <c r="A39" s="118"/>
      <c r="B39" s="98"/>
      <c r="C39" s="98" t="s">
        <v>69</v>
      </c>
      <c r="E39" s="82"/>
      <c r="F39" s="83"/>
      <c r="G39" s="99"/>
      <c r="H39" s="102"/>
      <c r="I39" s="101"/>
      <c r="J39" s="102"/>
      <c r="K39" s="99"/>
      <c r="L39" s="82"/>
      <c r="M39" s="101"/>
    </row>
    <row r="40" spans="1:13" ht="17.45" customHeight="1">
      <c r="A40" s="118"/>
      <c r="B40" s="98"/>
      <c r="C40" s="98"/>
      <c r="D40" s="82" t="s">
        <v>106</v>
      </c>
      <c r="F40" s="83"/>
      <c r="G40" s="99">
        <v>0</v>
      </c>
      <c r="H40" s="102"/>
      <c r="I40" s="101">
        <v>292559</v>
      </c>
      <c r="J40" s="102"/>
      <c r="K40" s="99">
        <v>0</v>
      </c>
      <c r="L40" s="82"/>
      <c r="M40" s="101">
        <v>0</v>
      </c>
    </row>
    <row r="41" spans="1:13" ht="17.45" customHeight="1">
      <c r="A41" s="118"/>
      <c r="B41" s="98"/>
      <c r="C41" s="98" t="s">
        <v>60</v>
      </c>
      <c r="F41" s="83"/>
      <c r="G41" s="121"/>
      <c r="K41" s="121"/>
      <c r="L41" s="82"/>
      <c r="M41" s="122"/>
    </row>
    <row r="42" spans="1:13" ht="17.45" customHeight="1">
      <c r="A42" s="118"/>
      <c r="B42" s="98"/>
      <c r="D42" s="98" t="s">
        <v>59</v>
      </c>
      <c r="F42" s="83"/>
      <c r="G42" s="103">
        <v>0</v>
      </c>
      <c r="I42" s="104">
        <v>-1505739</v>
      </c>
      <c r="K42" s="103">
        <v>0</v>
      </c>
      <c r="L42" s="82"/>
      <c r="M42" s="104">
        <v>-1523468</v>
      </c>
    </row>
    <row r="43" spans="1:13" ht="17.45" customHeight="1">
      <c r="A43" s="118"/>
      <c r="B43" s="98" t="s">
        <v>42</v>
      </c>
      <c r="C43" s="98"/>
      <c r="F43" s="83"/>
      <c r="G43" s="121"/>
      <c r="K43" s="121"/>
      <c r="L43" s="82"/>
      <c r="M43" s="122"/>
    </row>
    <row r="44" spans="1:13" ht="17.45" customHeight="1">
      <c r="A44" s="118"/>
      <c r="C44" s="98" t="s">
        <v>41</v>
      </c>
      <c r="F44" s="83"/>
      <c r="G44" s="103">
        <f>SUM(G38:G43)</f>
        <v>0</v>
      </c>
      <c r="H44" s="109"/>
      <c r="I44" s="104">
        <f>SUM(I38:I43)</f>
        <v>6315514</v>
      </c>
      <c r="J44" s="109"/>
      <c r="K44" s="103">
        <f>SUM(K38:K43)</f>
        <v>0</v>
      </c>
      <c r="L44" s="110"/>
      <c r="M44" s="104">
        <f>SUM(M38:M43)</f>
        <v>6093870</v>
      </c>
    </row>
    <row r="45" spans="1:13" ht="3" customHeight="1">
      <c r="E45" s="79"/>
      <c r="F45" s="83"/>
      <c r="G45" s="94"/>
      <c r="H45" s="83"/>
      <c r="I45" s="88"/>
      <c r="J45" s="83"/>
      <c r="K45" s="94"/>
      <c r="L45" s="92"/>
      <c r="M45" s="88"/>
    </row>
    <row r="46" spans="1:13" ht="17.45" customHeight="1">
      <c r="A46" s="98"/>
      <c r="B46" s="82" t="s">
        <v>214</v>
      </c>
      <c r="C46" s="98"/>
      <c r="F46" s="83"/>
      <c r="G46" s="121"/>
      <c r="K46" s="121"/>
      <c r="L46" s="82"/>
      <c r="M46" s="122"/>
    </row>
    <row r="47" spans="1:13" ht="17.45" customHeight="1">
      <c r="A47" s="98"/>
      <c r="C47" s="98" t="s">
        <v>216</v>
      </c>
      <c r="F47" s="83"/>
      <c r="G47" s="121"/>
      <c r="K47" s="121"/>
      <c r="L47" s="82"/>
      <c r="M47" s="122"/>
    </row>
    <row r="48" spans="1:13" ht="17.45" customHeight="1">
      <c r="A48" s="98"/>
      <c r="C48" s="98" t="s">
        <v>215</v>
      </c>
      <c r="F48" s="83"/>
      <c r="G48" s="103">
        <v>-51365</v>
      </c>
      <c r="I48" s="104">
        <v>-65997</v>
      </c>
      <c r="K48" s="103">
        <v>0</v>
      </c>
      <c r="L48" s="82"/>
      <c r="M48" s="104">
        <v>0</v>
      </c>
    </row>
    <row r="49" spans="1:13" ht="3" customHeight="1">
      <c r="E49" s="79"/>
      <c r="F49" s="83"/>
      <c r="G49" s="94"/>
      <c r="H49" s="83"/>
      <c r="I49" s="88"/>
      <c r="J49" s="83"/>
      <c r="K49" s="94"/>
      <c r="L49" s="92"/>
      <c r="M49" s="88"/>
    </row>
    <row r="50" spans="1:13" ht="17.45" customHeight="1">
      <c r="B50" s="82" t="s">
        <v>213</v>
      </c>
      <c r="E50" s="79"/>
      <c r="F50" s="83"/>
      <c r="G50" s="94"/>
      <c r="H50" s="83"/>
      <c r="I50" s="88"/>
      <c r="J50" s="83"/>
      <c r="K50" s="94"/>
      <c r="L50" s="92"/>
      <c r="M50" s="88"/>
    </row>
    <row r="51" spans="1:13" ht="17.45" customHeight="1">
      <c r="A51" s="98"/>
      <c r="C51" s="98" t="s">
        <v>41</v>
      </c>
      <c r="F51" s="83"/>
      <c r="G51" s="103">
        <f>SUM(G48)</f>
        <v>-51365</v>
      </c>
      <c r="H51" s="109"/>
      <c r="I51" s="104">
        <f>SUM(I48)</f>
        <v>-65997</v>
      </c>
      <c r="J51" s="109"/>
      <c r="K51" s="103">
        <f>SUM(K48:K48)</f>
        <v>0</v>
      </c>
      <c r="L51" s="110"/>
      <c r="M51" s="104">
        <f>SUM(M48:M48)</f>
        <v>0</v>
      </c>
    </row>
    <row r="52" spans="1:13" ht="3" customHeight="1">
      <c r="E52" s="79"/>
      <c r="F52" s="83"/>
      <c r="G52" s="94"/>
      <c r="H52" s="83"/>
      <c r="I52" s="88"/>
      <c r="J52" s="83"/>
      <c r="K52" s="94"/>
      <c r="L52" s="92"/>
      <c r="M52" s="88"/>
    </row>
    <row r="53" spans="1:13" ht="17.45" customHeight="1">
      <c r="A53" s="118" t="s">
        <v>70</v>
      </c>
      <c r="B53" s="98"/>
      <c r="C53" s="98"/>
      <c r="F53" s="83"/>
      <c r="G53" s="111">
        <f>SUM(G51,G44)</f>
        <v>-51365</v>
      </c>
      <c r="H53" s="109"/>
      <c r="I53" s="113">
        <f>SUM(I51,I44)</f>
        <v>6249517</v>
      </c>
      <c r="J53" s="109"/>
      <c r="K53" s="111">
        <f>SUM(K51,K44)</f>
        <v>0</v>
      </c>
      <c r="L53" s="109"/>
      <c r="M53" s="113">
        <f>SUM(M51,M44)</f>
        <v>6093870</v>
      </c>
    </row>
    <row r="54" spans="1:13" ht="3" customHeight="1">
      <c r="E54" s="79"/>
      <c r="F54" s="83"/>
      <c r="G54" s="94"/>
      <c r="H54" s="83"/>
      <c r="I54" s="88"/>
      <c r="J54" s="83"/>
      <c r="K54" s="94"/>
      <c r="L54" s="92"/>
      <c r="M54" s="88"/>
    </row>
    <row r="55" spans="1:13" ht="17.45" customHeight="1" thickBot="1">
      <c r="A55" s="118" t="s">
        <v>71</v>
      </c>
      <c r="B55" s="114"/>
      <c r="C55" s="98"/>
      <c r="F55" s="83"/>
      <c r="G55" s="123">
        <f>SUM(G32,G44,G51)</f>
        <v>43317259</v>
      </c>
      <c r="H55" s="109"/>
      <c r="I55" s="124">
        <f>SUM(I32,I44,I51)</f>
        <v>45522587</v>
      </c>
      <c r="J55" s="109"/>
      <c r="K55" s="123">
        <f>SUM(K32,K44,K51)</f>
        <v>35518971</v>
      </c>
      <c r="L55" s="109"/>
      <c r="M55" s="124">
        <f>SUM(M32,M44,M51)</f>
        <v>36243119</v>
      </c>
    </row>
    <row r="56" spans="1:13" ht="20.25" customHeight="1" thickTop="1">
      <c r="A56" s="118"/>
      <c r="B56" s="114"/>
      <c r="C56" s="98"/>
      <c r="F56" s="83"/>
      <c r="G56" s="112"/>
      <c r="H56" s="109"/>
      <c r="I56" s="117"/>
      <c r="J56" s="109"/>
      <c r="K56" s="112"/>
      <c r="L56" s="109"/>
      <c r="M56" s="117"/>
    </row>
    <row r="57" spans="1:13" ht="21.95" customHeight="1">
      <c r="A57" s="26" t="str">
        <f>'6-7'!A112</f>
        <v>หมายเหตุประกอบข้อมูลทางการเงินระหว่างกาลแบบย่อในหน้า 14 ถึง 42 เป็นส่วนหนึ่งของข้อมูลทางการเงินระหว่างกาลนี้</v>
      </c>
      <c r="B57" s="26"/>
      <c r="C57" s="26"/>
      <c r="D57" s="26"/>
      <c r="E57" s="11"/>
      <c r="F57" s="26"/>
      <c r="G57" s="26"/>
      <c r="H57" s="26"/>
      <c r="I57" s="125"/>
      <c r="J57" s="319"/>
      <c r="K57" s="320"/>
      <c r="L57" s="320"/>
      <c r="M57" s="254"/>
    </row>
    <row r="58" spans="1:13" ht="20.100000000000001" customHeight="1">
      <c r="A58" s="325" t="str">
        <f>+A1</f>
        <v>บริษัท ลีโอ โกลบอล โลจิสติกส์ จำกัด (มหาชน)</v>
      </c>
      <c r="B58" s="15"/>
      <c r="C58" s="7"/>
      <c r="D58" s="7"/>
      <c r="E58" s="3"/>
      <c r="F58" s="7"/>
      <c r="G58" s="7"/>
      <c r="H58" s="7"/>
      <c r="I58" s="75"/>
      <c r="J58" s="78"/>
      <c r="K58" s="312"/>
      <c r="L58" s="312"/>
      <c r="M58" s="313"/>
    </row>
    <row r="59" spans="1:13" ht="20.100000000000001" customHeight="1">
      <c r="A59" s="325" t="s">
        <v>178</v>
      </c>
      <c r="B59" s="15"/>
      <c r="C59" s="7"/>
      <c r="D59" s="7"/>
      <c r="E59" s="3"/>
      <c r="F59" s="7"/>
      <c r="G59" s="7"/>
      <c r="H59" s="7"/>
      <c r="I59" s="75"/>
      <c r="J59" s="78"/>
      <c r="K59" s="312"/>
      <c r="L59" s="312"/>
      <c r="M59" s="313"/>
    </row>
    <row r="60" spans="1:13" ht="20.100000000000001" customHeight="1">
      <c r="A60" s="9" t="str">
        <f>+A3</f>
        <v>สำหรับงวดเก้าเดือนสิ้นสุดวันที่ 30 กันยายน พ.ศ. 2563</v>
      </c>
      <c r="B60" s="76"/>
      <c r="C60" s="10"/>
      <c r="D60" s="10"/>
      <c r="E60" s="11"/>
      <c r="F60" s="10"/>
      <c r="G60" s="10"/>
      <c r="H60" s="10"/>
      <c r="I60" s="77"/>
      <c r="J60" s="314"/>
      <c r="K60" s="317"/>
      <c r="L60" s="317"/>
      <c r="M60" s="318"/>
    </row>
    <row r="61" spans="1:13" ht="20.100000000000001" customHeight="1">
      <c r="A61" s="259"/>
      <c r="B61" s="259"/>
      <c r="C61" s="78"/>
      <c r="D61" s="78"/>
      <c r="F61" s="78"/>
      <c r="G61" s="78"/>
      <c r="H61" s="78"/>
      <c r="I61" s="311"/>
      <c r="J61" s="78"/>
      <c r="K61" s="312"/>
      <c r="L61" s="312"/>
      <c r="M61" s="313"/>
    </row>
    <row r="62" spans="1:13" ht="20.100000000000001" customHeight="1">
      <c r="A62" s="78"/>
      <c r="B62" s="78"/>
      <c r="C62" s="78"/>
      <c r="D62" s="78"/>
      <c r="E62" s="79"/>
      <c r="F62" s="80"/>
      <c r="G62" s="328" t="s">
        <v>67</v>
      </c>
      <c r="H62" s="328"/>
      <c r="I62" s="328"/>
      <c r="J62" s="81"/>
      <c r="K62" s="328" t="s">
        <v>97</v>
      </c>
      <c r="L62" s="328"/>
      <c r="M62" s="328"/>
    </row>
    <row r="63" spans="1:13" ht="20.100000000000001" customHeight="1">
      <c r="F63" s="79"/>
      <c r="G63" s="84" t="s">
        <v>66</v>
      </c>
      <c r="I63" s="85" t="s">
        <v>66</v>
      </c>
      <c r="J63" s="86"/>
      <c r="K63" s="84" t="s">
        <v>66</v>
      </c>
      <c r="L63" s="82"/>
      <c r="M63" s="85" t="s">
        <v>66</v>
      </c>
    </row>
    <row r="64" spans="1:13" ht="20.100000000000001" customHeight="1">
      <c r="F64" s="79"/>
      <c r="G64" s="84" t="s">
        <v>164</v>
      </c>
      <c r="H64" s="81"/>
      <c r="I64" s="85" t="s">
        <v>164</v>
      </c>
      <c r="J64" s="81"/>
      <c r="K64" s="84" t="s">
        <v>164</v>
      </c>
      <c r="L64" s="81"/>
      <c r="M64" s="85" t="s">
        <v>164</v>
      </c>
    </row>
    <row r="65" spans="1:13" ht="20.100000000000001" customHeight="1">
      <c r="F65" s="79"/>
      <c r="G65" s="87" t="s">
        <v>131</v>
      </c>
      <c r="H65" s="79"/>
      <c r="I65" s="88" t="s">
        <v>120</v>
      </c>
      <c r="J65" s="89"/>
      <c r="K65" s="87" t="s">
        <v>131</v>
      </c>
      <c r="L65" s="79"/>
      <c r="M65" s="88" t="s">
        <v>120</v>
      </c>
    </row>
    <row r="66" spans="1:13" ht="20.100000000000001" customHeight="1">
      <c r="E66" s="1" t="s">
        <v>8</v>
      </c>
      <c r="F66" s="83"/>
      <c r="G66" s="90" t="s">
        <v>9</v>
      </c>
      <c r="H66" s="83"/>
      <c r="I66" s="91" t="s">
        <v>9</v>
      </c>
      <c r="J66" s="92"/>
      <c r="K66" s="90" t="s">
        <v>9</v>
      </c>
      <c r="L66" s="83"/>
      <c r="M66" s="91" t="s">
        <v>9</v>
      </c>
    </row>
    <row r="67" spans="1:13" ht="6" customHeight="1">
      <c r="E67" s="79"/>
      <c r="F67" s="83"/>
      <c r="G67" s="94"/>
      <c r="H67" s="83"/>
      <c r="I67" s="88"/>
      <c r="J67" s="92"/>
      <c r="K67" s="95"/>
      <c r="L67" s="92"/>
      <c r="M67" s="96"/>
    </row>
    <row r="68" spans="1:13" ht="20.100000000000001" customHeight="1">
      <c r="A68" s="93" t="s">
        <v>95</v>
      </c>
      <c r="F68" s="83"/>
      <c r="G68" s="126"/>
      <c r="H68" s="83"/>
      <c r="I68" s="127"/>
      <c r="J68" s="83"/>
      <c r="K68" s="128"/>
    </row>
    <row r="69" spans="1:13" ht="20.100000000000001" customHeight="1">
      <c r="A69" s="97" t="s">
        <v>116</v>
      </c>
      <c r="F69" s="83"/>
      <c r="G69" s="131">
        <v>42881218</v>
      </c>
      <c r="H69" s="100"/>
      <c r="I69" s="132">
        <v>38731350</v>
      </c>
      <c r="J69" s="100"/>
      <c r="K69" s="131">
        <v>35518971</v>
      </c>
      <c r="L69" s="100"/>
      <c r="M69" s="132">
        <v>30149249</v>
      </c>
    </row>
    <row r="70" spans="1:13" ht="20.100000000000001" customHeight="1">
      <c r="A70" s="97" t="s">
        <v>29</v>
      </c>
      <c r="F70" s="83"/>
      <c r="G70" s="111">
        <v>487406</v>
      </c>
      <c r="I70" s="113">
        <v>541720</v>
      </c>
      <c r="K70" s="111">
        <v>0</v>
      </c>
      <c r="L70" s="82"/>
      <c r="M70" s="113">
        <v>0</v>
      </c>
    </row>
    <row r="71" spans="1:13" ht="6" customHeight="1">
      <c r="E71" s="79"/>
      <c r="F71" s="83"/>
      <c r="G71" s="94"/>
      <c r="H71" s="83"/>
      <c r="I71" s="88"/>
      <c r="J71" s="83"/>
      <c r="K71" s="94"/>
      <c r="L71" s="92"/>
      <c r="M71" s="88"/>
    </row>
    <row r="72" spans="1:13" ht="20.100000000000001" customHeight="1" thickBot="1">
      <c r="F72" s="83"/>
      <c r="G72" s="133">
        <f>SUM(G69:G71)</f>
        <v>43368624</v>
      </c>
      <c r="H72" s="134"/>
      <c r="I72" s="135">
        <f>SUM(I69:I71)</f>
        <v>39273070</v>
      </c>
      <c r="J72" s="134"/>
      <c r="K72" s="133">
        <f>SUM(K69:K71)</f>
        <v>35518971</v>
      </c>
      <c r="L72" s="134"/>
      <c r="M72" s="135">
        <f>SUM(M69:M71)</f>
        <v>30149249</v>
      </c>
    </row>
    <row r="73" spans="1:13" ht="20.100000000000001" customHeight="1" thickTop="1">
      <c r="B73" s="97"/>
      <c r="C73" s="98"/>
      <c r="F73" s="83"/>
      <c r="G73" s="116"/>
      <c r="H73" s="109"/>
      <c r="I73" s="117"/>
      <c r="J73" s="109"/>
      <c r="K73" s="116"/>
      <c r="L73" s="109"/>
      <c r="M73" s="117"/>
    </row>
    <row r="74" spans="1:13" ht="20.100000000000001" customHeight="1">
      <c r="A74" s="93" t="s">
        <v>72</v>
      </c>
      <c r="B74" s="97"/>
      <c r="C74" s="114"/>
      <c r="G74" s="121"/>
      <c r="K74" s="121"/>
      <c r="L74" s="82"/>
      <c r="M74" s="122"/>
    </row>
    <row r="75" spans="1:13" ht="20.100000000000001" customHeight="1">
      <c r="A75" s="97" t="s">
        <v>116</v>
      </c>
      <c r="B75" s="114"/>
      <c r="G75" s="131">
        <v>42840126</v>
      </c>
      <c r="I75" s="132">
        <v>45029524</v>
      </c>
      <c r="K75" s="131">
        <v>35518971</v>
      </c>
      <c r="L75" s="82"/>
      <c r="M75" s="132">
        <v>36243119</v>
      </c>
    </row>
    <row r="76" spans="1:13" ht="20.100000000000001" customHeight="1">
      <c r="A76" s="97" t="s">
        <v>29</v>
      </c>
      <c r="B76" s="114"/>
      <c r="G76" s="111">
        <v>477133</v>
      </c>
      <c r="I76" s="113">
        <v>493063</v>
      </c>
      <c r="K76" s="111">
        <v>0</v>
      </c>
      <c r="L76" s="82"/>
      <c r="M76" s="113">
        <v>0</v>
      </c>
    </row>
    <row r="77" spans="1:13" ht="6" customHeight="1">
      <c r="E77" s="79"/>
      <c r="F77" s="83"/>
      <c r="G77" s="94"/>
      <c r="H77" s="83"/>
      <c r="I77" s="88"/>
      <c r="J77" s="83"/>
      <c r="K77" s="94"/>
      <c r="L77" s="92"/>
      <c r="M77" s="88"/>
    </row>
    <row r="78" spans="1:13" ht="20.100000000000001" customHeight="1" thickBot="1">
      <c r="F78" s="83"/>
      <c r="G78" s="133">
        <f>SUM(G75:G76)</f>
        <v>43317259</v>
      </c>
      <c r="H78" s="134"/>
      <c r="I78" s="135">
        <f>SUM(I75:I76)</f>
        <v>45522587</v>
      </c>
      <c r="J78" s="134"/>
      <c r="K78" s="133">
        <f>SUM(K75:K76)</f>
        <v>35518971</v>
      </c>
      <c r="L78" s="134"/>
      <c r="M78" s="135">
        <f>SUM(M75:M76)</f>
        <v>36243119</v>
      </c>
    </row>
    <row r="79" spans="1:13" ht="20.100000000000001" customHeight="1" thickTop="1">
      <c r="B79" s="97"/>
      <c r="C79" s="98"/>
      <c r="F79" s="83"/>
      <c r="G79" s="116"/>
      <c r="H79" s="109"/>
      <c r="I79" s="117"/>
      <c r="J79" s="109"/>
      <c r="K79" s="116"/>
      <c r="L79" s="109"/>
      <c r="M79" s="117"/>
    </row>
    <row r="80" spans="1:13" ht="20.100000000000001" customHeight="1">
      <c r="A80" s="93" t="s">
        <v>111</v>
      </c>
      <c r="B80" s="97"/>
      <c r="C80" s="98"/>
      <c r="G80" s="131"/>
      <c r="I80" s="132"/>
      <c r="K80" s="131"/>
      <c r="L80" s="82"/>
      <c r="M80" s="132"/>
    </row>
    <row r="81" spans="1:13" ht="6" customHeight="1">
      <c r="E81" s="79"/>
      <c r="F81" s="83"/>
      <c r="G81" s="94"/>
      <c r="H81" s="83"/>
      <c r="I81" s="88"/>
      <c r="J81" s="83"/>
      <c r="K81" s="94"/>
      <c r="L81" s="92"/>
      <c r="M81" s="88"/>
    </row>
    <row r="82" spans="1:13" ht="20.100000000000001" customHeight="1" thickBot="1">
      <c r="A82" s="97" t="s">
        <v>107</v>
      </c>
      <c r="B82" s="136"/>
      <c r="E82" s="83">
        <v>20</v>
      </c>
      <c r="G82" s="137">
        <f>G69/200000000</f>
        <v>0.21440608999999999</v>
      </c>
      <c r="H82" s="138"/>
      <c r="I82" s="139">
        <v>0.22700000000000001</v>
      </c>
      <c r="J82" s="138"/>
      <c r="K82" s="137">
        <f>K69/200000000</f>
        <v>0.177594855</v>
      </c>
      <c r="L82" s="138"/>
      <c r="M82" s="139">
        <v>0.17699999999999999</v>
      </c>
    </row>
    <row r="83" spans="1:13" ht="20.100000000000001" customHeight="1" thickTop="1">
      <c r="A83" s="97"/>
      <c r="F83" s="83"/>
      <c r="G83" s="83"/>
      <c r="H83" s="83"/>
      <c r="I83" s="127"/>
      <c r="J83" s="83"/>
      <c r="K83" s="83"/>
      <c r="L83" s="83"/>
      <c r="M83" s="127"/>
    </row>
    <row r="84" spans="1:13" ht="20.100000000000001" customHeight="1">
      <c r="A84" s="97"/>
      <c r="F84" s="83"/>
      <c r="G84" s="83"/>
      <c r="H84" s="83"/>
      <c r="I84" s="127"/>
      <c r="J84" s="83"/>
      <c r="K84" s="83"/>
      <c r="L84" s="83"/>
      <c r="M84" s="127"/>
    </row>
    <row r="85" spans="1:13" ht="20.100000000000001" customHeight="1">
      <c r="A85" s="97"/>
      <c r="B85" s="97"/>
      <c r="G85" s="140"/>
      <c r="H85" s="138"/>
      <c r="I85" s="141"/>
      <c r="J85" s="138"/>
      <c r="K85" s="140"/>
      <c r="L85" s="142"/>
      <c r="M85" s="141"/>
    </row>
    <row r="86" spans="1:13" ht="20.100000000000001" customHeight="1">
      <c r="A86" s="97"/>
      <c r="B86" s="97"/>
      <c r="G86" s="140"/>
      <c r="H86" s="138"/>
      <c r="I86" s="141"/>
      <c r="J86" s="142"/>
      <c r="K86" s="140"/>
      <c r="L86" s="138"/>
      <c r="M86" s="141"/>
    </row>
    <row r="87" spans="1:13" ht="20.100000000000001" customHeight="1">
      <c r="A87" s="97"/>
      <c r="B87" s="97"/>
      <c r="G87" s="140"/>
      <c r="H87" s="138"/>
      <c r="I87" s="141"/>
      <c r="J87" s="142"/>
      <c r="K87" s="140"/>
      <c r="L87" s="138"/>
      <c r="M87" s="141"/>
    </row>
    <row r="88" spans="1:13" ht="20.100000000000001" customHeight="1">
      <c r="A88" s="97"/>
      <c r="B88" s="97"/>
      <c r="G88" s="140"/>
      <c r="H88" s="138"/>
      <c r="I88" s="141"/>
      <c r="J88" s="142"/>
      <c r="K88" s="140"/>
      <c r="L88" s="138"/>
      <c r="M88" s="141"/>
    </row>
    <row r="89" spans="1:13" ht="20.100000000000001" customHeight="1">
      <c r="A89" s="97"/>
      <c r="B89" s="97"/>
      <c r="G89" s="140"/>
      <c r="H89" s="138"/>
      <c r="I89" s="141"/>
      <c r="J89" s="142"/>
      <c r="K89" s="140"/>
      <c r="L89" s="138"/>
      <c r="M89" s="141"/>
    </row>
    <row r="90" spans="1:13" ht="20.100000000000001" customHeight="1">
      <c r="A90" s="97"/>
      <c r="B90" s="97"/>
      <c r="G90" s="140"/>
      <c r="H90" s="138"/>
      <c r="I90" s="141"/>
      <c r="J90" s="142"/>
      <c r="K90" s="140"/>
      <c r="L90" s="138"/>
      <c r="M90" s="141"/>
    </row>
    <row r="91" spans="1:13" ht="20.100000000000001" customHeight="1">
      <c r="A91" s="97"/>
      <c r="B91" s="97"/>
      <c r="G91" s="140"/>
      <c r="H91" s="138"/>
      <c r="I91" s="141"/>
      <c r="J91" s="142"/>
      <c r="K91" s="140"/>
      <c r="L91" s="138"/>
      <c r="M91" s="141"/>
    </row>
    <row r="92" spans="1:13" ht="20.100000000000001" customHeight="1">
      <c r="A92" s="97"/>
      <c r="B92" s="97"/>
      <c r="G92" s="140"/>
      <c r="H92" s="138"/>
      <c r="I92" s="141"/>
      <c r="J92" s="142"/>
      <c r="K92" s="140"/>
      <c r="L92" s="138"/>
      <c r="M92" s="141"/>
    </row>
    <row r="93" spans="1:13" ht="20.100000000000001" customHeight="1">
      <c r="A93" s="97"/>
      <c r="B93" s="97"/>
      <c r="G93" s="140"/>
      <c r="H93" s="138"/>
      <c r="I93" s="141"/>
      <c r="J93" s="142"/>
      <c r="K93" s="140"/>
      <c r="L93" s="138"/>
      <c r="M93" s="141"/>
    </row>
    <row r="94" spans="1:13" ht="20.100000000000001" customHeight="1">
      <c r="A94" s="97"/>
      <c r="B94" s="97"/>
      <c r="G94" s="140"/>
      <c r="H94" s="138"/>
      <c r="I94" s="141"/>
      <c r="J94" s="142"/>
      <c r="K94" s="140"/>
      <c r="L94" s="138"/>
      <c r="M94" s="141"/>
    </row>
    <row r="95" spans="1:13" ht="20.100000000000001" customHeight="1">
      <c r="A95" s="97"/>
      <c r="B95" s="97"/>
      <c r="G95" s="140"/>
      <c r="H95" s="138"/>
      <c r="I95" s="141"/>
      <c r="J95" s="142"/>
      <c r="K95" s="140"/>
      <c r="L95" s="138"/>
      <c r="M95" s="141"/>
    </row>
    <row r="96" spans="1:13" ht="20.100000000000001" customHeight="1">
      <c r="A96" s="97"/>
      <c r="B96" s="97"/>
      <c r="G96" s="140"/>
      <c r="H96" s="138"/>
      <c r="I96" s="141"/>
      <c r="J96" s="142"/>
      <c r="K96" s="140"/>
      <c r="L96" s="138"/>
      <c r="M96" s="141"/>
    </row>
    <row r="97" spans="1:13" ht="20.100000000000001" customHeight="1">
      <c r="A97" s="97"/>
      <c r="B97" s="97"/>
      <c r="G97" s="140"/>
      <c r="H97" s="138"/>
      <c r="I97" s="141"/>
      <c r="J97" s="142"/>
      <c r="K97" s="140"/>
      <c r="L97" s="138"/>
      <c r="M97" s="141"/>
    </row>
    <row r="98" spans="1:13" ht="20.100000000000001" customHeight="1">
      <c r="A98" s="97"/>
      <c r="B98" s="97"/>
      <c r="G98" s="140"/>
      <c r="H98" s="138"/>
      <c r="I98" s="141"/>
      <c r="J98" s="142"/>
      <c r="K98" s="140"/>
      <c r="L98" s="138"/>
      <c r="M98" s="141"/>
    </row>
    <row r="99" spans="1:13" ht="20.100000000000001" customHeight="1">
      <c r="A99" s="97"/>
      <c r="B99" s="97"/>
      <c r="G99" s="140"/>
      <c r="H99" s="138"/>
      <c r="I99" s="141"/>
      <c r="J99" s="142"/>
      <c r="K99" s="140"/>
      <c r="L99" s="138"/>
      <c r="M99" s="141"/>
    </row>
    <row r="100" spans="1:13" ht="20.100000000000001" customHeight="1">
      <c r="A100" s="97"/>
      <c r="B100" s="97"/>
      <c r="G100" s="140"/>
      <c r="H100" s="138"/>
      <c r="I100" s="141"/>
      <c r="J100" s="142"/>
      <c r="K100" s="140"/>
      <c r="L100" s="138"/>
      <c r="M100" s="141"/>
    </row>
    <row r="101" spans="1:13" ht="19.5" customHeight="1">
      <c r="A101" s="97"/>
      <c r="B101" s="97"/>
      <c r="G101" s="140"/>
      <c r="H101" s="138"/>
      <c r="I101" s="141"/>
      <c r="J101" s="142"/>
      <c r="K101" s="140"/>
      <c r="L101" s="138"/>
      <c r="M101" s="141"/>
    </row>
    <row r="102" spans="1:13" ht="21.95" customHeight="1">
      <c r="A102" s="26" t="str">
        <f>A57</f>
        <v>หมายเหตุประกอบข้อมูลทางการเงินระหว่างกาลแบบย่อในหน้า 14 ถึง 42 เป็นส่วนหนึ่งของข้อมูลทางการเงินระหว่างกาลนี้</v>
      </c>
      <c r="B102" s="319"/>
      <c r="C102" s="319"/>
      <c r="D102" s="319"/>
      <c r="E102" s="315"/>
      <c r="F102" s="319"/>
      <c r="G102" s="319"/>
      <c r="H102" s="319"/>
      <c r="I102" s="303"/>
      <c r="J102" s="319"/>
      <c r="K102" s="320"/>
      <c r="L102" s="320"/>
      <c r="M102" s="254"/>
    </row>
  </sheetData>
  <mergeCells count="4">
    <mergeCell ref="G5:I5"/>
    <mergeCell ref="K5:M5"/>
    <mergeCell ref="G62:I62"/>
    <mergeCell ref="K62:M62"/>
  </mergeCells>
  <pageMargins left="0.8" right="0.5" top="0.5" bottom="0.6" header="0.49" footer="0.4"/>
  <pageSetup paperSize="9" scale="90" firstPageNumber="8" fitToHeight="0" orientation="portrait" useFirstPageNumber="1" horizontalDpi="1200" verticalDpi="1200" r:id="rId1"/>
  <headerFooter>
    <oddFooter>&amp;R&amp;"Browallia New,Regular"&amp;13&amp;P</oddFooter>
  </headerFooter>
  <rowBreaks count="1" manualBreakCount="1">
    <brk id="57" max="12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92D050"/>
  </sheetPr>
  <dimension ref="A1:Y34"/>
  <sheetViews>
    <sheetView topLeftCell="A31" zoomScale="110" zoomScaleNormal="110" zoomScaleSheetLayoutView="115" workbookViewId="0">
      <selection activeCell="E141" sqref="E141"/>
    </sheetView>
  </sheetViews>
  <sheetFormatPr defaultColWidth="9.33203125" defaultRowHeight="16.5" customHeight="1"/>
  <cols>
    <col min="1" max="3" width="1.83203125" style="2" customWidth="1"/>
    <col min="4" max="4" width="25.1640625" style="2" customWidth="1"/>
    <col min="5" max="5" width="7.1640625" style="2" customWidth="1"/>
    <col min="6" max="6" width="0.5" style="2" customWidth="1"/>
    <col min="7" max="7" width="10.1640625" style="34" customWidth="1"/>
    <col min="8" max="8" width="0.5" style="35" customWidth="1"/>
    <col min="9" max="9" width="10.83203125" style="34" customWidth="1"/>
    <col min="10" max="10" width="0.5" style="35" customWidth="1"/>
    <col min="11" max="11" width="10.1640625" style="34" customWidth="1"/>
    <col min="12" max="12" width="0.5" style="35" customWidth="1"/>
    <col min="13" max="13" width="11.33203125" style="34" customWidth="1"/>
    <col min="14" max="14" width="0.5" style="34" customWidth="1"/>
    <col min="15" max="15" width="14.1640625" style="34" customWidth="1"/>
    <col min="16" max="16" width="0.5" style="34" customWidth="1"/>
    <col min="17" max="17" width="12.1640625" style="34" customWidth="1"/>
    <col min="18" max="18" width="0.5" style="35" customWidth="1"/>
    <col min="19" max="19" width="11.83203125" style="35" customWidth="1"/>
    <col min="20" max="20" width="0.5" style="35" customWidth="1"/>
    <col min="21" max="21" width="16" style="35" customWidth="1"/>
    <col min="22" max="22" width="0.5" style="35" customWidth="1"/>
    <col min="23" max="23" width="12.1640625" style="34" customWidth="1"/>
    <col min="24" max="24" width="0.5" style="35" customWidth="1"/>
    <col min="25" max="25" width="11.83203125" style="36" customWidth="1"/>
    <col min="26" max="16384" width="9.33203125" style="2"/>
  </cols>
  <sheetData>
    <row r="1" spans="1:25" ht="18" customHeight="1">
      <c r="A1" s="15" t="s">
        <v>96</v>
      </c>
    </row>
    <row r="2" spans="1:25" ht="18" customHeight="1">
      <c r="A2" s="37" t="s">
        <v>103</v>
      </c>
    </row>
    <row r="3" spans="1:25" ht="18" customHeight="1">
      <c r="A3" s="38" t="str">
        <f>+'8-9'!A60</f>
        <v>สำหรับงวดเก้าเดือนสิ้นสุดวันที่ 30 กันยายน พ.ศ. 2563</v>
      </c>
      <c r="B3" s="26"/>
      <c r="C3" s="26"/>
      <c r="D3" s="26"/>
      <c r="E3" s="26"/>
      <c r="F3" s="26"/>
      <c r="G3" s="39"/>
      <c r="H3" s="40"/>
      <c r="I3" s="39"/>
      <c r="J3" s="40"/>
      <c r="K3" s="39"/>
      <c r="L3" s="40"/>
      <c r="M3" s="39"/>
      <c r="N3" s="39"/>
      <c r="O3" s="39"/>
      <c r="P3" s="39"/>
      <c r="Q3" s="39"/>
      <c r="R3" s="40"/>
      <c r="S3" s="40"/>
      <c r="T3" s="40"/>
      <c r="U3" s="40"/>
      <c r="V3" s="40"/>
      <c r="W3" s="39"/>
      <c r="X3" s="40"/>
      <c r="Y3" s="41"/>
    </row>
    <row r="4" spans="1:25" s="16" customFormat="1" ht="13.5" customHeight="1">
      <c r="A4" s="21"/>
      <c r="G4" s="246"/>
      <c r="H4" s="18"/>
      <c r="I4" s="246"/>
      <c r="J4" s="18"/>
      <c r="K4" s="246"/>
      <c r="L4" s="18"/>
      <c r="M4" s="246"/>
      <c r="N4" s="246"/>
      <c r="O4" s="246"/>
      <c r="P4" s="246"/>
      <c r="Q4" s="246"/>
      <c r="R4" s="18"/>
      <c r="S4" s="18"/>
      <c r="T4" s="18"/>
      <c r="U4" s="18"/>
      <c r="V4" s="18"/>
      <c r="W4" s="246"/>
      <c r="X4" s="18"/>
      <c r="Y4" s="68"/>
    </row>
    <row r="5" spans="1:25" s="16" customFormat="1" ht="17.45" customHeight="1">
      <c r="G5" s="329" t="s">
        <v>165</v>
      </c>
      <c r="H5" s="329"/>
      <c r="I5" s="329"/>
      <c r="J5" s="329"/>
      <c r="K5" s="329"/>
      <c r="L5" s="329"/>
      <c r="M5" s="329"/>
      <c r="N5" s="329"/>
      <c r="O5" s="329"/>
      <c r="P5" s="329"/>
      <c r="Q5" s="329"/>
      <c r="R5" s="329"/>
      <c r="S5" s="329"/>
      <c r="T5" s="329"/>
      <c r="U5" s="329"/>
      <c r="V5" s="329"/>
      <c r="W5" s="329"/>
      <c r="X5" s="329"/>
      <c r="Y5" s="329"/>
    </row>
    <row r="6" spans="1:25" s="16" customFormat="1" ht="17.45" customHeight="1">
      <c r="G6" s="330" t="s">
        <v>104</v>
      </c>
      <c r="H6" s="330"/>
      <c r="I6" s="330"/>
      <c r="J6" s="330"/>
      <c r="K6" s="330"/>
      <c r="L6" s="330"/>
      <c r="M6" s="330"/>
      <c r="N6" s="330"/>
      <c r="O6" s="330"/>
      <c r="P6" s="330"/>
      <c r="Q6" s="330"/>
      <c r="R6" s="330"/>
      <c r="S6" s="330"/>
      <c r="T6" s="330"/>
      <c r="U6" s="330"/>
      <c r="V6" s="20"/>
      <c r="W6" s="20"/>
      <c r="X6" s="20"/>
      <c r="Y6" s="20"/>
    </row>
    <row r="7" spans="1:25" s="16" customFormat="1" ht="17.45" customHeight="1">
      <c r="G7" s="20"/>
      <c r="H7" s="20"/>
      <c r="I7" s="20"/>
      <c r="J7" s="20"/>
      <c r="K7" s="20"/>
      <c r="L7" s="20"/>
      <c r="M7" s="20"/>
      <c r="N7" s="20"/>
      <c r="O7" s="329" t="s">
        <v>100</v>
      </c>
      <c r="P7" s="329"/>
      <c r="Q7" s="329"/>
      <c r="R7" s="329"/>
      <c r="S7" s="329"/>
      <c r="T7" s="23"/>
      <c r="U7" s="23"/>
      <c r="V7" s="23"/>
      <c r="W7" s="23"/>
      <c r="X7" s="20"/>
      <c r="Y7" s="20"/>
    </row>
    <row r="8" spans="1:25" s="21" customFormat="1" ht="17.45" customHeight="1">
      <c r="G8" s="42"/>
      <c r="H8" s="42"/>
      <c r="I8" s="42"/>
      <c r="J8" s="42"/>
      <c r="K8" s="331" t="s">
        <v>19</v>
      </c>
      <c r="L8" s="332"/>
      <c r="M8" s="332"/>
      <c r="N8" s="43"/>
      <c r="O8" s="334" t="s">
        <v>185</v>
      </c>
      <c r="P8" s="334"/>
      <c r="Q8" s="334"/>
      <c r="R8" s="44"/>
      <c r="S8" s="19"/>
      <c r="T8" s="44"/>
      <c r="U8" s="42"/>
      <c r="V8" s="44"/>
      <c r="W8" s="45"/>
      <c r="X8" s="44"/>
      <c r="Y8" s="46"/>
    </row>
    <row r="9" spans="1:25" s="21" customFormat="1" ht="17.45" customHeight="1">
      <c r="G9" s="42"/>
      <c r="H9" s="42"/>
      <c r="I9" s="42"/>
      <c r="J9" s="42"/>
      <c r="K9" s="227"/>
      <c r="L9" s="228"/>
      <c r="M9" s="228"/>
      <c r="N9" s="43"/>
      <c r="O9" s="229"/>
      <c r="P9" s="229"/>
      <c r="Q9" s="230" t="s">
        <v>186</v>
      </c>
      <c r="R9" s="44"/>
      <c r="S9" s="19"/>
      <c r="T9" s="44"/>
      <c r="U9" s="42"/>
      <c r="V9" s="44"/>
      <c r="W9" s="45"/>
      <c r="X9" s="44"/>
      <c r="Y9" s="46"/>
    </row>
    <row r="10" spans="1:25" s="21" customFormat="1" ht="17.45" customHeight="1">
      <c r="G10" s="42"/>
      <c r="H10" s="42"/>
      <c r="I10" s="42"/>
      <c r="J10" s="42"/>
      <c r="K10" s="227"/>
      <c r="L10" s="228"/>
      <c r="M10" s="228"/>
      <c r="N10" s="43"/>
      <c r="O10" s="229"/>
      <c r="P10" s="229"/>
      <c r="Q10" s="230" t="s">
        <v>187</v>
      </c>
      <c r="R10" s="44"/>
      <c r="S10" s="19" t="s">
        <v>23</v>
      </c>
      <c r="T10" s="44"/>
      <c r="U10" s="42"/>
      <c r="V10" s="44"/>
      <c r="W10" s="45"/>
      <c r="X10" s="44"/>
      <c r="Y10" s="46"/>
    </row>
    <row r="11" spans="1:25" s="21" customFormat="1" ht="17.45" customHeight="1">
      <c r="B11" s="47"/>
      <c r="C11" s="47"/>
      <c r="D11" s="47"/>
      <c r="E11" s="47"/>
      <c r="F11" s="47"/>
      <c r="G11" s="42"/>
      <c r="H11" s="42"/>
      <c r="I11" s="42"/>
      <c r="J11" s="42"/>
      <c r="K11" s="42" t="s">
        <v>166</v>
      </c>
      <c r="L11" s="42"/>
      <c r="M11" s="42"/>
      <c r="N11" s="42"/>
      <c r="O11" s="42" t="s">
        <v>73</v>
      </c>
      <c r="P11" s="42"/>
      <c r="Q11" s="42" t="s">
        <v>188</v>
      </c>
      <c r="R11" s="42"/>
      <c r="S11" s="42" t="s">
        <v>52</v>
      </c>
      <c r="T11" s="42"/>
      <c r="U11" s="42" t="s">
        <v>23</v>
      </c>
      <c r="V11" s="42"/>
      <c r="W11" s="42"/>
      <c r="X11" s="42"/>
      <c r="Y11" s="45"/>
    </row>
    <row r="12" spans="1:25" s="21" customFormat="1" ht="17.45" customHeight="1">
      <c r="B12" s="47"/>
      <c r="C12" s="47"/>
      <c r="D12" s="47"/>
      <c r="E12" s="47"/>
      <c r="F12" s="47"/>
      <c r="G12" s="42" t="s">
        <v>25</v>
      </c>
      <c r="H12" s="42"/>
      <c r="I12" s="42" t="s">
        <v>51</v>
      </c>
      <c r="J12" s="42"/>
      <c r="K12" s="42" t="s">
        <v>128</v>
      </c>
      <c r="L12" s="42"/>
      <c r="M12" s="42"/>
      <c r="N12" s="42"/>
      <c r="O12" s="42" t="s">
        <v>53</v>
      </c>
      <c r="P12" s="42"/>
      <c r="Q12" s="42" t="s">
        <v>189</v>
      </c>
      <c r="R12" s="42"/>
      <c r="S12" s="42" t="s">
        <v>54</v>
      </c>
      <c r="T12" s="42"/>
      <c r="U12" s="42" t="s">
        <v>109</v>
      </c>
      <c r="V12" s="42"/>
      <c r="W12" s="42" t="s">
        <v>43</v>
      </c>
      <c r="X12" s="42"/>
      <c r="Y12" s="45" t="s">
        <v>23</v>
      </c>
    </row>
    <row r="13" spans="1:25" s="48" customFormat="1" ht="17.45" customHeight="1">
      <c r="B13" s="49"/>
      <c r="C13" s="49"/>
      <c r="D13" s="49"/>
      <c r="E13" s="49"/>
      <c r="F13" s="49"/>
      <c r="G13" s="50" t="s">
        <v>24</v>
      </c>
      <c r="H13" s="50"/>
      <c r="I13" s="50" t="s">
        <v>50</v>
      </c>
      <c r="J13" s="50"/>
      <c r="K13" s="50" t="s">
        <v>55</v>
      </c>
      <c r="L13" s="50"/>
      <c r="M13" s="50" t="s">
        <v>20</v>
      </c>
      <c r="N13" s="50"/>
      <c r="O13" s="50" t="s">
        <v>56</v>
      </c>
      <c r="P13" s="50"/>
      <c r="Q13" s="50" t="s">
        <v>58</v>
      </c>
      <c r="R13" s="50"/>
      <c r="S13" s="50" t="s">
        <v>108</v>
      </c>
      <c r="T13" s="50"/>
      <c r="U13" s="50" t="s">
        <v>110</v>
      </c>
      <c r="V13" s="50"/>
      <c r="W13" s="50" t="s">
        <v>44</v>
      </c>
      <c r="X13" s="50"/>
      <c r="Y13" s="51" t="s">
        <v>99</v>
      </c>
    </row>
    <row r="14" spans="1:25" s="48" customFormat="1" ht="17.45" customHeight="1">
      <c r="E14" s="52" t="s">
        <v>8</v>
      </c>
      <c r="F14" s="53"/>
      <c r="G14" s="54" t="s">
        <v>9</v>
      </c>
      <c r="H14" s="50"/>
      <c r="I14" s="54" t="s">
        <v>9</v>
      </c>
      <c r="J14" s="50"/>
      <c r="K14" s="54" t="s">
        <v>9</v>
      </c>
      <c r="L14" s="50"/>
      <c r="M14" s="54" t="s">
        <v>9</v>
      </c>
      <c r="N14" s="50"/>
      <c r="O14" s="54" t="s">
        <v>9</v>
      </c>
      <c r="P14" s="225"/>
      <c r="Q14" s="54" t="s">
        <v>9</v>
      </c>
      <c r="R14" s="50"/>
      <c r="S14" s="54" t="s">
        <v>9</v>
      </c>
      <c r="T14" s="50"/>
      <c r="U14" s="54" t="s">
        <v>9</v>
      </c>
      <c r="V14" s="50"/>
      <c r="W14" s="54" t="s">
        <v>9</v>
      </c>
      <c r="X14" s="50"/>
      <c r="Y14" s="54" t="s">
        <v>9</v>
      </c>
    </row>
    <row r="15" spans="1:25" s="48" customFormat="1" ht="6" customHeight="1">
      <c r="E15" s="326"/>
      <c r="F15" s="53"/>
      <c r="G15" s="225"/>
      <c r="H15" s="50"/>
      <c r="I15" s="225"/>
      <c r="J15" s="50"/>
      <c r="K15" s="225"/>
      <c r="L15" s="50"/>
      <c r="M15" s="225"/>
      <c r="N15" s="50"/>
      <c r="O15" s="225"/>
      <c r="P15" s="225"/>
      <c r="Q15" s="225"/>
      <c r="R15" s="50"/>
      <c r="S15" s="225"/>
      <c r="T15" s="50"/>
      <c r="U15" s="225"/>
      <c r="V15" s="50"/>
      <c r="W15" s="225"/>
      <c r="X15" s="50"/>
      <c r="Y15" s="225"/>
    </row>
    <row r="16" spans="1:25" s="48" customFormat="1" ht="17.45" customHeight="1">
      <c r="A16" s="59" t="s">
        <v>121</v>
      </c>
      <c r="B16" s="55"/>
      <c r="C16" s="56"/>
      <c r="D16" s="56"/>
      <c r="E16" s="56"/>
      <c r="F16" s="57"/>
      <c r="G16" s="58">
        <v>75000000</v>
      </c>
      <c r="H16" s="29"/>
      <c r="I16" s="58">
        <v>28875000</v>
      </c>
      <c r="J16" s="29"/>
      <c r="K16" s="58">
        <v>5900000</v>
      </c>
      <c r="L16" s="29"/>
      <c r="M16" s="58">
        <v>46911888</v>
      </c>
      <c r="N16" s="58"/>
      <c r="O16" s="58">
        <v>-1024157</v>
      </c>
      <c r="P16" s="58"/>
      <c r="Q16" s="58">
        <v>0</v>
      </c>
      <c r="R16" s="29"/>
      <c r="S16" s="58">
        <f>SUM(O16:R16)</f>
        <v>-1024157</v>
      </c>
      <c r="T16" s="29"/>
      <c r="U16" s="29">
        <f>SUM(S16,M16,K16,I16,G16)</f>
        <v>155662731</v>
      </c>
      <c r="V16" s="29"/>
      <c r="W16" s="58">
        <v>15846987</v>
      </c>
      <c r="X16" s="29"/>
      <c r="Y16" s="58">
        <f>SUM(U16:W16)</f>
        <v>171509718</v>
      </c>
    </row>
    <row r="17" spans="1:25" s="48" customFormat="1" ht="17.45" customHeight="1">
      <c r="A17" s="59"/>
      <c r="B17" s="60" t="s">
        <v>71</v>
      </c>
      <c r="D17" s="49"/>
      <c r="E17" s="49"/>
      <c r="F17" s="49"/>
      <c r="G17" s="58">
        <v>0</v>
      </c>
      <c r="H17" s="29"/>
      <c r="I17" s="58">
        <v>0</v>
      </c>
      <c r="J17" s="29"/>
      <c r="K17" s="58">
        <v>0</v>
      </c>
      <c r="L17" s="29"/>
      <c r="M17" s="58">
        <v>45082322</v>
      </c>
      <c r="N17" s="58"/>
      <c r="O17" s="58">
        <v>-52798</v>
      </c>
      <c r="P17" s="58"/>
      <c r="Q17" s="58">
        <v>0</v>
      </c>
      <c r="R17" s="29"/>
      <c r="S17" s="58">
        <f t="shared" ref="S17:S19" si="0">SUM(O17:R17)</f>
        <v>-52798</v>
      </c>
      <c r="T17" s="29"/>
      <c r="U17" s="58">
        <f>SUM(S17,M17)</f>
        <v>45029524</v>
      </c>
      <c r="V17" s="29"/>
      <c r="W17" s="58">
        <v>493063</v>
      </c>
      <c r="X17" s="29"/>
      <c r="Y17" s="58">
        <f t="shared" ref="Y17:Y19" si="1">SUM(U17:W17)</f>
        <v>45522587</v>
      </c>
    </row>
    <row r="18" spans="1:25" s="48" customFormat="1" ht="17.45" customHeight="1">
      <c r="A18" s="59"/>
      <c r="B18" s="60" t="s">
        <v>153</v>
      </c>
      <c r="D18" s="49"/>
      <c r="E18" s="61"/>
      <c r="F18" s="49"/>
      <c r="G18" s="58">
        <v>25000000</v>
      </c>
      <c r="H18" s="29"/>
      <c r="I18" s="58">
        <v>0</v>
      </c>
      <c r="J18" s="29"/>
      <c r="K18" s="58">
        <v>0</v>
      </c>
      <c r="L18" s="29"/>
      <c r="M18" s="58">
        <v>0</v>
      </c>
      <c r="N18" s="58"/>
      <c r="O18" s="58">
        <v>0</v>
      </c>
      <c r="P18" s="58"/>
      <c r="Q18" s="58">
        <v>0</v>
      </c>
      <c r="R18" s="29"/>
      <c r="S18" s="58">
        <f t="shared" si="0"/>
        <v>0</v>
      </c>
      <c r="T18" s="29"/>
      <c r="U18" s="58">
        <f>SUM(S18,M18,K18,I18,G18)</f>
        <v>25000000</v>
      </c>
      <c r="V18" s="29"/>
      <c r="W18" s="58">
        <v>0</v>
      </c>
      <c r="X18" s="29"/>
      <c r="Y18" s="58">
        <f>SUM(U18:W18)</f>
        <v>25000000</v>
      </c>
    </row>
    <row r="19" spans="1:25" s="48" customFormat="1" ht="17.45" customHeight="1">
      <c r="A19" s="59"/>
      <c r="B19" s="60" t="s">
        <v>123</v>
      </c>
      <c r="D19" s="49"/>
      <c r="E19" s="61"/>
      <c r="F19" s="49"/>
      <c r="G19" s="62">
        <v>0</v>
      </c>
      <c r="H19" s="29"/>
      <c r="I19" s="62">
        <v>0</v>
      </c>
      <c r="J19" s="29"/>
      <c r="K19" s="62">
        <v>0</v>
      </c>
      <c r="L19" s="29"/>
      <c r="M19" s="62">
        <v>-28500000</v>
      </c>
      <c r="N19" s="58"/>
      <c r="O19" s="62">
        <v>0</v>
      </c>
      <c r="P19" s="226"/>
      <c r="Q19" s="62">
        <v>0</v>
      </c>
      <c r="R19" s="29"/>
      <c r="S19" s="62">
        <f t="shared" si="0"/>
        <v>0</v>
      </c>
      <c r="T19" s="29"/>
      <c r="U19" s="62">
        <f>SUM(S19,M19,K19,I19,G19)</f>
        <v>-28500000</v>
      </c>
      <c r="V19" s="29"/>
      <c r="W19" s="62">
        <v>-3000000</v>
      </c>
      <c r="X19" s="29"/>
      <c r="Y19" s="62">
        <f t="shared" si="1"/>
        <v>-31500000</v>
      </c>
    </row>
    <row r="20" spans="1:25" s="48" customFormat="1" ht="6" customHeight="1">
      <c r="A20" s="63"/>
      <c r="B20" s="55"/>
      <c r="C20" s="56"/>
      <c r="D20" s="56"/>
      <c r="E20" s="56"/>
      <c r="F20" s="57"/>
      <c r="G20" s="58"/>
      <c r="H20" s="29"/>
      <c r="I20" s="58"/>
      <c r="J20" s="29"/>
      <c r="K20" s="58"/>
      <c r="L20" s="29"/>
      <c r="M20" s="58"/>
      <c r="N20" s="58"/>
      <c r="O20" s="58"/>
      <c r="P20" s="58"/>
      <c r="Q20" s="58"/>
      <c r="R20" s="29"/>
      <c r="S20" s="58"/>
      <c r="T20" s="29"/>
      <c r="U20" s="58"/>
      <c r="V20" s="29"/>
      <c r="W20" s="58"/>
      <c r="X20" s="29"/>
      <c r="Y20" s="58"/>
    </row>
    <row r="21" spans="1:25" s="48" customFormat="1" ht="17.45" customHeight="1" thickBot="1">
      <c r="A21" s="59" t="s">
        <v>167</v>
      </c>
      <c r="B21" s="59"/>
      <c r="C21" s="59"/>
      <c r="D21" s="59"/>
      <c r="E21" s="49"/>
      <c r="F21" s="49"/>
      <c r="G21" s="64">
        <f>SUM(G16:G19)</f>
        <v>100000000</v>
      </c>
      <c r="H21" s="29"/>
      <c r="I21" s="64">
        <f>SUM(I16:I19)</f>
        <v>28875000</v>
      </c>
      <c r="J21" s="29"/>
      <c r="K21" s="64">
        <f>SUM(K16:K19)</f>
        <v>5900000</v>
      </c>
      <c r="L21" s="29"/>
      <c r="M21" s="64">
        <f>SUM(M16:M19)</f>
        <v>63494210</v>
      </c>
      <c r="N21" s="58"/>
      <c r="O21" s="64">
        <f>SUM(O16:O19)</f>
        <v>-1076955</v>
      </c>
      <c r="P21" s="226"/>
      <c r="Q21" s="64">
        <f>SUM(Q16:Q19)</f>
        <v>0</v>
      </c>
      <c r="R21" s="29"/>
      <c r="S21" s="64">
        <f>SUM(S16:S19)</f>
        <v>-1076955</v>
      </c>
      <c r="T21" s="29"/>
      <c r="U21" s="64">
        <f>SUM(U16:U19)</f>
        <v>197192255</v>
      </c>
      <c r="V21" s="29"/>
      <c r="W21" s="64">
        <f>SUM(W16:W19)</f>
        <v>13340050</v>
      </c>
      <c r="X21" s="29"/>
      <c r="Y21" s="64">
        <f>SUM(Y16:Y19)</f>
        <v>210532305</v>
      </c>
    </row>
    <row r="22" spans="1:25" s="48" customFormat="1" ht="17.45" customHeight="1" thickTop="1">
      <c r="A22" s="59"/>
      <c r="B22" s="59"/>
      <c r="C22" s="59"/>
      <c r="D22" s="59"/>
      <c r="E22" s="49"/>
      <c r="F22" s="49"/>
      <c r="G22" s="58"/>
      <c r="H22" s="29"/>
      <c r="I22" s="58"/>
      <c r="J22" s="29"/>
      <c r="K22" s="58"/>
      <c r="L22" s="29"/>
      <c r="M22" s="58"/>
      <c r="N22" s="58"/>
      <c r="O22" s="58"/>
      <c r="P22" s="226"/>
      <c r="Q22" s="58"/>
      <c r="R22" s="29"/>
      <c r="S22" s="58"/>
      <c r="T22" s="29"/>
      <c r="U22" s="58"/>
      <c r="V22" s="29"/>
      <c r="W22" s="58"/>
      <c r="X22" s="29"/>
      <c r="Y22" s="58"/>
    </row>
    <row r="23" spans="1:25" s="48" customFormat="1" ht="17.45" customHeight="1">
      <c r="A23" s="59" t="s">
        <v>218</v>
      </c>
      <c r="B23" s="59"/>
      <c r="C23" s="59"/>
      <c r="D23" s="59"/>
      <c r="E23" s="49"/>
      <c r="F23" s="49"/>
      <c r="G23" s="58"/>
      <c r="H23" s="29"/>
      <c r="I23" s="58"/>
      <c r="J23" s="29"/>
      <c r="K23" s="58"/>
      <c r="L23" s="29"/>
      <c r="M23" s="58"/>
      <c r="N23" s="58"/>
      <c r="O23" s="58"/>
      <c r="P23" s="226"/>
      <c r="Q23" s="58"/>
      <c r="R23" s="29"/>
      <c r="S23" s="58"/>
      <c r="T23" s="29"/>
      <c r="U23" s="58"/>
      <c r="V23" s="29"/>
      <c r="W23" s="58"/>
      <c r="X23" s="29"/>
      <c r="Y23" s="58"/>
    </row>
    <row r="24" spans="1:25" s="48" customFormat="1" ht="17.45" customHeight="1">
      <c r="A24" s="59" t="s">
        <v>134</v>
      </c>
      <c r="B24" s="322" t="s">
        <v>219</v>
      </c>
      <c r="C24" s="59"/>
      <c r="D24" s="59"/>
      <c r="E24" s="49"/>
      <c r="F24" s="49"/>
      <c r="G24" s="66">
        <v>100000000</v>
      </c>
      <c r="H24" s="29"/>
      <c r="I24" s="66">
        <v>28875000</v>
      </c>
      <c r="J24" s="29"/>
      <c r="K24" s="66">
        <v>7600000</v>
      </c>
      <c r="L24" s="29"/>
      <c r="M24" s="66">
        <v>60797773</v>
      </c>
      <c r="N24" s="58"/>
      <c r="O24" s="66">
        <v>-1073285</v>
      </c>
      <c r="P24" s="226"/>
      <c r="Q24" s="66">
        <v>0</v>
      </c>
      <c r="R24" s="29"/>
      <c r="S24" s="66">
        <f>SUM(O24:Q24)</f>
        <v>-1073285</v>
      </c>
      <c r="T24" s="29"/>
      <c r="U24" s="66">
        <f>SUM(S24,M24,K24,I24,G24)</f>
        <v>196199488</v>
      </c>
      <c r="V24" s="29"/>
      <c r="W24" s="66">
        <v>13950820</v>
      </c>
      <c r="X24" s="29"/>
      <c r="Y24" s="66">
        <f>SUM(U24:W24)</f>
        <v>210150308</v>
      </c>
    </row>
    <row r="25" spans="1:25" s="48" customFormat="1" ht="17.45" customHeight="1">
      <c r="A25" s="63" t="s">
        <v>191</v>
      </c>
      <c r="B25" s="59"/>
      <c r="C25" s="59"/>
      <c r="D25" s="59"/>
      <c r="E25" s="61">
        <v>6.3</v>
      </c>
      <c r="F25" s="49"/>
      <c r="G25" s="71">
        <v>0</v>
      </c>
      <c r="H25" s="29"/>
      <c r="I25" s="71">
        <v>0</v>
      </c>
      <c r="J25" s="29"/>
      <c r="K25" s="71">
        <v>0</v>
      </c>
      <c r="L25" s="29"/>
      <c r="M25" s="71">
        <v>-1450627</v>
      </c>
      <c r="N25" s="58"/>
      <c r="O25" s="71">
        <v>0</v>
      </c>
      <c r="P25" s="226"/>
      <c r="Q25" s="71">
        <v>10125600</v>
      </c>
      <c r="R25" s="29"/>
      <c r="S25" s="71">
        <f>SUM(O25:Q25)</f>
        <v>10125600</v>
      </c>
      <c r="T25" s="29"/>
      <c r="U25" s="71">
        <f>SUM(S25,M25,K25,I25,G25)</f>
        <v>8674973</v>
      </c>
      <c r="V25" s="29"/>
      <c r="W25" s="71">
        <v>0</v>
      </c>
      <c r="X25" s="29"/>
      <c r="Y25" s="71">
        <f>SUM(U25:W25)</f>
        <v>8674973</v>
      </c>
    </row>
    <row r="26" spans="1:25" s="48" customFormat="1" ht="6" customHeight="1">
      <c r="A26" s="59"/>
      <c r="B26" s="59"/>
      <c r="C26" s="59"/>
      <c r="D26" s="59"/>
      <c r="E26" s="49"/>
      <c r="F26" s="49"/>
      <c r="G26" s="66"/>
      <c r="H26" s="29"/>
      <c r="I26" s="66"/>
      <c r="J26" s="29"/>
      <c r="K26" s="66"/>
      <c r="L26" s="29"/>
      <c r="M26" s="66"/>
      <c r="N26" s="58"/>
      <c r="O26" s="66"/>
      <c r="P26" s="226"/>
      <c r="Q26" s="66"/>
      <c r="R26" s="29"/>
      <c r="S26" s="66"/>
      <c r="T26" s="29"/>
      <c r="U26" s="66"/>
      <c r="V26" s="29"/>
      <c r="W26" s="66"/>
      <c r="X26" s="29"/>
      <c r="Y26" s="66"/>
    </row>
    <row r="27" spans="1:25" s="48" customFormat="1" ht="17.45" customHeight="1">
      <c r="A27" s="59" t="s">
        <v>220</v>
      </c>
      <c r="B27" s="59"/>
      <c r="C27" s="59"/>
      <c r="D27" s="59"/>
      <c r="E27" s="49"/>
      <c r="F27" s="49"/>
      <c r="G27" s="66"/>
      <c r="H27" s="29"/>
      <c r="I27" s="66"/>
      <c r="J27" s="29"/>
      <c r="K27" s="66"/>
      <c r="L27" s="29"/>
      <c r="M27" s="66"/>
      <c r="N27" s="58"/>
      <c r="O27" s="66"/>
      <c r="P27" s="226"/>
      <c r="Q27" s="66"/>
      <c r="R27" s="29"/>
      <c r="S27" s="66"/>
      <c r="T27" s="29"/>
      <c r="U27" s="66"/>
      <c r="V27" s="29"/>
      <c r="W27" s="66"/>
      <c r="X27" s="29"/>
      <c r="Y27" s="66"/>
    </row>
    <row r="28" spans="1:25" s="21" customFormat="1" ht="17.45" customHeight="1">
      <c r="B28" s="323" t="s">
        <v>221</v>
      </c>
      <c r="C28" s="16"/>
      <c r="D28" s="16"/>
      <c r="E28" s="16"/>
      <c r="F28" s="17"/>
      <c r="G28" s="66">
        <f>SUM(G24:G26)</f>
        <v>100000000</v>
      </c>
      <c r="H28" s="67"/>
      <c r="I28" s="66">
        <f>SUM(I24:I26)</f>
        <v>28875000</v>
      </c>
      <c r="J28" s="67"/>
      <c r="K28" s="66">
        <f>SUM(K24:K26)</f>
        <v>7600000</v>
      </c>
      <c r="L28" s="67"/>
      <c r="M28" s="66">
        <f>SUM(M24:M26)</f>
        <v>59347146</v>
      </c>
      <c r="N28" s="68"/>
      <c r="O28" s="66">
        <f>SUM(O24:O26)</f>
        <v>-1073285</v>
      </c>
      <c r="P28" s="226"/>
      <c r="Q28" s="66">
        <f>SUM(Q24:Q26)</f>
        <v>10125600</v>
      </c>
      <c r="R28" s="67"/>
      <c r="S28" s="66">
        <f>SUM(O28:R28)</f>
        <v>9052315</v>
      </c>
      <c r="T28" s="67"/>
      <c r="U28" s="28">
        <f>SUM(S28,M28,K28,I28,G28)</f>
        <v>204874461</v>
      </c>
      <c r="V28" s="67"/>
      <c r="W28" s="66">
        <f>SUM(W24:W26)</f>
        <v>13950820</v>
      </c>
      <c r="X28" s="67"/>
      <c r="Y28" s="66">
        <f>SUM(U28:W28)</f>
        <v>218825281</v>
      </c>
    </row>
    <row r="29" spans="1:25" s="21" customFormat="1" ht="17.45" customHeight="1">
      <c r="A29" s="65"/>
      <c r="B29" s="69" t="s">
        <v>208</v>
      </c>
      <c r="D29" s="47"/>
      <c r="E29" s="47"/>
      <c r="F29" s="47"/>
      <c r="G29" s="66">
        <v>0</v>
      </c>
      <c r="H29" s="67"/>
      <c r="I29" s="66">
        <v>0</v>
      </c>
      <c r="J29" s="67"/>
      <c r="K29" s="66">
        <v>0</v>
      </c>
      <c r="L29" s="67"/>
      <c r="M29" s="66">
        <v>42881218</v>
      </c>
      <c r="N29" s="68"/>
      <c r="O29" s="66">
        <v>-41092</v>
      </c>
      <c r="P29" s="226"/>
      <c r="Q29" s="66">
        <v>0</v>
      </c>
      <c r="R29" s="67"/>
      <c r="S29" s="66">
        <f t="shared" ref="S29" si="2">SUM(O29:R29)</f>
        <v>-41092</v>
      </c>
      <c r="T29" s="67"/>
      <c r="U29" s="28">
        <f>SUM(S29,M29,K29,I29,G29)</f>
        <v>42840126</v>
      </c>
      <c r="V29" s="67"/>
      <c r="W29" s="66">
        <v>477133</v>
      </c>
      <c r="X29" s="67"/>
      <c r="Y29" s="66">
        <f t="shared" ref="Y29" si="3">SUM(U29:W29)</f>
        <v>43317259</v>
      </c>
    </row>
    <row r="30" spans="1:25" s="21" customFormat="1" ht="17.45" customHeight="1">
      <c r="A30" s="65"/>
      <c r="B30" s="69" t="s">
        <v>123</v>
      </c>
      <c r="D30" s="47"/>
      <c r="E30" s="70">
        <v>19</v>
      </c>
      <c r="F30" s="47"/>
      <c r="G30" s="71">
        <v>0</v>
      </c>
      <c r="H30" s="67"/>
      <c r="I30" s="71">
        <v>0</v>
      </c>
      <c r="J30" s="67"/>
      <c r="K30" s="71">
        <v>0</v>
      </c>
      <c r="L30" s="67"/>
      <c r="M30" s="71">
        <v>-40000000</v>
      </c>
      <c r="N30" s="68"/>
      <c r="O30" s="71">
        <v>0</v>
      </c>
      <c r="P30" s="226"/>
      <c r="Q30" s="71">
        <v>0</v>
      </c>
      <c r="R30" s="67"/>
      <c r="S30" s="71">
        <f t="shared" ref="S30" si="4">SUM(O30:R30)</f>
        <v>0</v>
      </c>
      <c r="T30" s="67"/>
      <c r="U30" s="71">
        <f>SUM(S30,M30,K30,I30,G30)</f>
        <v>-40000000</v>
      </c>
      <c r="V30" s="67"/>
      <c r="W30" s="71">
        <v>-2500000</v>
      </c>
      <c r="X30" s="67"/>
      <c r="Y30" s="71">
        <f t="shared" ref="Y30" si="5">SUM(U30:W30)</f>
        <v>-42500000</v>
      </c>
    </row>
    <row r="31" spans="1:25" s="21" customFormat="1" ht="6" customHeight="1">
      <c r="A31" s="72"/>
      <c r="B31" s="22"/>
      <c r="C31" s="16"/>
      <c r="D31" s="16"/>
      <c r="E31" s="16"/>
      <c r="F31" s="17"/>
      <c r="G31" s="66"/>
      <c r="H31" s="67"/>
      <c r="I31" s="66"/>
      <c r="J31" s="67"/>
      <c r="K31" s="66"/>
      <c r="L31" s="67"/>
      <c r="M31" s="66"/>
      <c r="N31" s="68"/>
      <c r="O31" s="66"/>
      <c r="P31" s="226"/>
      <c r="Q31" s="66"/>
      <c r="R31" s="67"/>
      <c r="S31" s="66"/>
      <c r="T31" s="67"/>
      <c r="U31" s="66"/>
      <c r="V31" s="67"/>
      <c r="W31" s="66"/>
      <c r="X31" s="67"/>
      <c r="Y31" s="66"/>
    </row>
    <row r="32" spans="1:25" s="21" customFormat="1" ht="17.45" customHeight="1" thickBot="1">
      <c r="A32" s="65" t="s">
        <v>175</v>
      </c>
      <c r="B32" s="73"/>
      <c r="D32" s="47"/>
      <c r="E32" s="47"/>
      <c r="F32" s="47"/>
      <c r="G32" s="74">
        <f>SUM(G28:G30)</f>
        <v>100000000</v>
      </c>
      <c r="H32" s="67"/>
      <c r="I32" s="74">
        <f>SUM(I28:I30)</f>
        <v>28875000</v>
      </c>
      <c r="J32" s="67"/>
      <c r="K32" s="74">
        <f>SUM(K28:K30)</f>
        <v>7600000</v>
      </c>
      <c r="L32" s="67"/>
      <c r="M32" s="74">
        <f>SUM(M28:M30)</f>
        <v>62228364</v>
      </c>
      <c r="N32" s="68"/>
      <c r="O32" s="74">
        <f>SUM(O28:O30)</f>
        <v>-1114377</v>
      </c>
      <c r="P32" s="226"/>
      <c r="Q32" s="74">
        <f>SUM(Q28:Q30)</f>
        <v>10125600</v>
      </c>
      <c r="R32" s="67"/>
      <c r="S32" s="74">
        <f>SUM(S28:S30)</f>
        <v>9011223</v>
      </c>
      <c r="T32" s="67"/>
      <c r="U32" s="74">
        <f>SUM(U28:U30)</f>
        <v>207714587</v>
      </c>
      <c r="V32" s="67"/>
      <c r="W32" s="74">
        <f>SUM(W28:W30)</f>
        <v>11927953</v>
      </c>
      <c r="X32" s="67"/>
      <c r="Y32" s="74">
        <f>SUM(Y28:Y30)</f>
        <v>219642540</v>
      </c>
    </row>
    <row r="33" spans="1:25" s="21" customFormat="1" ht="10.5" customHeight="1" thickTop="1">
      <c r="A33" s="59"/>
      <c r="B33" s="321"/>
      <c r="C33" s="48"/>
      <c r="D33" s="49"/>
      <c r="E33" s="49"/>
      <c r="F33" s="49"/>
      <c r="G33" s="226"/>
      <c r="H33" s="29"/>
      <c r="I33" s="226"/>
      <c r="J33" s="29"/>
      <c r="K33" s="226"/>
      <c r="L33" s="29"/>
      <c r="M33" s="226"/>
      <c r="N33" s="58"/>
      <c r="O33" s="226"/>
      <c r="P33" s="226"/>
      <c r="Q33" s="226"/>
      <c r="R33" s="29"/>
      <c r="S33" s="226"/>
      <c r="T33" s="29"/>
      <c r="U33" s="226"/>
      <c r="V33" s="29"/>
      <c r="W33" s="226"/>
      <c r="X33" s="29"/>
      <c r="Y33" s="226"/>
    </row>
    <row r="34" spans="1:25" ht="21.95" customHeight="1">
      <c r="A34" s="333" t="str">
        <f>+'8-9'!A102</f>
        <v>หมายเหตุประกอบข้อมูลทางการเงินระหว่างกาลแบบย่อในหน้า 14 ถึง 42 เป็นส่วนหนึ่งของข้อมูลทางการเงินระหว่างกาลนี้</v>
      </c>
      <c r="B34" s="333"/>
      <c r="C34" s="333"/>
      <c r="D34" s="333"/>
      <c r="E34" s="333"/>
      <c r="F34" s="333"/>
      <c r="G34" s="333"/>
      <c r="H34" s="333"/>
      <c r="I34" s="333"/>
      <c r="J34" s="333"/>
      <c r="K34" s="333"/>
      <c r="L34" s="333"/>
      <c r="M34" s="333"/>
      <c r="N34" s="333"/>
      <c r="O34" s="333"/>
      <c r="P34" s="333"/>
      <c r="Q34" s="333"/>
      <c r="R34" s="333"/>
      <c r="S34" s="333"/>
      <c r="T34" s="333"/>
      <c r="U34" s="333"/>
      <c r="V34" s="333"/>
      <c r="W34" s="333"/>
      <c r="X34" s="333"/>
      <c r="Y34" s="333"/>
    </row>
  </sheetData>
  <mergeCells count="6">
    <mergeCell ref="G5:Y5"/>
    <mergeCell ref="G6:U6"/>
    <mergeCell ref="O7:S7"/>
    <mergeCell ref="K8:M8"/>
    <mergeCell ref="A34:Y34"/>
    <mergeCell ref="O8:Q8"/>
  </mergeCells>
  <pageMargins left="0.4" right="0.4" top="0.5" bottom="0.6" header="0.49" footer="0.4"/>
  <pageSetup paperSize="9" scale="95" firstPageNumber="10" orientation="landscape" useFirstPageNumber="1" horizontalDpi="1200" verticalDpi="1200" r:id="rId1"/>
  <headerFooter>
    <oddFooter>&amp;R&amp;"Browallia New,Regular"&amp;13&amp;P</oddFooter>
  </headerFooter>
  <ignoredErrors>
    <ignoredError sqref="U17" formula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92D050"/>
  </sheetPr>
  <dimension ref="A1:Q33"/>
  <sheetViews>
    <sheetView topLeftCell="A13" zoomScaleNormal="100" zoomScaleSheetLayoutView="115" workbookViewId="0">
      <selection activeCell="E141" sqref="E141"/>
    </sheetView>
  </sheetViews>
  <sheetFormatPr defaultColWidth="9.33203125" defaultRowHeight="16.5" customHeight="1"/>
  <cols>
    <col min="1" max="3" width="1.83203125" style="2" customWidth="1"/>
    <col min="4" max="4" width="44.6640625" style="2" customWidth="1"/>
    <col min="5" max="5" width="7.83203125" style="2" customWidth="1"/>
    <col min="6" max="6" width="1.33203125" style="2" customWidth="1"/>
    <col min="7" max="7" width="11.83203125" style="4" customWidth="1"/>
    <col min="8" max="8" width="1.33203125" style="4" customWidth="1"/>
    <col min="9" max="9" width="11.83203125" style="4" customWidth="1"/>
    <col min="10" max="10" width="1.33203125" style="6" customWidth="1"/>
    <col min="11" max="11" width="12" style="4" customWidth="1"/>
    <col min="12" max="12" width="1.33203125" style="6" customWidth="1"/>
    <col min="13" max="13" width="13.33203125" style="4" customWidth="1"/>
    <col min="14" max="14" width="1.33203125" style="4" customWidth="1"/>
    <col min="15" max="15" width="15.6640625" style="4" customWidth="1"/>
    <col min="16" max="16" width="1.33203125" style="4" customWidth="1"/>
    <col min="17" max="17" width="13.1640625" style="4" customWidth="1"/>
    <col min="18" max="16384" width="9.33203125" style="2"/>
  </cols>
  <sheetData>
    <row r="1" spans="1:17" ht="18" customHeight="1">
      <c r="A1" s="15" t="s">
        <v>96</v>
      </c>
    </row>
    <row r="2" spans="1:17" ht="18" customHeight="1">
      <c r="A2" s="32" t="s">
        <v>177</v>
      </c>
    </row>
    <row r="3" spans="1:17" ht="18" customHeight="1">
      <c r="A3" s="25" t="str">
        <f>+'10'!A3</f>
        <v>สำหรับงวดเก้าเดือนสิ้นสุดวันที่ 30 กันยายน พ.ศ. 2563</v>
      </c>
      <c r="B3" s="26"/>
      <c r="C3" s="26"/>
      <c r="D3" s="26"/>
      <c r="E3" s="26"/>
      <c r="F3" s="26"/>
      <c r="G3" s="12"/>
      <c r="H3" s="12"/>
      <c r="I3" s="12"/>
      <c r="J3" s="33"/>
      <c r="K3" s="12"/>
      <c r="L3" s="33"/>
      <c r="M3" s="12"/>
      <c r="N3" s="12"/>
      <c r="O3" s="12"/>
      <c r="P3" s="12"/>
      <c r="Q3" s="12"/>
    </row>
    <row r="4" spans="1:17" s="82" customFormat="1" ht="11.25" customHeight="1">
      <c r="G4" s="247"/>
      <c r="H4" s="247"/>
      <c r="I4" s="247"/>
      <c r="J4" s="129"/>
      <c r="K4" s="247"/>
      <c r="L4" s="129"/>
      <c r="M4" s="247"/>
      <c r="N4" s="247"/>
      <c r="O4" s="247"/>
      <c r="P4" s="247"/>
      <c r="Q4" s="247"/>
    </row>
    <row r="5" spans="1:17" s="82" customFormat="1" ht="17.45" customHeight="1">
      <c r="G5" s="328" t="s">
        <v>168</v>
      </c>
      <c r="H5" s="328"/>
      <c r="I5" s="328"/>
      <c r="J5" s="328"/>
      <c r="K5" s="328"/>
      <c r="L5" s="328"/>
      <c r="M5" s="328"/>
      <c r="N5" s="328"/>
      <c r="O5" s="328"/>
      <c r="P5" s="328"/>
      <c r="Q5" s="328"/>
    </row>
    <row r="6" spans="1:17" s="82" customFormat="1" ht="17.45" customHeight="1">
      <c r="G6" s="263"/>
      <c r="H6" s="263"/>
      <c r="I6" s="263"/>
      <c r="J6" s="263"/>
      <c r="K6" s="264"/>
      <c r="L6" s="264"/>
      <c r="M6" s="264"/>
      <c r="N6" s="263"/>
      <c r="O6" s="265" t="s">
        <v>52</v>
      </c>
      <c r="P6" s="263"/>
      <c r="Q6" s="263"/>
    </row>
    <row r="7" spans="1:17" s="82" customFormat="1" ht="17.45" customHeight="1">
      <c r="G7" s="263"/>
      <c r="H7" s="263"/>
      <c r="I7" s="263"/>
      <c r="J7" s="263"/>
      <c r="K7" s="263"/>
      <c r="L7" s="263"/>
      <c r="M7" s="263"/>
      <c r="N7" s="263"/>
      <c r="O7" s="266" t="s">
        <v>192</v>
      </c>
      <c r="P7" s="263"/>
      <c r="Q7" s="263"/>
    </row>
    <row r="8" spans="1:17" s="82" customFormat="1" ht="17.45" customHeight="1">
      <c r="G8" s="263"/>
      <c r="H8" s="263"/>
      <c r="I8" s="263"/>
      <c r="J8" s="263"/>
      <c r="K8" s="263"/>
      <c r="L8" s="263"/>
      <c r="M8" s="263"/>
      <c r="N8" s="263"/>
      <c r="O8" s="267" t="s">
        <v>57</v>
      </c>
      <c r="P8" s="263"/>
      <c r="Q8" s="263"/>
    </row>
    <row r="9" spans="1:17" s="118" customFormat="1" ht="17.45" customHeight="1">
      <c r="G9" s="231"/>
      <c r="H9" s="231"/>
      <c r="I9" s="231"/>
      <c r="J9" s="231"/>
      <c r="K9" s="335" t="s">
        <v>19</v>
      </c>
      <c r="L9" s="336"/>
      <c r="M9" s="336"/>
      <c r="N9" s="236"/>
      <c r="O9" s="268" t="s">
        <v>58</v>
      </c>
      <c r="P9" s="232"/>
      <c r="Q9" s="234"/>
    </row>
    <row r="10" spans="1:17" s="118" customFormat="1" ht="17.45" customHeight="1">
      <c r="G10" s="231"/>
      <c r="H10" s="231"/>
      <c r="I10" s="231"/>
      <c r="J10" s="231"/>
      <c r="K10" s="235"/>
      <c r="L10" s="236"/>
      <c r="M10" s="236"/>
      <c r="N10" s="236"/>
      <c r="O10" s="269" t="s">
        <v>186</v>
      </c>
      <c r="P10" s="232"/>
      <c r="Q10" s="234"/>
    </row>
    <row r="11" spans="1:17" s="118" customFormat="1" ht="17.45" customHeight="1">
      <c r="G11" s="231"/>
      <c r="H11" s="231"/>
      <c r="I11" s="231"/>
      <c r="J11" s="231"/>
      <c r="K11" s="235"/>
      <c r="L11" s="236"/>
      <c r="M11" s="236"/>
      <c r="N11" s="236"/>
      <c r="O11" s="269" t="s">
        <v>187</v>
      </c>
      <c r="P11" s="232"/>
      <c r="Q11" s="234"/>
    </row>
    <row r="12" spans="1:17" s="118" customFormat="1" ht="17.45" customHeight="1">
      <c r="G12" s="231"/>
      <c r="H12" s="231"/>
      <c r="I12" s="231"/>
      <c r="J12" s="231"/>
      <c r="K12" s="231" t="s">
        <v>209</v>
      </c>
      <c r="L12" s="236"/>
      <c r="M12" s="236"/>
      <c r="N12" s="236"/>
      <c r="O12" s="269" t="s">
        <v>188</v>
      </c>
      <c r="P12" s="232"/>
      <c r="Q12" s="234"/>
    </row>
    <row r="13" spans="1:17" s="118" customFormat="1" ht="17.45" customHeight="1">
      <c r="G13" s="231" t="s">
        <v>25</v>
      </c>
      <c r="H13" s="231"/>
      <c r="I13" s="231" t="s">
        <v>51</v>
      </c>
      <c r="J13" s="231"/>
      <c r="K13" s="231" t="s">
        <v>128</v>
      </c>
      <c r="L13" s="232"/>
      <c r="M13" s="232"/>
      <c r="N13" s="232"/>
      <c r="O13" s="87" t="s">
        <v>189</v>
      </c>
      <c r="P13" s="232"/>
      <c r="Q13" s="233" t="s">
        <v>23</v>
      </c>
    </row>
    <row r="14" spans="1:17" s="238" customFormat="1" ht="17.45" customHeight="1">
      <c r="B14" s="239"/>
      <c r="C14" s="239"/>
      <c r="D14" s="239"/>
      <c r="E14" s="239"/>
      <c r="F14" s="239"/>
      <c r="G14" s="240" t="s">
        <v>24</v>
      </c>
      <c r="H14" s="240"/>
      <c r="I14" s="240" t="s">
        <v>50</v>
      </c>
      <c r="J14" s="240"/>
      <c r="K14" s="240" t="s">
        <v>55</v>
      </c>
      <c r="L14" s="240"/>
      <c r="M14" s="88" t="s">
        <v>20</v>
      </c>
      <c r="N14" s="88"/>
      <c r="O14" s="88" t="s">
        <v>58</v>
      </c>
      <c r="P14" s="240"/>
      <c r="Q14" s="241" t="s">
        <v>99</v>
      </c>
    </row>
    <row r="15" spans="1:17" s="238" customFormat="1" ht="17.45" customHeight="1">
      <c r="E15" s="162" t="s">
        <v>8</v>
      </c>
      <c r="F15" s="242"/>
      <c r="G15" s="248" t="s">
        <v>9</v>
      </c>
      <c r="H15" s="249"/>
      <c r="I15" s="248" t="s">
        <v>9</v>
      </c>
      <c r="J15" s="240"/>
      <c r="K15" s="248" t="s">
        <v>9</v>
      </c>
      <c r="L15" s="240"/>
      <c r="M15" s="248" t="s">
        <v>9</v>
      </c>
      <c r="N15" s="250"/>
      <c r="O15" s="248" t="s">
        <v>9</v>
      </c>
      <c r="P15" s="240"/>
      <c r="Q15" s="248" t="s">
        <v>9</v>
      </c>
    </row>
    <row r="16" spans="1:17" s="238" customFormat="1" ht="6" customHeight="1">
      <c r="E16" s="154"/>
      <c r="F16" s="242"/>
      <c r="G16" s="250"/>
      <c r="H16" s="249"/>
      <c r="I16" s="250"/>
      <c r="J16" s="240"/>
      <c r="K16" s="250"/>
      <c r="L16" s="240"/>
      <c r="M16" s="250"/>
      <c r="N16" s="250"/>
      <c r="O16" s="250"/>
      <c r="P16" s="240"/>
      <c r="Q16" s="250"/>
    </row>
    <row r="17" spans="1:17" s="238" customFormat="1" ht="17.45" customHeight="1">
      <c r="A17" s="243" t="s">
        <v>121</v>
      </c>
      <c r="B17" s="239"/>
      <c r="D17" s="239"/>
      <c r="E17" s="239"/>
      <c r="F17" s="127"/>
      <c r="G17" s="130">
        <v>75000000</v>
      </c>
      <c r="H17" s="130"/>
      <c r="I17" s="130">
        <v>28875000</v>
      </c>
      <c r="J17" s="130"/>
      <c r="K17" s="130">
        <v>5900000</v>
      </c>
      <c r="L17" s="130"/>
      <c r="M17" s="130">
        <v>21202620</v>
      </c>
      <c r="N17" s="130"/>
      <c r="O17" s="130">
        <v>0</v>
      </c>
      <c r="P17" s="130"/>
      <c r="Q17" s="251">
        <f>SUM(G17:M17)</f>
        <v>130977620</v>
      </c>
    </row>
    <row r="18" spans="1:17" s="238" customFormat="1" ht="17.45" customHeight="1">
      <c r="A18" s="243"/>
      <c r="B18" s="252" t="s">
        <v>71</v>
      </c>
      <c r="C18" s="253"/>
      <c r="D18" s="239"/>
      <c r="E18" s="239"/>
      <c r="F18" s="127"/>
      <c r="G18" s="130">
        <v>0</v>
      </c>
      <c r="H18" s="130"/>
      <c r="I18" s="130">
        <v>0</v>
      </c>
      <c r="J18" s="130"/>
      <c r="K18" s="130">
        <v>0</v>
      </c>
      <c r="L18" s="130"/>
      <c r="M18" s="251">
        <v>36243119</v>
      </c>
      <c r="N18" s="130"/>
      <c r="O18" s="130">
        <v>0</v>
      </c>
      <c r="P18" s="251"/>
      <c r="Q18" s="251">
        <f t="shared" ref="Q18:Q20" si="0">SUM(G18:M18)</f>
        <v>36243119</v>
      </c>
    </row>
    <row r="19" spans="1:17" s="238" customFormat="1" ht="17.45" customHeight="1">
      <c r="A19" s="243"/>
      <c r="B19" s="252" t="s">
        <v>153</v>
      </c>
      <c r="C19" s="253"/>
      <c r="D19" s="239"/>
      <c r="E19" s="244"/>
      <c r="F19" s="127"/>
      <c r="G19" s="130">
        <v>25000000</v>
      </c>
      <c r="H19" s="130"/>
      <c r="I19" s="130">
        <v>0</v>
      </c>
      <c r="J19" s="130"/>
      <c r="K19" s="130">
        <v>0</v>
      </c>
      <c r="L19" s="130"/>
      <c r="M19" s="251">
        <v>0</v>
      </c>
      <c r="N19" s="130"/>
      <c r="O19" s="130">
        <v>0</v>
      </c>
      <c r="P19" s="251"/>
      <c r="Q19" s="251">
        <f t="shared" si="0"/>
        <v>25000000</v>
      </c>
    </row>
    <row r="20" spans="1:17" s="238" customFormat="1" ht="17.45" customHeight="1">
      <c r="A20" s="243"/>
      <c r="B20" s="252" t="s">
        <v>123</v>
      </c>
      <c r="C20" s="253"/>
      <c r="D20" s="239"/>
      <c r="E20" s="244"/>
      <c r="F20" s="127"/>
      <c r="G20" s="254">
        <v>0</v>
      </c>
      <c r="H20" s="130"/>
      <c r="I20" s="254">
        <v>0</v>
      </c>
      <c r="J20" s="130"/>
      <c r="K20" s="254">
        <v>0</v>
      </c>
      <c r="L20" s="130"/>
      <c r="M20" s="254">
        <v>-28500000</v>
      </c>
      <c r="N20" s="130"/>
      <c r="O20" s="254">
        <v>0</v>
      </c>
      <c r="P20" s="251"/>
      <c r="Q20" s="251">
        <f t="shared" si="0"/>
        <v>-28500000</v>
      </c>
    </row>
    <row r="21" spans="1:17" s="238" customFormat="1" ht="6" customHeight="1">
      <c r="A21" s="173"/>
      <c r="B21" s="214"/>
      <c r="C21" s="122"/>
      <c r="D21" s="122"/>
      <c r="E21" s="122"/>
      <c r="F21" s="122"/>
      <c r="G21" s="251"/>
      <c r="H21" s="251"/>
      <c r="I21" s="251"/>
      <c r="J21" s="130"/>
      <c r="K21" s="251"/>
      <c r="L21" s="130"/>
      <c r="M21" s="251"/>
      <c r="N21" s="130"/>
      <c r="O21" s="251"/>
      <c r="P21" s="251"/>
      <c r="Q21" s="255"/>
    </row>
    <row r="22" spans="1:17" s="238" customFormat="1" ht="17.45" customHeight="1" thickBot="1">
      <c r="A22" s="243" t="s">
        <v>167</v>
      </c>
      <c r="B22" s="122"/>
      <c r="C22" s="122"/>
      <c r="D22" s="122"/>
      <c r="E22" s="122"/>
      <c r="F22" s="122"/>
      <c r="G22" s="256">
        <f>SUM(G17:G20)</f>
        <v>100000000</v>
      </c>
      <c r="H22" s="251"/>
      <c r="I22" s="256">
        <f>SUM(I17:I20)</f>
        <v>28875000</v>
      </c>
      <c r="J22" s="130"/>
      <c r="K22" s="256">
        <f>SUM(K17:K20)</f>
        <v>5900000</v>
      </c>
      <c r="L22" s="130"/>
      <c r="M22" s="256">
        <f>SUM(M17:M20)</f>
        <v>28945739</v>
      </c>
      <c r="N22" s="130"/>
      <c r="O22" s="256">
        <f>SUM(O17:O20)</f>
        <v>0</v>
      </c>
      <c r="P22" s="251"/>
      <c r="Q22" s="256">
        <f>SUM(Q17:Q20)</f>
        <v>163720739</v>
      </c>
    </row>
    <row r="23" spans="1:17" s="238" customFormat="1" ht="11.25" customHeight="1" thickTop="1">
      <c r="A23" s="243"/>
      <c r="B23" s="122"/>
      <c r="C23" s="122"/>
      <c r="D23" s="122"/>
      <c r="E23" s="122"/>
      <c r="F23" s="122"/>
      <c r="G23" s="251"/>
      <c r="H23" s="251"/>
      <c r="I23" s="251"/>
      <c r="J23" s="130"/>
      <c r="K23" s="251"/>
      <c r="L23" s="130"/>
      <c r="M23" s="251"/>
      <c r="N23" s="130"/>
      <c r="O23" s="251"/>
      <c r="P23" s="251"/>
      <c r="Q23" s="251"/>
    </row>
    <row r="24" spans="1:17" s="238" customFormat="1" ht="17.45" customHeight="1">
      <c r="A24" s="243" t="s">
        <v>190</v>
      </c>
      <c r="B24" s="122"/>
      <c r="C24" s="122"/>
      <c r="D24" s="122"/>
      <c r="E24" s="122"/>
      <c r="F24" s="122"/>
      <c r="G24" s="251">
        <v>100000000</v>
      </c>
      <c r="H24" s="251"/>
      <c r="I24" s="251">
        <v>28875000</v>
      </c>
      <c r="J24" s="130"/>
      <c r="K24" s="251">
        <v>7600000</v>
      </c>
      <c r="L24" s="130"/>
      <c r="M24" s="251">
        <v>22732961</v>
      </c>
      <c r="N24" s="130"/>
      <c r="O24" s="251">
        <v>0</v>
      </c>
      <c r="P24" s="251"/>
      <c r="Q24" s="251">
        <f>SUM(G24:O24)</f>
        <v>159207961</v>
      </c>
    </row>
    <row r="25" spans="1:17" s="238" customFormat="1" ht="17.45" customHeight="1">
      <c r="A25" s="173" t="s">
        <v>191</v>
      </c>
      <c r="B25" s="122"/>
      <c r="C25" s="122"/>
      <c r="D25" s="122"/>
      <c r="E25" s="245">
        <v>6.3</v>
      </c>
      <c r="F25" s="122"/>
      <c r="G25" s="260">
        <v>0</v>
      </c>
      <c r="H25" s="129"/>
      <c r="I25" s="260">
        <v>0</v>
      </c>
      <c r="J25" s="129"/>
      <c r="K25" s="260">
        <v>0</v>
      </c>
      <c r="L25" s="129"/>
      <c r="M25" s="260">
        <v>-1346792</v>
      </c>
      <c r="N25" s="129"/>
      <c r="O25" s="260">
        <v>10125600</v>
      </c>
      <c r="P25" s="247"/>
      <c r="Q25" s="260">
        <f>SUM(G25:O25)</f>
        <v>8778808</v>
      </c>
    </row>
    <row r="26" spans="1:17" s="238" customFormat="1" ht="6" customHeight="1">
      <c r="A26" s="243"/>
      <c r="B26" s="122"/>
      <c r="C26" s="122"/>
      <c r="D26" s="122"/>
      <c r="E26" s="122"/>
      <c r="F26" s="122"/>
      <c r="G26" s="257"/>
      <c r="H26" s="251"/>
      <c r="I26" s="257"/>
      <c r="J26" s="130"/>
      <c r="K26" s="257"/>
      <c r="L26" s="130"/>
      <c r="M26" s="257"/>
      <c r="N26" s="130"/>
      <c r="O26" s="257"/>
      <c r="P26" s="251"/>
      <c r="Q26" s="257"/>
    </row>
    <row r="27" spans="1:17" s="118" customFormat="1" ht="17.45" customHeight="1">
      <c r="A27" s="93" t="s">
        <v>207</v>
      </c>
      <c r="B27" s="237"/>
      <c r="D27" s="237"/>
      <c r="E27" s="237"/>
      <c r="F27" s="83"/>
      <c r="G27" s="128">
        <f>SUM(G24:G26)</f>
        <v>100000000</v>
      </c>
      <c r="H27" s="129"/>
      <c r="I27" s="128">
        <f>SUM(I24:I26)</f>
        <v>28875000</v>
      </c>
      <c r="J27" s="129"/>
      <c r="K27" s="128">
        <f>SUM(K24:K26)</f>
        <v>7600000</v>
      </c>
      <c r="L27" s="129"/>
      <c r="M27" s="128">
        <f>SUM(M24:M26)</f>
        <v>21386169</v>
      </c>
      <c r="N27" s="129"/>
      <c r="O27" s="128">
        <f>SUM(O24:O26)</f>
        <v>10125600</v>
      </c>
      <c r="P27" s="129"/>
      <c r="Q27" s="257">
        <f t="shared" ref="Q27:Q29" si="1">SUM(G27:O27)</f>
        <v>167986769</v>
      </c>
    </row>
    <row r="28" spans="1:17" s="118" customFormat="1" ht="17.45" customHeight="1">
      <c r="A28" s="93"/>
      <c r="B28" s="258" t="s">
        <v>208</v>
      </c>
      <c r="C28" s="259"/>
      <c r="D28" s="237"/>
      <c r="E28" s="237"/>
      <c r="F28" s="83"/>
      <c r="G28" s="128">
        <v>0</v>
      </c>
      <c r="H28" s="129"/>
      <c r="I28" s="128">
        <v>0</v>
      </c>
      <c r="J28" s="129"/>
      <c r="K28" s="128">
        <v>0</v>
      </c>
      <c r="L28" s="129"/>
      <c r="M28" s="257">
        <v>35518971</v>
      </c>
      <c r="N28" s="129"/>
      <c r="O28" s="257">
        <v>0</v>
      </c>
      <c r="P28" s="247"/>
      <c r="Q28" s="257">
        <f t="shared" si="1"/>
        <v>35518971</v>
      </c>
    </row>
    <row r="29" spans="1:17" s="118" customFormat="1" ht="17.45" customHeight="1">
      <c r="A29" s="93"/>
      <c r="B29" s="258" t="s">
        <v>123</v>
      </c>
      <c r="C29" s="259"/>
      <c r="D29" s="237"/>
      <c r="E29" s="245">
        <v>19</v>
      </c>
      <c r="F29" s="83"/>
      <c r="G29" s="260">
        <v>0</v>
      </c>
      <c r="H29" s="129"/>
      <c r="I29" s="260">
        <v>0</v>
      </c>
      <c r="J29" s="129"/>
      <c r="K29" s="260">
        <v>0</v>
      </c>
      <c r="L29" s="129"/>
      <c r="M29" s="260">
        <v>-40000000</v>
      </c>
      <c r="N29" s="129"/>
      <c r="O29" s="260">
        <v>0</v>
      </c>
      <c r="P29" s="247"/>
      <c r="Q29" s="257">
        <f t="shared" si="1"/>
        <v>-40000000</v>
      </c>
    </row>
    <row r="30" spans="1:17" s="118" customFormat="1" ht="6" customHeight="1">
      <c r="A30" s="97"/>
      <c r="B30" s="98"/>
      <c r="C30" s="82"/>
      <c r="D30" s="82"/>
      <c r="E30" s="82"/>
      <c r="F30" s="82"/>
      <c r="G30" s="257"/>
      <c r="H30" s="247"/>
      <c r="I30" s="257"/>
      <c r="J30" s="129"/>
      <c r="K30" s="257"/>
      <c r="L30" s="129"/>
      <c r="M30" s="257"/>
      <c r="N30" s="129"/>
      <c r="O30" s="257"/>
      <c r="P30" s="247"/>
      <c r="Q30" s="261"/>
    </row>
    <row r="31" spans="1:17" s="118" customFormat="1" ht="17.45" customHeight="1" thickBot="1">
      <c r="A31" s="93" t="s">
        <v>175</v>
      </c>
      <c r="B31" s="82"/>
      <c r="C31" s="82"/>
      <c r="D31" s="82"/>
      <c r="E31" s="82"/>
      <c r="F31" s="82"/>
      <c r="G31" s="262">
        <f>SUM(G27:G29)</f>
        <v>100000000</v>
      </c>
      <c r="H31" s="247"/>
      <c r="I31" s="262">
        <f>SUM(I27:I29)</f>
        <v>28875000</v>
      </c>
      <c r="J31" s="129"/>
      <c r="K31" s="262">
        <f>SUM(K27:K29)</f>
        <v>7600000</v>
      </c>
      <c r="L31" s="129"/>
      <c r="M31" s="262">
        <f>SUM(M27:M29)</f>
        <v>16905140</v>
      </c>
      <c r="N31" s="129"/>
      <c r="O31" s="262">
        <f>SUM(O27:O29)</f>
        <v>10125600</v>
      </c>
      <c r="P31" s="247"/>
      <c r="Q31" s="262">
        <f>SUM(G31:O31)</f>
        <v>163505740</v>
      </c>
    </row>
    <row r="32" spans="1:17" s="118" customFormat="1" ht="9.75" customHeight="1" thickTop="1">
      <c r="A32" s="93"/>
      <c r="B32" s="82"/>
      <c r="C32" s="82"/>
      <c r="D32" s="82"/>
      <c r="E32" s="82"/>
      <c r="F32" s="82"/>
      <c r="G32" s="247"/>
      <c r="H32" s="247"/>
      <c r="I32" s="247"/>
      <c r="J32" s="129"/>
      <c r="K32" s="247"/>
      <c r="L32" s="129"/>
      <c r="M32" s="247"/>
      <c r="N32" s="129"/>
      <c r="O32" s="247"/>
      <c r="P32" s="247"/>
      <c r="Q32" s="247"/>
    </row>
    <row r="33" spans="1:17" ht="21.95" customHeight="1">
      <c r="A33" s="337" t="str">
        <f>+'10'!A34:Y34</f>
        <v>หมายเหตุประกอบข้อมูลทางการเงินระหว่างกาลแบบย่อในหน้า 14 ถึง 42 เป็นส่วนหนึ่งของข้อมูลทางการเงินระหว่างกาลนี้</v>
      </c>
      <c r="B33" s="337"/>
      <c r="C33" s="337"/>
      <c r="D33" s="337"/>
      <c r="E33" s="337"/>
      <c r="F33" s="337"/>
      <c r="G33" s="337"/>
      <c r="H33" s="337"/>
      <c r="I33" s="337"/>
      <c r="J33" s="337"/>
      <c r="K33" s="337"/>
      <c r="L33" s="337"/>
      <c r="M33" s="337"/>
      <c r="N33" s="337"/>
      <c r="O33" s="337"/>
      <c r="P33" s="337"/>
      <c r="Q33" s="337"/>
    </row>
  </sheetData>
  <mergeCells count="3">
    <mergeCell ref="G5:Q5"/>
    <mergeCell ref="K9:M9"/>
    <mergeCell ref="A33:Q33"/>
  </mergeCells>
  <pageMargins left="0.8" right="0.8" top="0.5" bottom="0.6" header="0.49" footer="0.4"/>
  <pageSetup paperSize="9" firstPageNumber="11" orientation="landscape" useFirstPageNumber="1" horizontalDpi="1200" verticalDpi="1200" r:id="rId1"/>
  <headerFooter>
    <oddFooter>&amp;R&amp;"Browallia New,Regular"&amp;13&amp;P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92D050"/>
  </sheetPr>
  <dimension ref="A1:M99"/>
  <sheetViews>
    <sheetView tabSelected="1" zoomScale="115" zoomScaleNormal="115" zoomScaleSheetLayoutView="115" workbookViewId="0">
      <selection activeCell="D7" sqref="D7"/>
    </sheetView>
  </sheetViews>
  <sheetFormatPr defaultColWidth="11" defaultRowHeight="16.7" customHeight="1"/>
  <cols>
    <col min="1" max="3" width="1.5" style="2" customWidth="1"/>
    <col min="4" max="4" width="31.6640625" style="2" customWidth="1"/>
    <col min="5" max="5" width="7.83203125" style="3" customWidth="1"/>
    <col min="6" max="6" width="0.6640625" style="2" customWidth="1"/>
    <col min="7" max="7" width="15.6640625" style="4" customWidth="1"/>
    <col min="8" max="8" width="1" style="2" customWidth="1"/>
    <col min="9" max="9" width="15.6640625" style="5" customWidth="1"/>
    <col min="10" max="10" width="1" style="6" customWidth="1"/>
    <col min="11" max="11" width="15.6640625" style="4" customWidth="1"/>
    <col min="12" max="12" width="1" style="6" customWidth="1"/>
    <col min="13" max="13" width="15.6640625" style="5" customWidth="1"/>
    <col min="14" max="16384" width="11" style="2"/>
  </cols>
  <sheetData>
    <row r="1" spans="1:13" ht="21.95" customHeight="1">
      <c r="A1" s="325" t="s">
        <v>96</v>
      </c>
    </row>
    <row r="2" spans="1:13" ht="21.95" customHeight="1">
      <c r="A2" s="338" t="s">
        <v>74</v>
      </c>
      <c r="B2" s="338"/>
      <c r="C2" s="338"/>
      <c r="D2" s="338"/>
      <c r="F2" s="7"/>
      <c r="H2" s="7"/>
      <c r="J2" s="8"/>
      <c r="L2" s="8"/>
    </row>
    <row r="3" spans="1:13" ht="21.95" customHeight="1">
      <c r="A3" s="9" t="str">
        <f>+'11'!A3</f>
        <v>สำหรับงวดเก้าเดือนสิ้นสุดวันที่ 30 กันยายน พ.ศ. 2563</v>
      </c>
      <c r="B3" s="10"/>
      <c r="C3" s="10"/>
      <c r="D3" s="10"/>
      <c r="E3" s="11"/>
      <c r="F3" s="10"/>
      <c r="G3" s="12"/>
      <c r="H3" s="10"/>
      <c r="I3" s="13"/>
      <c r="J3" s="14"/>
      <c r="K3" s="12"/>
      <c r="L3" s="14"/>
      <c r="M3" s="13"/>
    </row>
    <row r="4" spans="1:13" ht="18.95" customHeight="1">
      <c r="A4" s="15"/>
      <c r="B4" s="7"/>
      <c r="C4" s="7"/>
      <c r="D4" s="7"/>
      <c r="F4" s="7"/>
      <c r="H4" s="7"/>
      <c r="J4" s="8"/>
      <c r="L4" s="8"/>
    </row>
    <row r="5" spans="1:13" s="16" customFormat="1" ht="18.95" customHeight="1">
      <c r="A5" s="78"/>
      <c r="B5" s="78"/>
      <c r="C5" s="78"/>
      <c r="D5" s="78"/>
      <c r="E5" s="79"/>
      <c r="F5" s="80"/>
      <c r="G5" s="328" t="s">
        <v>67</v>
      </c>
      <c r="H5" s="328"/>
      <c r="I5" s="328"/>
      <c r="J5" s="81"/>
      <c r="K5" s="328" t="s">
        <v>97</v>
      </c>
      <c r="L5" s="328"/>
      <c r="M5" s="328"/>
    </row>
    <row r="6" spans="1:13" s="16" customFormat="1" ht="18.95" customHeight="1">
      <c r="A6" s="82"/>
      <c r="B6" s="82"/>
      <c r="C6" s="82"/>
      <c r="D6" s="82"/>
      <c r="E6" s="83"/>
      <c r="F6" s="79"/>
      <c r="G6" s="84" t="s">
        <v>66</v>
      </c>
      <c r="H6" s="82"/>
      <c r="I6" s="85" t="s">
        <v>66</v>
      </c>
      <c r="J6" s="86"/>
      <c r="K6" s="84" t="s">
        <v>66</v>
      </c>
      <c r="L6" s="82"/>
      <c r="M6" s="85" t="s">
        <v>66</v>
      </c>
    </row>
    <row r="7" spans="1:13" s="16" customFormat="1" ht="18.95" customHeight="1">
      <c r="A7" s="82"/>
      <c r="B7" s="82"/>
      <c r="C7" s="82"/>
      <c r="D7" s="82"/>
      <c r="E7" s="83"/>
      <c r="F7" s="79"/>
      <c r="G7" s="84" t="s">
        <v>164</v>
      </c>
      <c r="H7" s="82"/>
      <c r="I7" s="85" t="s">
        <v>164</v>
      </c>
      <c r="J7" s="86"/>
      <c r="K7" s="84" t="s">
        <v>164</v>
      </c>
      <c r="L7" s="82"/>
      <c r="M7" s="85" t="s">
        <v>164</v>
      </c>
    </row>
    <row r="8" spans="1:13" s="16" customFormat="1" ht="18.95" customHeight="1">
      <c r="A8" s="82"/>
      <c r="B8" s="82"/>
      <c r="C8" s="82"/>
      <c r="D8" s="82"/>
      <c r="E8" s="83"/>
      <c r="F8" s="79"/>
      <c r="G8" s="87" t="s">
        <v>131</v>
      </c>
      <c r="H8" s="79"/>
      <c r="I8" s="88" t="s">
        <v>120</v>
      </c>
      <c r="J8" s="89"/>
      <c r="K8" s="87" t="s">
        <v>131</v>
      </c>
      <c r="L8" s="79"/>
      <c r="M8" s="88" t="s">
        <v>120</v>
      </c>
    </row>
    <row r="9" spans="1:13" s="16" customFormat="1" ht="18.95" customHeight="1">
      <c r="A9" s="82"/>
      <c r="B9" s="82"/>
      <c r="C9" s="82"/>
      <c r="D9" s="82"/>
      <c r="E9" s="271"/>
      <c r="F9" s="83"/>
      <c r="G9" s="90" t="s">
        <v>9</v>
      </c>
      <c r="H9" s="83"/>
      <c r="I9" s="91" t="s">
        <v>9</v>
      </c>
      <c r="J9" s="92"/>
      <c r="K9" s="90" t="s">
        <v>9</v>
      </c>
      <c r="L9" s="83"/>
      <c r="M9" s="91" t="s">
        <v>9</v>
      </c>
    </row>
    <row r="10" spans="1:13" s="16" customFormat="1" ht="18.95" customHeight="1">
      <c r="A10" s="118" t="s">
        <v>75</v>
      </c>
      <c r="B10" s="82"/>
      <c r="C10" s="82"/>
      <c r="D10" s="82"/>
      <c r="E10" s="79"/>
      <c r="F10" s="79"/>
      <c r="G10" s="272"/>
      <c r="H10" s="79"/>
      <c r="I10" s="273"/>
      <c r="J10" s="82"/>
      <c r="K10" s="272"/>
      <c r="L10" s="82"/>
      <c r="M10" s="273"/>
    </row>
    <row r="11" spans="1:13" s="16" customFormat="1" ht="18.95" customHeight="1">
      <c r="A11" s="98" t="s">
        <v>94</v>
      </c>
      <c r="B11" s="98"/>
      <c r="C11" s="98"/>
      <c r="D11" s="82"/>
      <c r="E11" s="83"/>
      <c r="F11" s="82"/>
      <c r="G11" s="274">
        <v>50292903</v>
      </c>
      <c r="H11" s="275"/>
      <c r="I11" s="276">
        <f>'8-9'!I29</f>
        <v>47304456</v>
      </c>
      <c r="J11" s="275"/>
      <c r="K11" s="274">
        <v>42327183</v>
      </c>
      <c r="L11" s="277"/>
      <c r="M11" s="276">
        <f>+'8-9'!M29</f>
        <v>38304197</v>
      </c>
    </row>
    <row r="12" spans="1:13" s="16" customFormat="1" ht="18.95" customHeight="1">
      <c r="A12" s="98" t="s">
        <v>76</v>
      </c>
      <c r="B12" s="98"/>
      <c r="C12" s="98"/>
      <c r="D12" s="82"/>
      <c r="E12" s="83"/>
      <c r="F12" s="82"/>
      <c r="G12" s="274"/>
      <c r="H12" s="275"/>
      <c r="I12" s="276"/>
      <c r="J12" s="275"/>
      <c r="K12" s="274"/>
      <c r="L12" s="277"/>
      <c r="M12" s="276"/>
    </row>
    <row r="13" spans="1:13" s="16" customFormat="1" ht="18.95" customHeight="1">
      <c r="A13" s="98"/>
      <c r="B13" s="98" t="s">
        <v>77</v>
      </c>
      <c r="C13" s="98"/>
      <c r="D13" s="82"/>
      <c r="E13" s="83"/>
      <c r="F13" s="82"/>
      <c r="G13" s="274"/>
      <c r="H13" s="275"/>
      <c r="I13" s="276"/>
      <c r="J13" s="275"/>
      <c r="K13" s="274"/>
      <c r="L13" s="277"/>
      <c r="M13" s="276"/>
    </row>
    <row r="14" spans="1:13" s="16" customFormat="1" ht="18.95" customHeight="1">
      <c r="A14" s="98"/>
      <c r="B14" s="98" t="s">
        <v>46</v>
      </c>
      <c r="C14" s="98"/>
      <c r="D14" s="82"/>
      <c r="E14" s="83"/>
      <c r="F14" s="82"/>
      <c r="G14" s="274">
        <v>-9265734</v>
      </c>
      <c r="H14" s="275"/>
      <c r="I14" s="276">
        <v>-10742929</v>
      </c>
      <c r="J14" s="275"/>
      <c r="K14" s="274">
        <v>0</v>
      </c>
      <c r="L14" s="277"/>
      <c r="M14" s="276">
        <v>0</v>
      </c>
    </row>
    <row r="15" spans="1:13" s="16" customFormat="1" ht="18.95" customHeight="1">
      <c r="A15" s="98"/>
      <c r="B15" s="278" t="s">
        <v>78</v>
      </c>
      <c r="C15" s="98"/>
      <c r="D15" s="82"/>
      <c r="E15" s="83"/>
      <c r="F15" s="82"/>
      <c r="G15" s="274">
        <v>10116478</v>
      </c>
      <c r="H15" s="275"/>
      <c r="I15" s="276">
        <v>5364244</v>
      </c>
      <c r="J15" s="275"/>
      <c r="K15" s="274">
        <v>5371851</v>
      </c>
      <c r="L15" s="277"/>
      <c r="M15" s="276">
        <v>3920422</v>
      </c>
    </row>
    <row r="16" spans="1:13" s="16" customFormat="1" ht="18.95" customHeight="1">
      <c r="A16" s="98"/>
      <c r="B16" s="278" t="s">
        <v>184</v>
      </c>
      <c r="C16" s="98"/>
      <c r="D16" s="82"/>
      <c r="E16" s="83"/>
      <c r="F16" s="82"/>
      <c r="G16" s="274">
        <v>1270706</v>
      </c>
      <c r="H16" s="275"/>
      <c r="I16" s="276">
        <v>0</v>
      </c>
      <c r="J16" s="275"/>
      <c r="K16" s="274">
        <v>1180386</v>
      </c>
      <c r="L16" s="277"/>
      <c r="M16" s="276">
        <v>0</v>
      </c>
    </row>
    <row r="17" spans="1:13" s="16" customFormat="1" ht="18.95" customHeight="1">
      <c r="A17" s="98"/>
      <c r="B17" s="279" t="s">
        <v>193</v>
      </c>
      <c r="C17" s="98"/>
      <c r="D17" s="82"/>
      <c r="E17" s="83"/>
      <c r="F17" s="82"/>
      <c r="G17" s="274">
        <v>4830</v>
      </c>
      <c r="H17" s="275"/>
      <c r="I17" s="276">
        <v>-330984</v>
      </c>
      <c r="J17" s="275"/>
      <c r="K17" s="274">
        <v>1596</v>
      </c>
      <c r="L17" s="277"/>
      <c r="M17" s="276">
        <v>-340156</v>
      </c>
    </row>
    <row r="18" spans="1:13" s="16" customFormat="1" ht="18.95" customHeight="1">
      <c r="A18" s="280"/>
      <c r="B18" s="279" t="s">
        <v>194</v>
      </c>
      <c r="C18" s="86"/>
      <c r="D18" s="82"/>
      <c r="E18" s="83"/>
      <c r="F18" s="82"/>
      <c r="G18" s="274">
        <v>0</v>
      </c>
      <c r="H18" s="275"/>
      <c r="I18" s="276">
        <v>131956</v>
      </c>
      <c r="J18" s="275"/>
      <c r="K18" s="274">
        <v>0</v>
      </c>
      <c r="L18" s="275"/>
      <c r="M18" s="276">
        <v>131956</v>
      </c>
    </row>
    <row r="19" spans="1:13" s="16" customFormat="1" ht="18.95" customHeight="1">
      <c r="A19" s="280"/>
      <c r="B19" s="279" t="s">
        <v>61</v>
      </c>
      <c r="C19" s="86"/>
      <c r="D19" s="82"/>
      <c r="E19" s="83"/>
      <c r="F19" s="82"/>
      <c r="G19" s="274">
        <v>2616007</v>
      </c>
      <c r="H19" s="275"/>
      <c r="I19" s="276">
        <v>7667449</v>
      </c>
      <c r="J19" s="275"/>
      <c r="K19" s="274">
        <v>2456197</v>
      </c>
      <c r="L19" s="275"/>
      <c r="M19" s="276">
        <v>7445729</v>
      </c>
    </row>
    <row r="20" spans="1:13" s="16" customFormat="1" ht="18.95" customHeight="1">
      <c r="A20" s="280"/>
      <c r="B20" s="279" t="s">
        <v>79</v>
      </c>
      <c r="C20" s="86"/>
      <c r="D20" s="82"/>
      <c r="E20" s="83"/>
      <c r="F20" s="82"/>
      <c r="G20" s="274">
        <v>-700000</v>
      </c>
      <c r="H20" s="275"/>
      <c r="I20" s="276">
        <v>-875000</v>
      </c>
      <c r="J20" s="275"/>
      <c r="K20" s="274">
        <v>-3200000</v>
      </c>
      <c r="L20" s="275"/>
      <c r="M20" s="276">
        <v>-3875000</v>
      </c>
    </row>
    <row r="21" spans="1:13" s="16" customFormat="1" ht="18.600000000000001" customHeight="1">
      <c r="A21" s="280"/>
      <c r="B21" s="279" t="s">
        <v>138</v>
      </c>
      <c r="C21" s="86"/>
      <c r="D21" s="82"/>
      <c r="E21" s="83"/>
      <c r="F21" s="82"/>
      <c r="G21" s="274">
        <v>-614765</v>
      </c>
      <c r="H21" s="275"/>
      <c r="I21" s="276">
        <v>0</v>
      </c>
      <c r="J21" s="275"/>
      <c r="K21" s="274">
        <v>-614765</v>
      </c>
      <c r="L21" s="275"/>
      <c r="M21" s="276">
        <v>0</v>
      </c>
    </row>
    <row r="22" spans="1:13" s="16" customFormat="1" ht="18.600000000000001" customHeight="1">
      <c r="A22" s="280"/>
      <c r="B22" s="279" t="s">
        <v>136</v>
      </c>
      <c r="C22" s="86"/>
      <c r="D22" s="82"/>
      <c r="E22" s="83"/>
      <c r="F22" s="82"/>
      <c r="G22" s="274">
        <v>-83481</v>
      </c>
      <c r="H22" s="275"/>
      <c r="I22" s="276">
        <v>0</v>
      </c>
      <c r="J22" s="275"/>
      <c r="K22" s="274">
        <v>-83481</v>
      </c>
      <c r="L22" s="275"/>
      <c r="M22" s="276">
        <v>0</v>
      </c>
    </row>
    <row r="23" spans="1:13" s="16" customFormat="1" ht="18.95" customHeight="1">
      <c r="A23" s="280"/>
      <c r="B23" s="279" t="s">
        <v>195</v>
      </c>
      <c r="C23" s="86"/>
      <c r="D23" s="82"/>
      <c r="E23" s="83"/>
      <c r="F23" s="82"/>
      <c r="G23" s="274">
        <v>-218652</v>
      </c>
      <c r="H23" s="275"/>
      <c r="I23" s="276">
        <v>-303877</v>
      </c>
      <c r="J23" s="275"/>
      <c r="K23" s="274">
        <v>-187133</v>
      </c>
      <c r="L23" s="277"/>
      <c r="M23" s="276">
        <v>-210429</v>
      </c>
    </row>
    <row r="24" spans="1:13" s="16" customFormat="1" ht="18.95" customHeight="1">
      <c r="A24" s="280"/>
      <c r="B24" s="82" t="s">
        <v>22</v>
      </c>
      <c r="C24" s="86"/>
      <c r="D24" s="82"/>
      <c r="E24" s="83"/>
      <c r="F24" s="82"/>
      <c r="G24" s="281">
        <v>2556764</v>
      </c>
      <c r="H24" s="275"/>
      <c r="I24" s="282">
        <v>393727</v>
      </c>
      <c r="J24" s="275"/>
      <c r="K24" s="281">
        <v>623772</v>
      </c>
      <c r="L24" s="275"/>
      <c r="M24" s="282">
        <v>433282</v>
      </c>
    </row>
    <row r="25" spans="1:13" s="16" customFormat="1" ht="7.5" customHeight="1">
      <c r="A25" s="86"/>
      <c r="B25" s="82"/>
      <c r="C25" s="86"/>
      <c r="D25" s="82"/>
      <c r="E25" s="83"/>
      <c r="F25" s="82"/>
      <c r="G25" s="283"/>
      <c r="H25" s="275"/>
      <c r="I25" s="284"/>
      <c r="J25" s="275"/>
      <c r="K25" s="283"/>
      <c r="L25" s="275"/>
      <c r="M25" s="284"/>
    </row>
    <row r="26" spans="1:13" s="16" customFormat="1" ht="18.95" customHeight="1">
      <c r="A26" s="118" t="s">
        <v>130</v>
      </c>
      <c r="B26" s="118"/>
      <c r="C26" s="280"/>
      <c r="D26" s="118"/>
      <c r="E26" s="83"/>
      <c r="F26" s="82"/>
      <c r="G26" s="274"/>
      <c r="H26" s="275"/>
      <c r="I26" s="276"/>
      <c r="J26" s="275"/>
      <c r="K26" s="274"/>
      <c r="L26" s="277"/>
      <c r="M26" s="276"/>
    </row>
    <row r="27" spans="1:13" s="16" customFormat="1" ht="18.95" customHeight="1">
      <c r="A27" s="259"/>
      <c r="B27" s="118" t="s">
        <v>80</v>
      </c>
      <c r="C27" s="114"/>
      <c r="D27" s="118"/>
      <c r="E27" s="83"/>
      <c r="F27" s="82"/>
      <c r="G27" s="283">
        <f>SUM(G11:G24)</f>
        <v>55975056</v>
      </c>
      <c r="H27" s="285"/>
      <c r="I27" s="284">
        <f>SUM(I11:I24)</f>
        <v>48609042</v>
      </c>
      <c r="J27" s="285"/>
      <c r="K27" s="283">
        <f>SUM(K11:K24)</f>
        <v>47875606</v>
      </c>
      <c r="L27" s="286"/>
      <c r="M27" s="284">
        <f>SUM(M11:M24)</f>
        <v>45810001</v>
      </c>
    </row>
    <row r="28" spans="1:13" s="16" customFormat="1" ht="18.95" customHeight="1">
      <c r="A28" s="287" t="s">
        <v>81</v>
      </c>
      <c r="B28" s="86"/>
      <c r="C28" s="98"/>
      <c r="D28" s="82"/>
      <c r="E28" s="83"/>
      <c r="F28" s="82"/>
      <c r="G28" s="283"/>
      <c r="H28" s="285"/>
      <c r="I28" s="284"/>
      <c r="J28" s="285"/>
      <c r="K28" s="283"/>
      <c r="L28" s="286"/>
      <c r="M28" s="284"/>
    </row>
    <row r="29" spans="1:13" s="16" customFormat="1" ht="18.95" customHeight="1">
      <c r="A29" s="288"/>
      <c r="B29" s="289" t="s">
        <v>62</v>
      </c>
      <c r="C29" s="82"/>
      <c r="D29" s="82"/>
      <c r="E29" s="83"/>
      <c r="F29" s="82"/>
      <c r="G29" s="274">
        <v>-69352861</v>
      </c>
      <c r="H29" s="277"/>
      <c r="I29" s="276">
        <v>49964953</v>
      </c>
      <c r="J29" s="277"/>
      <c r="K29" s="274">
        <v>-73426182</v>
      </c>
      <c r="L29" s="277"/>
      <c r="M29" s="276">
        <v>47648332</v>
      </c>
    </row>
    <row r="30" spans="1:13" s="16" customFormat="1" ht="18.95" customHeight="1">
      <c r="A30" s="98"/>
      <c r="B30" s="278" t="s">
        <v>33</v>
      </c>
      <c r="C30" s="82"/>
      <c r="D30" s="82"/>
      <c r="E30" s="83"/>
      <c r="F30" s="82"/>
      <c r="G30" s="274">
        <v>0</v>
      </c>
      <c r="H30" s="277"/>
      <c r="I30" s="276">
        <v>6292326</v>
      </c>
      <c r="J30" s="277"/>
      <c r="K30" s="274">
        <v>0</v>
      </c>
      <c r="L30" s="277"/>
      <c r="M30" s="276">
        <v>6292326</v>
      </c>
    </row>
    <row r="31" spans="1:13" s="16" customFormat="1" ht="18.95" customHeight="1">
      <c r="A31" s="288"/>
      <c r="B31" s="289" t="s">
        <v>3</v>
      </c>
      <c r="C31" s="82"/>
      <c r="D31" s="82"/>
      <c r="E31" s="83"/>
      <c r="F31" s="82"/>
      <c r="G31" s="274">
        <v>-222074</v>
      </c>
      <c r="H31" s="277"/>
      <c r="I31" s="276">
        <v>-364403</v>
      </c>
      <c r="J31" s="277"/>
      <c r="K31" s="274">
        <v>-404289</v>
      </c>
      <c r="L31" s="277"/>
      <c r="M31" s="276">
        <v>-409948</v>
      </c>
    </row>
    <row r="32" spans="1:13" s="16" customFormat="1" ht="18.95" customHeight="1">
      <c r="A32" s="288"/>
      <c r="B32" s="289" t="s">
        <v>115</v>
      </c>
      <c r="C32" s="82"/>
      <c r="D32" s="82"/>
      <c r="E32" s="83"/>
      <c r="F32" s="82"/>
      <c r="G32" s="274">
        <v>8615533</v>
      </c>
      <c r="H32" s="277"/>
      <c r="I32" s="276">
        <v>-4294935</v>
      </c>
      <c r="J32" s="277"/>
      <c r="K32" s="274">
        <v>-1575214</v>
      </c>
      <c r="L32" s="277"/>
      <c r="M32" s="276">
        <v>-6945638</v>
      </c>
    </row>
    <row r="33" spans="1:13" s="16" customFormat="1" ht="18.95" customHeight="1">
      <c r="A33" s="86" t="s">
        <v>82</v>
      </c>
      <c r="B33" s="289"/>
      <c r="C33" s="82"/>
      <c r="D33" s="82"/>
      <c r="E33" s="83"/>
      <c r="F33" s="82"/>
      <c r="G33" s="274"/>
      <c r="H33" s="277"/>
      <c r="I33" s="276"/>
      <c r="J33" s="277"/>
      <c r="K33" s="274"/>
      <c r="L33" s="277"/>
      <c r="M33" s="276"/>
    </row>
    <row r="34" spans="1:13" s="16" customFormat="1" ht="18.95" customHeight="1">
      <c r="A34" s="288"/>
      <c r="B34" s="289" t="s">
        <v>34</v>
      </c>
      <c r="C34" s="82"/>
      <c r="D34" s="82"/>
      <c r="E34" s="83"/>
      <c r="F34" s="82"/>
      <c r="G34" s="274">
        <v>42520361</v>
      </c>
      <c r="H34" s="277"/>
      <c r="I34" s="276">
        <v>-51247494</v>
      </c>
      <c r="J34" s="277"/>
      <c r="K34" s="274">
        <v>43258010</v>
      </c>
      <c r="L34" s="277"/>
      <c r="M34" s="276">
        <v>-49207306</v>
      </c>
    </row>
    <row r="35" spans="1:13" s="16" customFormat="1" ht="18.95" customHeight="1">
      <c r="A35" s="288"/>
      <c r="B35" s="289" t="s">
        <v>12</v>
      </c>
      <c r="C35" s="82"/>
      <c r="D35" s="82"/>
      <c r="E35" s="83"/>
      <c r="F35" s="82"/>
      <c r="G35" s="274">
        <v>978961</v>
      </c>
      <c r="H35" s="277"/>
      <c r="I35" s="276">
        <v>-1555045</v>
      </c>
      <c r="J35" s="277"/>
      <c r="K35" s="274">
        <v>1768221</v>
      </c>
      <c r="L35" s="277"/>
      <c r="M35" s="276">
        <v>-1958910</v>
      </c>
    </row>
    <row r="36" spans="1:13" s="16" customFormat="1" ht="18.95" customHeight="1">
      <c r="A36" s="288"/>
      <c r="B36" s="289" t="s">
        <v>122</v>
      </c>
      <c r="C36" s="82"/>
      <c r="D36" s="82"/>
      <c r="E36" s="83"/>
      <c r="F36" s="82"/>
      <c r="G36" s="281">
        <v>-5625000</v>
      </c>
      <c r="H36" s="277"/>
      <c r="I36" s="282">
        <v>-1500000</v>
      </c>
      <c r="J36" s="277"/>
      <c r="K36" s="281">
        <v>0</v>
      </c>
      <c r="L36" s="277"/>
      <c r="M36" s="282">
        <v>0</v>
      </c>
    </row>
    <row r="37" spans="1:13" s="16" customFormat="1" ht="7.5" customHeight="1">
      <c r="A37" s="98"/>
      <c r="B37" s="278"/>
      <c r="C37" s="82"/>
      <c r="D37" s="82"/>
      <c r="E37" s="83"/>
      <c r="F37" s="82"/>
      <c r="G37" s="274"/>
      <c r="H37" s="286"/>
      <c r="I37" s="276"/>
      <c r="J37" s="286"/>
      <c r="K37" s="274"/>
      <c r="L37" s="286"/>
      <c r="M37" s="276"/>
    </row>
    <row r="38" spans="1:13" s="16" customFormat="1" ht="18.95" customHeight="1">
      <c r="A38" s="114" t="s">
        <v>169</v>
      </c>
      <c r="B38" s="278"/>
      <c r="C38" s="82"/>
      <c r="D38" s="82"/>
      <c r="E38" s="83"/>
      <c r="F38" s="82"/>
      <c r="G38" s="283">
        <f>SUM(G27:G36)</f>
        <v>32889976</v>
      </c>
      <c r="H38" s="286"/>
      <c r="I38" s="284">
        <f>SUM(I27:I36)</f>
        <v>45904444</v>
      </c>
      <c r="J38" s="286"/>
      <c r="K38" s="283">
        <f>SUM(K27:K36)</f>
        <v>17496152</v>
      </c>
      <c r="L38" s="286"/>
      <c r="M38" s="284">
        <f>SUM(M27:M36)</f>
        <v>41228857</v>
      </c>
    </row>
    <row r="39" spans="1:13" s="16" customFormat="1" ht="18.95" customHeight="1">
      <c r="A39" s="98"/>
      <c r="B39" s="278" t="s">
        <v>117</v>
      </c>
      <c r="C39" s="82"/>
      <c r="D39" s="82"/>
      <c r="E39" s="83"/>
      <c r="F39" s="82"/>
      <c r="G39" s="281">
        <v>-7064411</v>
      </c>
      <c r="H39" s="277"/>
      <c r="I39" s="282">
        <v>-7895443</v>
      </c>
      <c r="J39" s="277"/>
      <c r="K39" s="281">
        <v>-5953513</v>
      </c>
      <c r="L39" s="277"/>
      <c r="M39" s="282">
        <v>-7560150</v>
      </c>
    </row>
    <row r="40" spans="1:13" s="16" customFormat="1" ht="7.5" customHeight="1">
      <c r="A40" s="98"/>
      <c r="B40" s="82"/>
      <c r="C40" s="98"/>
      <c r="D40" s="82"/>
      <c r="E40" s="83"/>
      <c r="F40" s="82"/>
      <c r="G40" s="274"/>
      <c r="H40" s="285"/>
      <c r="I40" s="276"/>
      <c r="J40" s="285"/>
      <c r="K40" s="274"/>
      <c r="L40" s="286"/>
      <c r="M40" s="276"/>
    </row>
    <row r="41" spans="1:13" s="16" customFormat="1" ht="18.95" customHeight="1">
      <c r="A41" s="259" t="s">
        <v>160</v>
      </c>
      <c r="B41" s="82"/>
      <c r="C41" s="82"/>
      <c r="D41" s="82"/>
      <c r="E41" s="83"/>
      <c r="F41" s="82"/>
      <c r="G41" s="281">
        <f>SUM(G38:G39)</f>
        <v>25825565</v>
      </c>
      <c r="H41" s="285"/>
      <c r="I41" s="282">
        <f>SUM(I38:I39)</f>
        <v>38009001</v>
      </c>
      <c r="J41" s="285"/>
      <c r="K41" s="281">
        <f>SUM(K38:K39)</f>
        <v>11542639</v>
      </c>
      <c r="L41" s="286"/>
      <c r="M41" s="282">
        <f>SUM(M38:M39)</f>
        <v>33668707</v>
      </c>
    </row>
    <row r="42" spans="1:13" s="16" customFormat="1" ht="18.95" customHeight="1">
      <c r="A42" s="82"/>
      <c r="B42" s="82"/>
      <c r="C42" s="82"/>
      <c r="D42" s="82"/>
      <c r="E42" s="83"/>
      <c r="F42" s="82"/>
      <c r="G42" s="286"/>
      <c r="H42" s="285"/>
      <c r="I42" s="290"/>
      <c r="J42" s="285"/>
      <c r="K42" s="286"/>
      <c r="L42" s="286"/>
      <c r="M42" s="290"/>
    </row>
    <row r="43" spans="1:13" s="16" customFormat="1" ht="18.95" customHeight="1">
      <c r="A43" s="82"/>
      <c r="B43" s="82"/>
      <c r="C43" s="82"/>
      <c r="D43" s="82"/>
      <c r="E43" s="83"/>
      <c r="F43" s="82"/>
      <c r="G43" s="286"/>
      <c r="H43" s="285"/>
      <c r="I43" s="290"/>
      <c r="J43" s="285"/>
      <c r="K43" s="286"/>
      <c r="L43" s="286"/>
      <c r="M43" s="290"/>
    </row>
    <row r="44" spans="1:13" s="16" customFormat="1" ht="18.95" customHeight="1">
      <c r="A44" s="82"/>
      <c r="B44" s="82"/>
      <c r="C44" s="82"/>
      <c r="D44" s="82"/>
      <c r="E44" s="83"/>
      <c r="F44" s="82"/>
      <c r="G44" s="286"/>
      <c r="H44" s="285"/>
      <c r="I44" s="290"/>
      <c r="J44" s="285"/>
      <c r="K44" s="286"/>
      <c r="L44" s="286"/>
      <c r="M44" s="290"/>
    </row>
    <row r="45" spans="1:13" s="16" customFormat="1" ht="15.75" customHeight="1">
      <c r="A45" s="82"/>
      <c r="B45" s="82"/>
      <c r="C45" s="82"/>
      <c r="D45" s="82"/>
      <c r="E45" s="83"/>
      <c r="F45" s="82"/>
      <c r="G45" s="286"/>
      <c r="H45" s="285"/>
      <c r="I45" s="290"/>
      <c r="J45" s="285"/>
      <c r="K45" s="286"/>
      <c r="L45" s="286"/>
      <c r="M45" s="290"/>
    </row>
    <row r="46" spans="1:13" s="16" customFormat="1" ht="3.75" customHeight="1">
      <c r="A46" s="82"/>
      <c r="B46" s="82"/>
      <c r="C46" s="82"/>
      <c r="D46" s="82"/>
      <c r="E46" s="83"/>
      <c r="F46" s="82"/>
      <c r="G46" s="286"/>
      <c r="H46" s="285"/>
      <c r="I46" s="290"/>
      <c r="J46" s="285"/>
      <c r="K46" s="286"/>
      <c r="L46" s="286"/>
      <c r="M46" s="290"/>
    </row>
    <row r="47" spans="1:13" ht="21.95" customHeight="1">
      <c r="A47" s="24" t="str">
        <f>+'11'!A33:Q33</f>
        <v>หมายเหตุประกอบข้อมูลทางการเงินระหว่างกาลแบบย่อในหน้า 14 ถึง 42 เป็นส่วนหนึ่งของข้อมูลทางการเงินระหว่างกาลนี้</v>
      </c>
      <c r="B47" s="25"/>
      <c r="C47" s="26"/>
      <c r="D47" s="26"/>
      <c r="E47" s="11"/>
      <c r="F47" s="26"/>
      <c r="G47" s="12"/>
      <c r="H47" s="12"/>
      <c r="I47" s="13"/>
      <c r="J47" s="12"/>
      <c r="K47" s="12"/>
      <c r="L47" s="12"/>
      <c r="M47" s="13"/>
    </row>
    <row r="48" spans="1:13" ht="21.95" customHeight="1">
      <c r="A48" s="325" t="str">
        <f>A1</f>
        <v>บริษัท ลีโอ โกลบอล โลจิสติกส์ จำกัด (มหาชน)</v>
      </c>
    </row>
    <row r="49" spans="1:13" ht="21.95" customHeight="1">
      <c r="A49" s="325" t="s">
        <v>176</v>
      </c>
      <c r="B49" s="7"/>
      <c r="C49" s="7"/>
      <c r="D49" s="7"/>
      <c r="F49" s="7"/>
      <c r="H49" s="7"/>
      <c r="J49" s="8"/>
      <c r="L49" s="8"/>
    </row>
    <row r="50" spans="1:13" ht="21.95" customHeight="1">
      <c r="A50" s="9" t="str">
        <f>+A3</f>
        <v>สำหรับงวดเก้าเดือนสิ้นสุดวันที่ 30 กันยายน พ.ศ. 2563</v>
      </c>
      <c r="B50" s="10"/>
      <c r="C50" s="10"/>
      <c r="D50" s="10"/>
      <c r="E50" s="11"/>
      <c r="F50" s="10"/>
      <c r="G50" s="12"/>
      <c r="H50" s="10"/>
      <c r="I50" s="13"/>
      <c r="J50" s="14"/>
      <c r="K50" s="12"/>
      <c r="L50" s="14"/>
      <c r="M50" s="13"/>
    </row>
    <row r="51" spans="1:13" ht="12.75" customHeight="1">
      <c r="A51" s="15"/>
      <c r="B51" s="7"/>
      <c r="C51" s="7"/>
      <c r="D51" s="7"/>
      <c r="F51" s="7"/>
      <c r="H51" s="7"/>
      <c r="J51" s="8"/>
      <c r="L51" s="8"/>
    </row>
    <row r="52" spans="1:13" s="16" customFormat="1" ht="17.45" customHeight="1">
      <c r="A52" s="78"/>
      <c r="B52" s="78"/>
      <c r="C52" s="78"/>
      <c r="D52" s="78"/>
      <c r="E52" s="79"/>
      <c r="F52" s="80"/>
      <c r="G52" s="328" t="s">
        <v>67</v>
      </c>
      <c r="H52" s="328"/>
      <c r="I52" s="328"/>
      <c r="J52" s="81"/>
      <c r="K52" s="328" t="s">
        <v>97</v>
      </c>
      <c r="L52" s="328"/>
      <c r="M52" s="328"/>
    </row>
    <row r="53" spans="1:13" s="16" customFormat="1" ht="17.45" customHeight="1">
      <c r="A53" s="82"/>
      <c r="B53" s="82"/>
      <c r="C53" s="82"/>
      <c r="D53" s="82"/>
      <c r="E53" s="83"/>
      <c r="F53" s="79"/>
      <c r="G53" s="84" t="s">
        <v>66</v>
      </c>
      <c r="H53" s="82"/>
      <c r="I53" s="85" t="s">
        <v>66</v>
      </c>
      <c r="J53" s="86"/>
      <c r="K53" s="84" t="s">
        <v>66</v>
      </c>
      <c r="L53" s="82"/>
      <c r="M53" s="85" t="s">
        <v>66</v>
      </c>
    </row>
    <row r="54" spans="1:13" s="16" customFormat="1" ht="17.45" customHeight="1">
      <c r="A54" s="82"/>
      <c r="B54" s="82"/>
      <c r="C54" s="82"/>
      <c r="D54" s="82"/>
      <c r="E54" s="83"/>
      <c r="F54" s="79"/>
      <c r="G54" s="84" t="s">
        <v>164</v>
      </c>
      <c r="H54" s="82"/>
      <c r="I54" s="85" t="s">
        <v>164</v>
      </c>
      <c r="J54" s="86"/>
      <c r="K54" s="84" t="s">
        <v>164</v>
      </c>
      <c r="L54" s="82"/>
      <c r="M54" s="85" t="s">
        <v>164</v>
      </c>
    </row>
    <row r="55" spans="1:13" s="16" customFormat="1" ht="17.45" customHeight="1">
      <c r="A55" s="82"/>
      <c r="B55" s="82"/>
      <c r="C55" s="82"/>
      <c r="D55" s="82"/>
      <c r="E55" s="83"/>
      <c r="F55" s="79"/>
      <c r="G55" s="87" t="s">
        <v>131</v>
      </c>
      <c r="H55" s="79"/>
      <c r="I55" s="88" t="s">
        <v>120</v>
      </c>
      <c r="J55" s="89"/>
      <c r="K55" s="87" t="s">
        <v>131</v>
      </c>
      <c r="L55" s="79"/>
      <c r="M55" s="88" t="s">
        <v>120</v>
      </c>
    </row>
    <row r="56" spans="1:13" s="16" customFormat="1" ht="17.45" customHeight="1">
      <c r="A56" s="82"/>
      <c r="B56" s="82"/>
      <c r="C56" s="82"/>
      <c r="D56" s="82"/>
      <c r="E56" s="83"/>
      <c r="F56" s="83"/>
      <c r="G56" s="90" t="s">
        <v>9</v>
      </c>
      <c r="H56" s="83"/>
      <c r="I56" s="91" t="s">
        <v>9</v>
      </c>
      <c r="J56" s="92"/>
      <c r="K56" s="90" t="s">
        <v>9</v>
      </c>
      <c r="L56" s="83"/>
      <c r="M56" s="91" t="s">
        <v>9</v>
      </c>
    </row>
    <row r="57" spans="1:13" s="16" customFormat="1" ht="17.45" customHeight="1">
      <c r="A57" s="114" t="s">
        <v>83</v>
      </c>
      <c r="B57" s="98"/>
      <c r="C57" s="82"/>
      <c r="D57" s="82"/>
      <c r="E57" s="83"/>
      <c r="F57" s="82"/>
      <c r="G57" s="291"/>
      <c r="H57" s="285"/>
      <c r="I57" s="292"/>
      <c r="J57" s="285"/>
      <c r="K57" s="291"/>
      <c r="L57" s="285"/>
      <c r="M57" s="292"/>
    </row>
    <row r="58" spans="1:13" s="16" customFormat="1" ht="17.45" customHeight="1">
      <c r="A58" s="98" t="s">
        <v>84</v>
      </c>
      <c r="B58" s="98"/>
      <c r="C58" s="82"/>
      <c r="D58" s="82"/>
      <c r="E58" s="83"/>
      <c r="F58" s="82"/>
      <c r="G58" s="274">
        <v>-172033</v>
      </c>
      <c r="H58" s="275"/>
      <c r="I58" s="276">
        <v>-195709</v>
      </c>
      <c r="J58" s="275"/>
      <c r="K58" s="274">
        <v>-172033</v>
      </c>
      <c r="L58" s="277"/>
      <c r="M58" s="276">
        <v>-171711</v>
      </c>
    </row>
    <row r="59" spans="1:13" s="16" customFormat="1" ht="17.45" customHeight="1">
      <c r="A59" s="82" t="s">
        <v>201</v>
      </c>
      <c r="B59" s="82"/>
      <c r="C59" s="82"/>
      <c r="D59" s="82"/>
      <c r="E59" s="83"/>
      <c r="F59" s="82"/>
      <c r="G59" s="283"/>
      <c r="H59" s="275"/>
      <c r="I59" s="284"/>
      <c r="J59" s="275"/>
      <c r="K59" s="283"/>
      <c r="L59" s="275"/>
      <c r="M59" s="284"/>
    </row>
    <row r="60" spans="1:13" s="16" customFormat="1" ht="17.45" customHeight="1">
      <c r="A60" s="82"/>
      <c r="B60" s="82" t="s">
        <v>142</v>
      </c>
      <c r="C60" s="82"/>
      <c r="D60" s="82"/>
      <c r="E60" s="83"/>
      <c r="F60" s="82"/>
      <c r="G60" s="283">
        <v>-30000045</v>
      </c>
      <c r="H60" s="275"/>
      <c r="I60" s="284">
        <v>0</v>
      </c>
      <c r="J60" s="275"/>
      <c r="K60" s="283">
        <v>-30000045</v>
      </c>
      <c r="L60" s="275"/>
      <c r="M60" s="284">
        <v>0</v>
      </c>
    </row>
    <row r="61" spans="1:13" s="16" customFormat="1" ht="17.45" customHeight="1">
      <c r="A61" s="82" t="s">
        <v>196</v>
      </c>
      <c r="B61" s="82"/>
      <c r="C61" s="82"/>
      <c r="D61" s="82"/>
      <c r="E61" s="83"/>
      <c r="F61" s="82"/>
      <c r="G61" s="283">
        <v>-800000</v>
      </c>
      <c r="H61" s="275"/>
      <c r="I61" s="284">
        <v>0</v>
      </c>
      <c r="J61" s="275"/>
      <c r="K61" s="283">
        <v>-800000</v>
      </c>
      <c r="L61" s="275"/>
      <c r="M61" s="284">
        <v>0</v>
      </c>
    </row>
    <row r="62" spans="1:13" s="27" customFormat="1" ht="17.45" customHeight="1">
      <c r="A62" s="98" t="s">
        <v>197</v>
      </c>
      <c r="B62" s="98"/>
      <c r="C62" s="82"/>
      <c r="D62" s="82"/>
      <c r="E62" s="83"/>
      <c r="F62" s="82"/>
      <c r="G62" s="274">
        <v>-3326350</v>
      </c>
      <c r="H62" s="275"/>
      <c r="I62" s="276">
        <v>-1802072</v>
      </c>
      <c r="J62" s="275"/>
      <c r="K62" s="274">
        <v>-3316806</v>
      </c>
      <c r="L62" s="275"/>
      <c r="M62" s="276">
        <v>-1774160</v>
      </c>
    </row>
    <row r="63" spans="1:13" s="16" customFormat="1" ht="17.45" customHeight="1">
      <c r="A63" s="98" t="s">
        <v>114</v>
      </c>
      <c r="B63" s="82"/>
      <c r="C63" s="82"/>
      <c r="D63" s="82"/>
      <c r="E63" s="83"/>
      <c r="F63" s="82"/>
      <c r="G63" s="283">
        <v>-66031</v>
      </c>
      <c r="H63" s="275"/>
      <c r="I63" s="284">
        <v>-13505</v>
      </c>
      <c r="J63" s="275"/>
      <c r="K63" s="283">
        <v>-66031</v>
      </c>
      <c r="L63" s="275"/>
      <c r="M63" s="284">
        <v>-13505</v>
      </c>
    </row>
    <row r="64" spans="1:13" s="27" customFormat="1" ht="17.45" customHeight="1">
      <c r="A64" s="98" t="s">
        <v>154</v>
      </c>
      <c r="B64" s="98"/>
      <c r="C64" s="82"/>
      <c r="D64" s="82"/>
      <c r="E64" s="83"/>
      <c r="F64" s="82"/>
      <c r="G64" s="274">
        <v>0</v>
      </c>
      <c r="H64" s="275"/>
      <c r="I64" s="276">
        <v>1443458</v>
      </c>
      <c r="J64" s="275"/>
      <c r="K64" s="274">
        <v>0</v>
      </c>
      <c r="L64" s="275"/>
      <c r="M64" s="276">
        <v>1443458</v>
      </c>
    </row>
    <row r="65" spans="1:13" s="27" customFormat="1" ht="17.45" customHeight="1">
      <c r="A65" s="98" t="s">
        <v>135</v>
      </c>
      <c r="B65" s="98"/>
      <c r="C65" s="82"/>
      <c r="D65" s="82"/>
      <c r="E65" s="83"/>
      <c r="F65" s="82"/>
      <c r="G65" s="274">
        <v>-381000</v>
      </c>
      <c r="H65" s="275"/>
      <c r="I65" s="276">
        <v>-2854450</v>
      </c>
      <c r="J65" s="275"/>
      <c r="K65" s="274">
        <v>-381000</v>
      </c>
      <c r="L65" s="286"/>
      <c r="M65" s="276">
        <v>-2695250</v>
      </c>
    </row>
    <row r="66" spans="1:13" s="27" customFormat="1" ht="17.45" customHeight="1">
      <c r="A66" s="98" t="s">
        <v>85</v>
      </c>
      <c r="B66" s="98"/>
      <c r="C66" s="82"/>
      <c r="D66" s="82"/>
      <c r="E66" s="83"/>
      <c r="F66" s="82"/>
      <c r="G66" s="274">
        <v>323429</v>
      </c>
      <c r="H66" s="275"/>
      <c r="I66" s="276">
        <v>141217</v>
      </c>
      <c r="J66" s="275"/>
      <c r="K66" s="274">
        <v>286540</v>
      </c>
      <c r="L66" s="275"/>
      <c r="M66" s="276">
        <v>90177</v>
      </c>
    </row>
    <row r="67" spans="1:13" s="27" customFormat="1" ht="17.45" customHeight="1">
      <c r="A67" s="98" t="s">
        <v>86</v>
      </c>
      <c r="B67" s="98"/>
      <c r="C67" s="82"/>
      <c r="D67" s="82"/>
      <c r="E67" s="83"/>
      <c r="F67" s="82"/>
      <c r="G67" s="281">
        <v>700000</v>
      </c>
      <c r="H67" s="275"/>
      <c r="I67" s="282">
        <v>875000</v>
      </c>
      <c r="J67" s="275"/>
      <c r="K67" s="281">
        <v>3200000</v>
      </c>
      <c r="L67" s="275"/>
      <c r="M67" s="282">
        <v>3875000</v>
      </c>
    </row>
    <row r="68" spans="1:13" s="27" customFormat="1" ht="3" customHeight="1">
      <c r="A68" s="82"/>
      <c r="B68" s="82"/>
      <c r="C68" s="82"/>
      <c r="D68" s="82"/>
      <c r="E68" s="83"/>
      <c r="F68" s="82"/>
      <c r="G68" s="293"/>
      <c r="H68" s="285"/>
      <c r="I68" s="290"/>
      <c r="J68" s="285"/>
      <c r="K68" s="293"/>
      <c r="L68" s="286"/>
      <c r="M68" s="290"/>
    </row>
    <row r="69" spans="1:13" s="27" customFormat="1" ht="17.45" customHeight="1">
      <c r="A69" s="114" t="s">
        <v>210</v>
      </c>
      <c r="B69" s="82"/>
      <c r="C69" s="82"/>
      <c r="D69" s="82"/>
      <c r="E69" s="83"/>
      <c r="F69" s="82"/>
      <c r="G69" s="294">
        <f>SUM(G58:G67)</f>
        <v>-33722030</v>
      </c>
      <c r="H69" s="285"/>
      <c r="I69" s="295">
        <f>SUM(I58:I67)</f>
        <v>-2406061</v>
      </c>
      <c r="J69" s="285"/>
      <c r="K69" s="294">
        <f>SUM(K58:K67)</f>
        <v>-31249375</v>
      </c>
      <c r="L69" s="286"/>
      <c r="M69" s="295">
        <f>SUM(M58:M67)</f>
        <v>754009</v>
      </c>
    </row>
    <row r="70" spans="1:13" s="27" customFormat="1" ht="9.9499999999999993" customHeight="1">
      <c r="A70" s="82"/>
      <c r="B70" s="82"/>
      <c r="C70" s="82"/>
      <c r="D70" s="82"/>
      <c r="E70" s="79"/>
      <c r="F70" s="83"/>
      <c r="G70" s="94"/>
      <c r="H70" s="83"/>
      <c r="I70" s="88"/>
      <c r="J70" s="83"/>
      <c r="K70" s="94"/>
      <c r="L70" s="92"/>
      <c r="M70" s="88"/>
    </row>
    <row r="71" spans="1:13" s="16" customFormat="1" ht="17.45" customHeight="1">
      <c r="A71" s="118" t="s">
        <v>87</v>
      </c>
      <c r="B71" s="82"/>
      <c r="C71" s="82"/>
      <c r="D71" s="82"/>
      <c r="E71" s="83"/>
      <c r="F71" s="82"/>
      <c r="G71" s="293"/>
      <c r="H71" s="285"/>
      <c r="I71" s="290"/>
      <c r="J71" s="285"/>
      <c r="K71" s="293"/>
      <c r="L71" s="286"/>
      <c r="M71" s="290"/>
    </row>
    <row r="72" spans="1:13" s="16" customFormat="1" ht="17.45" customHeight="1">
      <c r="A72" s="82" t="s">
        <v>202</v>
      </c>
      <c r="B72" s="82"/>
      <c r="C72" s="82"/>
      <c r="D72" s="82"/>
      <c r="E72" s="83"/>
      <c r="F72" s="82"/>
      <c r="G72" s="131">
        <v>-1786609</v>
      </c>
      <c r="H72" s="82"/>
      <c r="I72" s="132">
        <v>4163435</v>
      </c>
      <c r="J72" s="82"/>
      <c r="K72" s="131">
        <v>-1786609</v>
      </c>
      <c r="L72" s="82"/>
      <c r="M72" s="132">
        <v>4163435</v>
      </c>
    </row>
    <row r="73" spans="1:13" s="16" customFormat="1" ht="17.45" customHeight="1">
      <c r="A73" s="82" t="s">
        <v>118</v>
      </c>
      <c r="B73" s="82"/>
      <c r="C73" s="82"/>
      <c r="D73" s="82"/>
      <c r="E73" s="83"/>
      <c r="F73" s="82"/>
      <c r="G73" s="274">
        <v>0</v>
      </c>
      <c r="H73" s="275"/>
      <c r="I73" s="276">
        <v>10000000</v>
      </c>
      <c r="J73" s="275"/>
      <c r="K73" s="274">
        <v>0</v>
      </c>
      <c r="L73" s="275"/>
      <c r="M73" s="276">
        <v>10000000</v>
      </c>
    </row>
    <row r="74" spans="1:13" s="16" customFormat="1" ht="17.45" customHeight="1">
      <c r="A74" s="82" t="s">
        <v>156</v>
      </c>
      <c r="B74" s="82"/>
      <c r="C74" s="82"/>
      <c r="D74" s="82"/>
      <c r="E74" s="83"/>
      <c r="F74" s="82"/>
      <c r="G74" s="274">
        <v>0</v>
      </c>
      <c r="H74" s="275"/>
      <c r="I74" s="276">
        <v>-10000000</v>
      </c>
      <c r="J74" s="275"/>
      <c r="K74" s="274">
        <v>0</v>
      </c>
      <c r="L74" s="275"/>
      <c r="M74" s="276">
        <v>-10000000</v>
      </c>
    </row>
    <row r="75" spans="1:13" s="16" customFormat="1" ht="17.45" customHeight="1">
      <c r="A75" s="82" t="s">
        <v>170</v>
      </c>
      <c r="B75" s="82"/>
      <c r="C75" s="82"/>
      <c r="D75" s="82"/>
      <c r="E75" s="83"/>
      <c r="F75" s="82"/>
      <c r="G75" s="131">
        <v>0</v>
      </c>
      <c r="H75" s="82"/>
      <c r="I75" s="132">
        <v>0</v>
      </c>
      <c r="J75" s="82"/>
      <c r="K75" s="131">
        <v>0</v>
      </c>
      <c r="L75" s="82"/>
      <c r="M75" s="132">
        <v>-7500000</v>
      </c>
    </row>
    <row r="76" spans="1:13" s="16" customFormat="1" ht="17.45" customHeight="1">
      <c r="A76" s="82" t="s">
        <v>198</v>
      </c>
      <c r="B76" s="82"/>
      <c r="C76" s="82"/>
      <c r="D76" s="82"/>
      <c r="E76" s="83"/>
      <c r="F76" s="82"/>
      <c r="G76" s="131">
        <v>20000000</v>
      </c>
      <c r="H76" s="82"/>
      <c r="I76" s="132">
        <v>0</v>
      </c>
      <c r="J76" s="82"/>
      <c r="K76" s="131">
        <v>20000000</v>
      </c>
      <c r="L76" s="82"/>
      <c r="M76" s="132">
        <v>0</v>
      </c>
    </row>
    <row r="77" spans="1:13" s="16" customFormat="1" ht="17.45" customHeight="1">
      <c r="A77" s="82" t="s">
        <v>88</v>
      </c>
      <c r="B77" s="82"/>
      <c r="C77" s="82"/>
      <c r="D77" s="82"/>
      <c r="E77" s="83"/>
      <c r="F77" s="82"/>
      <c r="G77" s="274">
        <v>0</v>
      </c>
      <c r="H77" s="275"/>
      <c r="I77" s="276">
        <v>-6000360</v>
      </c>
      <c r="J77" s="275"/>
      <c r="K77" s="274">
        <v>0</v>
      </c>
      <c r="L77" s="275"/>
      <c r="M77" s="276">
        <v>-6000360</v>
      </c>
    </row>
    <row r="78" spans="1:13" s="16" customFormat="1" ht="17.45" customHeight="1">
      <c r="A78" s="82" t="s">
        <v>129</v>
      </c>
      <c r="B78" s="82"/>
      <c r="C78" s="82"/>
      <c r="D78" s="82"/>
      <c r="E78" s="83"/>
      <c r="F78" s="82"/>
      <c r="G78" s="274">
        <v>0</v>
      </c>
      <c r="H78" s="275"/>
      <c r="I78" s="276">
        <v>-895645</v>
      </c>
      <c r="J78" s="275"/>
      <c r="K78" s="274">
        <v>0</v>
      </c>
      <c r="L78" s="275"/>
      <c r="M78" s="276">
        <v>-895645</v>
      </c>
    </row>
    <row r="79" spans="1:13" s="16" customFormat="1" ht="17.45" customHeight="1">
      <c r="A79" s="82" t="s">
        <v>199</v>
      </c>
      <c r="B79" s="82"/>
      <c r="C79" s="82"/>
      <c r="D79" s="82"/>
      <c r="E79" s="83"/>
      <c r="F79" s="82"/>
      <c r="G79" s="274">
        <v>-11113502</v>
      </c>
      <c r="H79" s="275"/>
      <c r="I79" s="276">
        <v>0</v>
      </c>
      <c r="J79" s="275"/>
      <c r="K79" s="274">
        <v>-2895805</v>
      </c>
      <c r="L79" s="275"/>
      <c r="M79" s="276">
        <v>0</v>
      </c>
    </row>
    <row r="80" spans="1:13" s="16" customFormat="1" ht="17.45" customHeight="1">
      <c r="A80" s="82" t="s">
        <v>89</v>
      </c>
      <c r="B80" s="82"/>
      <c r="C80" s="82"/>
      <c r="D80" s="82"/>
      <c r="E80" s="83"/>
      <c r="F80" s="82"/>
      <c r="G80" s="274">
        <v>-179207</v>
      </c>
      <c r="H80" s="275"/>
      <c r="I80" s="276">
        <v>-300073</v>
      </c>
      <c r="J80" s="275"/>
      <c r="K80" s="274">
        <v>-179207</v>
      </c>
      <c r="L80" s="275"/>
      <c r="M80" s="276">
        <v>-300073</v>
      </c>
    </row>
    <row r="81" spans="1:13" s="16" customFormat="1" ht="17.45" customHeight="1">
      <c r="A81" s="82" t="s">
        <v>171</v>
      </c>
      <c r="B81" s="82"/>
      <c r="C81" s="82"/>
      <c r="D81" s="82"/>
      <c r="E81" s="83"/>
      <c r="F81" s="82"/>
      <c r="G81" s="274">
        <v>0</v>
      </c>
      <c r="H81" s="275"/>
      <c r="I81" s="276">
        <v>25000000</v>
      </c>
      <c r="J81" s="275"/>
      <c r="K81" s="274">
        <v>0</v>
      </c>
      <c r="L81" s="275"/>
      <c r="M81" s="276">
        <v>25000000</v>
      </c>
    </row>
    <row r="82" spans="1:13" s="16" customFormat="1" ht="17.45" customHeight="1">
      <c r="A82" s="82" t="s">
        <v>155</v>
      </c>
      <c r="B82" s="82"/>
      <c r="C82" s="82"/>
      <c r="D82" s="82"/>
      <c r="E82" s="83"/>
      <c r="F82" s="82"/>
      <c r="G82" s="281">
        <v>-12500000</v>
      </c>
      <c r="H82" s="275"/>
      <c r="I82" s="282">
        <v>-31500000</v>
      </c>
      <c r="J82" s="275"/>
      <c r="K82" s="281">
        <v>-10000000</v>
      </c>
      <c r="L82" s="275"/>
      <c r="M82" s="282">
        <v>-28500000</v>
      </c>
    </row>
    <row r="83" spans="1:13" s="16" customFormat="1" ht="3" customHeight="1">
      <c r="A83" s="82"/>
      <c r="B83" s="82"/>
      <c r="C83" s="82"/>
      <c r="D83" s="82"/>
      <c r="E83" s="83"/>
      <c r="F83" s="82"/>
      <c r="G83" s="293"/>
      <c r="H83" s="285"/>
      <c r="I83" s="290"/>
      <c r="J83" s="285"/>
      <c r="K83" s="293"/>
      <c r="L83" s="286"/>
      <c r="M83" s="290"/>
    </row>
    <row r="84" spans="1:13" s="16" customFormat="1" ht="17.45" customHeight="1">
      <c r="A84" s="118" t="s">
        <v>211</v>
      </c>
      <c r="B84" s="82"/>
      <c r="C84" s="82"/>
      <c r="D84" s="82"/>
      <c r="E84" s="83"/>
      <c r="F84" s="82"/>
      <c r="G84" s="294">
        <f>SUM(G72:G82)</f>
        <v>-5579318</v>
      </c>
      <c r="H84" s="285"/>
      <c r="I84" s="295">
        <f>SUM(I72:I82)</f>
        <v>-9532643</v>
      </c>
      <c r="J84" s="285"/>
      <c r="K84" s="294">
        <f>SUM(K72:K82)</f>
        <v>5138379</v>
      </c>
      <c r="L84" s="286"/>
      <c r="M84" s="295">
        <f>SUM(M72:M82)</f>
        <v>-14032643</v>
      </c>
    </row>
    <row r="85" spans="1:13" s="16" customFormat="1" ht="9.9499999999999993" customHeight="1">
      <c r="A85" s="82"/>
      <c r="B85" s="82"/>
      <c r="C85" s="82"/>
      <c r="D85" s="82"/>
      <c r="E85" s="83"/>
      <c r="F85" s="82"/>
      <c r="G85" s="293"/>
      <c r="H85" s="285"/>
      <c r="I85" s="290"/>
      <c r="J85" s="285"/>
      <c r="K85" s="293"/>
      <c r="L85" s="286"/>
      <c r="M85" s="290"/>
    </row>
    <row r="86" spans="1:13" s="16" customFormat="1" ht="17.45" customHeight="1">
      <c r="A86" s="118" t="s">
        <v>203</v>
      </c>
      <c r="B86" s="82"/>
      <c r="C86" s="82"/>
      <c r="D86" s="82"/>
      <c r="E86" s="83"/>
      <c r="F86" s="82"/>
      <c r="G86" s="283">
        <f>SUM(G41,G84,G69)</f>
        <v>-13475783</v>
      </c>
      <c r="H86" s="275"/>
      <c r="I86" s="284">
        <f>SUM(I41,I84,I69)</f>
        <v>26070297</v>
      </c>
      <c r="J86" s="275"/>
      <c r="K86" s="283">
        <f>SUM(K84,K69,K41)</f>
        <v>-14568357</v>
      </c>
      <c r="L86" s="277"/>
      <c r="M86" s="284">
        <f>SUM(M84,M69,M41)</f>
        <v>20390073</v>
      </c>
    </row>
    <row r="87" spans="1:13" s="16" customFormat="1" ht="17.45" customHeight="1">
      <c r="A87" s="82" t="s">
        <v>204</v>
      </c>
      <c r="B87" s="82"/>
      <c r="C87" s="82"/>
      <c r="D87" s="82"/>
      <c r="E87" s="83"/>
      <c r="F87" s="82"/>
      <c r="G87" s="283"/>
      <c r="H87" s="275"/>
      <c r="I87" s="284"/>
      <c r="J87" s="275"/>
      <c r="K87" s="283"/>
      <c r="L87" s="277"/>
      <c r="M87" s="284"/>
    </row>
    <row r="88" spans="1:13" s="16" customFormat="1" ht="17.45" customHeight="1">
      <c r="A88" s="82"/>
      <c r="B88" s="82" t="s">
        <v>205</v>
      </c>
      <c r="C88" s="82"/>
      <c r="D88" s="82"/>
      <c r="E88" s="83"/>
      <c r="F88" s="82"/>
      <c r="G88" s="283">
        <v>267462</v>
      </c>
      <c r="H88" s="275"/>
      <c r="I88" s="284">
        <v>-80819</v>
      </c>
      <c r="J88" s="275"/>
      <c r="K88" s="283">
        <v>0</v>
      </c>
      <c r="L88" s="275"/>
      <c r="M88" s="284">
        <v>0</v>
      </c>
    </row>
    <row r="89" spans="1:13" s="16" customFormat="1" ht="17.45" customHeight="1">
      <c r="A89" s="82" t="s">
        <v>90</v>
      </c>
      <c r="B89" s="82"/>
      <c r="C89" s="82"/>
      <c r="D89" s="82"/>
      <c r="E89" s="83"/>
      <c r="F89" s="82"/>
      <c r="G89" s="281">
        <v>89732441</v>
      </c>
      <c r="H89" s="275"/>
      <c r="I89" s="282">
        <v>62342142</v>
      </c>
      <c r="J89" s="275"/>
      <c r="K89" s="281">
        <v>68406686</v>
      </c>
      <c r="L89" s="275"/>
      <c r="M89" s="282">
        <v>51982169</v>
      </c>
    </row>
    <row r="90" spans="1:13" s="16" customFormat="1" ht="6" customHeight="1">
      <c r="A90" s="82"/>
      <c r="B90" s="82"/>
      <c r="C90" s="82"/>
      <c r="D90" s="82"/>
      <c r="E90" s="83"/>
      <c r="F90" s="82"/>
      <c r="G90" s="293"/>
      <c r="H90" s="285"/>
      <c r="I90" s="290"/>
      <c r="J90" s="285"/>
      <c r="K90" s="293"/>
      <c r="L90" s="286"/>
      <c r="M90" s="290"/>
    </row>
    <row r="91" spans="1:13" s="16" customFormat="1" ht="17.45" customHeight="1" thickBot="1">
      <c r="A91" s="118" t="s">
        <v>91</v>
      </c>
      <c r="B91" s="82"/>
      <c r="C91" s="82"/>
      <c r="D91" s="82"/>
      <c r="E91" s="83"/>
      <c r="F91" s="82"/>
      <c r="G91" s="296">
        <f>SUM(G86:G89)</f>
        <v>76524120</v>
      </c>
      <c r="H91" s="285"/>
      <c r="I91" s="297">
        <f>SUM(I86:I89)</f>
        <v>88331620</v>
      </c>
      <c r="J91" s="285"/>
      <c r="K91" s="296">
        <f>SUM(K86:K89)</f>
        <v>53838329</v>
      </c>
      <c r="L91" s="286"/>
      <c r="M91" s="297">
        <f>SUM(M86:M89)</f>
        <v>72372242</v>
      </c>
    </row>
    <row r="92" spans="1:13" s="16" customFormat="1" ht="9.9499999999999993" customHeight="1" thickTop="1">
      <c r="A92" s="118"/>
      <c r="B92" s="82"/>
      <c r="C92" s="82"/>
      <c r="D92" s="82"/>
      <c r="E92" s="83"/>
      <c r="F92" s="82"/>
      <c r="G92" s="293"/>
      <c r="H92" s="285"/>
      <c r="I92" s="290"/>
      <c r="J92" s="285"/>
      <c r="K92" s="293"/>
      <c r="L92" s="286"/>
      <c r="M92" s="290"/>
    </row>
    <row r="93" spans="1:13" s="16" customFormat="1" ht="17.45" customHeight="1">
      <c r="A93" s="118" t="s">
        <v>151</v>
      </c>
      <c r="B93" s="118"/>
      <c r="C93" s="118"/>
      <c r="D93" s="118"/>
      <c r="E93" s="83"/>
      <c r="F93" s="82"/>
      <c r="G93" s="293"/>
      <c r="H93" s="285"/>
      <c r="I93" s="290"/>
      <c r="J93" s="285"/>
      <c r="K93" s="293"/>
      <c r="L93" s="286"/>
      <c r="M93" s="290"/>
    </row>
    <row r="94" spans="1:13" s="16" customFormat="1" ht="17.45" customHeight="1">
      <c r="A94" s="82" t="s">
        <v>172</v>
      </c>
      <c r="B94" s="82"/>
      <c r="C94" s="82"/>
      <c r="D94" s="82"/>
      <c r="E94" s="83"/>
      <c r="F94" s="82"/>
      <c r="G94" s="293"/>
      <c r="H94" s="285"/>
      <c r="I94" s="290"/>
      <c r="J94" s="285"/>
      <c r="K94" s="293"/>
      <c r="L94" s="286"/>
      <c r="M94" s="290"/>
    </row>
    <row r="95" spans="1:13" s="16" customFormat="1" ht="17.45" customHeight="1">
      <c r="A95" s="82"/>
      <c r="B95" s="82" t="s">
        <v>206</v>
      </c>
      <c r="C95" s="82"/>
      <c r="D95" s="82"/>
      <c r="E95" s="83"/>
      <c r="F95" s="82"/>
      <c r="G95" s="291">
        <v>65472362</v>
      </c>
      <c r="H95" s="285"/>
      <c r="I95" s="292">
        <v>0</v>
      </c>
      <c r="J95" s="285"/>
      <c r="K95" s="291">
        <v>12091491</v>
      </c>
      <c r="L95" s="285"/>
      <c r="M95" s="292">
        <v>0</v>
      </c>
    </row>
    <row r="96" spans="1:13" s="16" customFormat="1" ht="17.45" customHeight="1">
      <c r="A96" s="82"/>
      <c r="B96" s="82" t="s">
        <v>217</v>
      </c>
      <c r="C96" s="82"/>
      <c r="D96" s="82"/>
      <c r="E96" s="83"/>
      <c r="F96" s="82"/>
      <c r="G96" s="291">
        <v>0</v>
      </c>
      <c r="H96" s="285"/>
      <c r="I96" s="292">
        <v>3519406</v>
      </c>
      <c r="J96" s="285"/>
      <c r="K96" s="291">
        <v>0</v>
      </c>
      <c r="L96" s="285"/>
      <c r="M96" s="292">
        <v>3519406</v>
      </c>
    </row>
    <row r="97" spans="1:13" s="16" customFormat="1" ht="24" customHeight="1">
      <c r="A97" s="82"/>
      <c r="B97" s="82"/>
      <c r="C97" s="82"/>
      <c r="D97" s="82"/>
      <c r="E97" s="127"/>
      <c r="F97" s="122"/>
      <c r="G97" s="292"/>
      <c r="H97" s="292"/>
      <c r="I97" s="292"/>
      <c r="J97" s="292"/>
      <c r="K97" s="292"/>
      <c r="L97" s="292"/>
      <c r="M97" s="292"/>
    </row>
    <row r="98" spans="1:13" s="16" customFormat="1" ht="6" customHeight="1">
      <c r="A98" s="82"/>
      <c r="B98" s="82"/>
      <c r="C98" s="82"/>
      <c r="D98" s="82"/>
      <c r="E98" s="127"/>
      <c r="F98" s="122"/>
      <c r="G98" s="292"/>
      <c r="H98" s="292"/>
      <c r="I98" s="292"/>
      <c r="J98" s="292"/>
      <c r="K98" s="292"/>
      <c r="L98" s="292"/>
      <c r="M98" s="292"/>
    </row>
    <row r="99" spans="1:13" ht="21.95" customHeight="1">
      <c r="A99" s="26" t="str">
        <f>+A47</f>
        <v>หมายเหตุประกอบข้อมูลทางการเงินระหว่างกาลแบบย่อในหน้า 14 ถึง 42 เป็นส่วนหนึ่งของข้อมูลทางการเงินระหว่างกาลนี้</v>
      </c>
      <c r="B99" s="26"/>
      <c r="C99" s="26"/>
      <c r="D99" s="26"/>
      <c r="E99" s="195"/>
      <c r="F99" s="125"/>
      <c r="G99" s="30"/>
      <c r="H99" s="324"/>
      <c r="I99" s="30"/>
      <c r="J99" s="30"/>
      <c r="K99" s="31"/>
      <c r="L99" s="31"/>
      <c r="M99" s="31"/>
    </row>
  </sheetData>
  <mergeCells count="5">
    <mergeCell ref="A2:D2"/>
    <mergeCell ref="G5:I5"/>
    <mergeCell ref="K5:M5"/>
    <mergeCell ref="G52:I52"/>
    <mergeCell ref="K52:M52"/>
  </mergeCells>
  <pageMargins left="0.8" right="0.5" top="0.5" bottom="0.6" header="0.49" footer="0.4"/>
  <pageSetup paperSize="9" scale="90" firstPageNumber="12" orientation="portrait" useFirstPageNumber="1" horizontalDpi="1200" verticalDpi="1200" r:id="rId1"/>
  <headerFooter>
    <oddFooter>&amp;R&amp;"Browallia New,Regular"&amp;13&amp;P</oddFooter>
  </headerFooter>
  <rowBreaks count="1" manualBreakCount="1">
    <brk id="47" max="1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3-5</vt:lpstr>
      <vt:lpstr>6-7</vt:lpstr>
      <vt:lpstr>8-9</vt:lpstr>
      <vt:lpstr>10</vt:lpstr>
      <vt:lpstr>11</vt:lpstr>
      <vt:lpstr>12-13</vt:lpstr>
      <vt:lpstr>'10'!Print_Area</vt:lpstr>
      <vt:lpstr>'11'!Print_Area</vt:lpstr>
      <vt:lpstr>'12-13'!Print_Area</vt:lpstr>
      <vt:lpstr>'3-5'!Print_Area</vt:lpstr>
      <vt:lpstr>'6-7'!Print_Area</vt:lpstr>
      <vt:lpstr>'8-9'!Print_Area</vt:lpstr>
    </vt:vector>
  </TitlesOfParts>
  <Company>Alliance Refining Company Ltd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Nutsara W.</dc:creator>
  <cp:lastModifiedBy>Benjamas Poonyavedsoonton</cp:lastModifiedBy>
  <cp:lastPrinted>2020-11-12T04:30:51Z</cp:lastPrinted>
  <dcterms:created xsi:type="dcterms:W3CDTF">2001-03-23T09:28:11Z</dcterms:created>
  <dcterms:modified xsi:type="dcterms:W3CDTF">2020-11-12T04:39:41Z</dcterms:modified>
</cp:coreProperties>
</file>