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Leo Global Logistics Company Limited\Leo Global Logistics Public - Sep 2020 Q3\"/>
    </mc:Choice>
  </mc:AlternateContent>
  <xr:revisionPtr revIDLastSave="0" documentId="13_ncr:1_{C7D16AA6-A447-4819-8723-309F25926ED7}" xr6:coauthVersionLast="45" xr6:coauthVersionMax="45" xr10:uidLastSave="{00000000-0000-0000-0000-000000000000}"/>
  <bookViews>
    <workbookView xWindow="-120" yWindow="-120" windowWidth="21840" windowHeight="13140" tabRatio="752" activeTab="5" xr2:uid="{00000000-000D-0000-FFFF-FFFF00000000}"/>
  </bookViews>
  <sheets>
    <sheet name="2-4" sheetId="3" r:id="rId1"/>
    <sheet name="5-6 PL (3_M)" sheetId="9" r:id="rId2"/>
    <sheet name="7-8 PL (6_M)" sheetId="4" r:id="rId3"/>
    <sheet name="9 EQ Conso" sheetId="6" r:id="rId4"/>
    <sheet name="10 EQ Com" sheetId="7" r:id="rId5"/>
    <sheet name="11-12 CF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</externalReferences>
  <definedNames>
    <definedName name="\a" localSheetId="5">'11-12 CF'!#REF!</definedName>
    <definedName name="\a" localSheetId="1">#REF!</definedName>
    <definedName name="\a">#REF!</definedName>
    <definedName name="\b" localSheetId="5">'11-12 CF'!#REF!</definedName>
    <definedName name="\b" localSheetId="1">#REF!</definedName>
    <definedName name="\b">#REF!</definedName>
    <definedName name="\c" localSheetId="5">'[1]Fagor04-A3112e'!#REF!</definedName>
    <definedName name="\c" localSheetId="1">'[1]Fagor04-A3112e'!#REF!</definedName>
    <definedName name="\c">'[1]Fagor04-A3112e'!#REF!</definedName>
    <definedName name="\e" localSheetId="5">'11-12 CF'!#REF!</definedName>
    <definedName name="\e" localSheetId="1">#REF!</definedName>
    <definedName name="\e">#REF!</definedName>
    <definedName name="\f" localSheetId="5">'11-12 CF'!#REF!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tt1" localSheetId="1">#REF!</definedName>
    <definedName name="_______________tt1">#REF!</definedName>
    <definedName name="_______________tt10" localSheetId="1">#REF!</definedName>
    <definedName name="_______________tt10">#REF!</definedName>
    <definedName name="_______________tt11" localSheetId="1">#REF!</definedName>
    <definedName name="_______________tt11">#REF!</definedName>
    <definedName name="_______________tt12" localSheetId="1">#REF!</definedName>
    <definedName name="_______________tt12">#REF!</definedName>
    <definedName name="_______________tt13" localSheetId="1">#REF!</definedName>
    <definedName name="_______________tt13">#REF!</definedName>
    <definedName name="_______________tt14" localSheetId="1">#REF!</definedName>
    <definedName name="_______________tt14">#REF!</definedName>
    <definedName name="_______________tt15" localSheetId="1">#REF!</definedName>
    <definedName name="_______________tt15">#REF!</definedName>
    <definedName name="_______________tt16" localSheetId="1">#REF!</definedName>
    <definedName name="_______________tt16">#REF!</definedName>
    <definedName name="_______________tt17" localSheetId="1">#REF!</definedName>
    <definedName name="_______________tt17">#REF!</definedName>
    <definedName name="_______________tt18" localSheetId="1">#REF!</definedName>
    <definedName name="_______________tt18">#REF!</definedName>
    <definedName name="_______________tt19" localSheetId="1">#REF!</definedName>
    <definedName name="_______________tt19">#REF!</definedName>
    <definedName name="_______________tt2" localSheetId="1">#REF!</definedName>
    <definedName name="_______________tt2">#REF!</definedName>
    <definedName name="_______________tt20" localSheetId="1">#REF!</definedName>
    <definedName name="_______________tt20">#REF!</definedName>
    <definedName name="_______________tt21" localSheetId="1">#REF!</definedName>
    <definedName name="_______________tt21">#REF!</definedName>
    <definedName name="_______________tt3" localSheetId="1">#REF!</definedName>
    <definedName name="_______________tt3">#REF!</definedName>
    <definedName name="_______________tt4" localSheetId="1">#REF!</definedName>
    <definedName name="_______________tt4">#REF!</definedName>
    <definedName name="_______________tt5" localSheetId="1">#REF!</definedName>
    <definedName name="_______________tt5">#REF!</definedName>
    <definedName name="_______________tt6" localSheetId="1">#REF!</definedName>
    <definedName name="_______________tt6">#REF!</definedName>
    <definedName name="_______________tt7" localSheetId="1">#REF!</definedName>
    <definedName name="_______________tt7">#REF!</definedName>
    <definedName name="_______________tt8" localSheetId="1">#REF!</definedName>
    <definedName name="_______________tt8">#REF!</definedName>
    <definedName name="_______________tt9" localSheetId="1">#REF!</definedName>
    <definedName name="_______________tt9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_tt1" localSheetId="1">#REF!</definedName>
    <definedName name="____________tt1">#REF!</definedName>
    <definedName name="____________tt10" localSheetId="1">#REF!</definedName>
    <definedName name="____________tt10">#REF!</definedName>
    <definedName name="____________tt11" localSheetId="1">#REF!</definedName>
    <definedName name="____________tt11">#REF!</definedName>
    <definedName name="____________tt12" localSheetId="1">#REF!</definedName>
    <definedName name="____________tt12">#REF!</definedName>
    <definedName name="____________tt13" localSheetId="1">#REF!</definedName>
    <definedName name="____________tt13">#REF!</definedName>
    <definedName name="____________tt14" localSheetId="1">#REF!</definedName>
    <definedName name="____________tt14">#REF!</definedName>
    <definedName name="____________tt15" localSheetId="1">#REF!</definedName>
    <definedName name="____________tt15">#REF!</definedName>
    <definedName name="____________tt16" localSheetId="1">#REF!</definedName>
    <definedName name="____________tt16">#REF!</definedName>
    <definedName name="____________tt17" localSheetId="1">#REF!</definedName>
    <definedName name="____________tt17">#REF!</definedName>
    <definedName name="____________tt18" localSheetId="1">#REF!</definedName>
    <definedName name="____________tt18">#REF!</definedName>
    <definedName name="____________tt19" localSheetId="1">#REF!</definedName>
    <definedName name="____________tt19">#REF!</definedName>
    <definedName name="____________tt2" localSheetId="1">#REF!</definedName>
    <definedName name="____________tt2">#REF!</definedName>
    <definedName name="____________tt20" localSheetId="1">#REF!</definedName>
    <definedName name="____________tt20">#REF!</definedName>
    <definedName name="____________tt21" localSheetId="1">#REF!</definedName>
    <definedName name="____________tt21">#REF!</definedName>
    <definedName name="____________tt3" localSheetId="1">#REF!</definedName>
    <definedName name="____________tt3">#REF!</definedName>
    <definedName name="____________tt4" localSheetId="1">#REF!</definedName>
    <definedName name="____________tt4">#REF!</definedName>
    <definedName name="____________tt5" localSheetId="1">#REF!</definedName>
    <definedName name="____________tt5">#REF!</definedName>
    <definedName name="____________tt6" localSheetId="1">#REF!</definedName>
    <definedName name="____________tt6">#REF!</definedName>
    <definedName name="____________tt7" localSheetId="1">#REF!</definedName>
    <definedName name="____________tt7">#REF!</definedName>
    <definedName name="____________tt8" localSheetId="1">#REF!</definedName>
    <definedName name="____________tt8">#REF!</definedName>
    <definedName name="____________tt9" localSheetId="1">#REF!</definedName>
    <definedName name="____________tt9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_tt1" localSheetId="1">#REF!</definedName>
    <definedName name="___________tt1">#REF!</definedName>
    <definedName name="___________tt10" localSheetId="1">#REF!</definedName>
    <definedName name="___________tt10">#REF!</definedName>
    <definedName name="___________tt11" localSheetId="1">#REF!</definedName>
    <definedName name="___________tt11">#REF!</definedName>
    <definedName name="___________tt12" localSheetId="1">#REF!</definedName>
    <definedName name="___________tt12">#REF!</definedName>
    <definedName name="___________tt13" localSheetId="1">#REF!</definedName>
    <definedName name="___________tt13">#REF!</definedName>
    <definedName name="___________tt14" localSheetId="1">#REF!</definedName>
    <definedName name="___________tt14">#REF!</definedName>
    <definedName name="___________tt15" localSheetId="1">#REF!</definedName>
    <definedName name="___________tt15">#REF!</definedName>
    <definedName name="___________tt16" localSheetId="1">#REF!</definedName>
    <definedName name="___________tt16">#REF!</definedName>
    <definedName name="___________tt17" localSheetId="1">#REF!</definedName>
    <definedName name="___________tt17">#REF!</definedName>
    <definedName name="___________tt18" localSheetId="1">#REF!</definedName>
    <definedName name="___________tt18">#REF!</definedName>
    <definedName name="___________tt19" localSheetId="1">#REF!</definedName>
    <definedName name="___________tt19">#REF!</definedName>
    <definedName name="___________tt2" localSheetId="1">#REF!</definedName>
    <definedName name="___________tt2">#REF!</definedName>
    <definedName name="___________tt20" localSheetId="1">#REF!</definedName>
    <definedName name="___________tt20">#REF!</definedName>
    <definedName name="___________tt21" localSheetId="1">#REF!</definedName>
    <definedName name="___________tt21">#REF!</definedName>
    <definedName name="___________tt3" localSheetId="1">#REF!</definedName>
    <definedName name="___________tt3">#REF!</definedName>
    <definedName name="___________tt4" localSheetId="1">#REF!</definedName>
    <definedName name="___________tt4">#REF!</definedName>
    <definedName name="___________tt5" localSheetId="1">#REF!</definedName>
    <definedName name="___________tt5">#REF!</definedName>
    <definedName name="___________tt6" localSheetId="1">#REF!</definedName>
    <definedName name="___________tt6">#REF!</definedName>
    <definedName name="___________tt7" localSheetId="1">#REF!</definedName>
    <definedName name="___________tt7">#REF!</definedName>
    <definedName name="___________tt8" localSheetId="1">#REF!</definedName>
    <definedName name="___________tt8">#REF!</definedName>
    <definedName name="___________tt9" localSheetId="1">#REF!</definedName>
    <definedName name="___________tt9">#REF!</definedName>
    <definedName name="__________e1" localSheetId="1">#REF!</definedName>
    <definedName name="__________e1">#REF!</definedName>
    <definedName name="__________f1" localSheetId="1">#REF!</definedName>
    <definedName name="__________f1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e1" localSheetId="1">#REF!</definedName>
    <definedName name="_________e1">#REF!</definedName>
    <definedName name="_________f1" localSheetId="1">#REF!</definedName>
    <definedName name="_________f1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_tt1" localSheetId="1">#REF!</definedName>
    <definedName name="_________tt1">#REF!</definedName>
    <definedName name="_________tt10" localSheetId="1">#REF!</definedName>
    <definedName name="_________tt10">#REF!</definedName>
    <definedName name="_________tt11" localSheetId="1">#REF!</definedName>
    <definedName name="_________tt11">#REF!</definedName>
    <definedName name="_________tt12" localSheetId="1">#REF!</definedName>
    <definedName name="_________tt12">#REF!</definedName>
    <definedName name="_________tt13" localSheetId="1">#REF!</definedName>
    <definedName name="_________tt13">#REF!</definedName>
    <definedName name="_________tt14" localSheetId="1">#REF!</definedName>
    <definedName name="_________tt14">#REF!</definedName>
    <definedName name="_________tt15" localSheetId="1">#REF!</definedName>
    <definedName name="_________tt15">#REF!</definedName>
    <definedName name="_________tt16" localSheetId="1">#REF!</definedName>
    <definedName name="_________tt16">#REF!</definedName>
    <definedName name="_________tt17" localSheetId="1">#REF!</definedName>
    <definedName name="_________tt17">#REF!</definedName>
    <definedName name="_________tt18" localSheetId="1">#REF!</definedName>
    <definedName name="_________tt18">#REF!</definedName>
    <definedName name="_________tt19" localSheetId="1">#REF!</definedName>
    <definedName name="_________tt19">#REF!</definedName>
    <definedName name="_________tt2" localSheetId="1">#REF!</definedName>
    <definedName name="_________tt2">#REF!</definedName>
    <definedName name="_________tt20" localSheetId="1">#REF!</definedName>
    <definedName name="_________tt20">#REF!</definedName>
    <definedName name="_________tt21" localSheetId="1">#REF!</definedName>
    <definedName name="_________tt21">#REF!</definedName>
    <definedName name="_________tt3" localSheetId="1">#REF!</definedName>
    <definedName name="_________tt3">#REF!</definedName>
    <definedName name="_________tt4" localSheetId="1">#REF!</definedName>
    <definedName name="_________tt4">#REF!</definedName>
    <definedName name="_________tt5" localSheetId="1">#REF!</definedName>
    <definedName name="_________tt5">#REF!</definedName>
    <definedName name="_________tt6" localSheetId="1">#REF!</definedName>
    <definedName name="_________tt6">#REF!</definedName>
    <definedName name="_________tt7" localSheetId="1">#REF!</definedName>
    <definedName name="_________tt7">#REF!</definedName>
    <definedName name="_________tt8" localSheetId="1">#REF!</definedName>
    <definedName name="_________tt8">#REF!</definedName>
    <definedName name="_________tt9" localSheetId="1">#REF!</definedName>
    <definedName name="_________tt9">#REF!</definedName>
    <definedName name="________e1" localSheetId="1">#REF!</definedName>
    <definedName name="________e1">#REF!</definedName>
    <definedName name="________f1" localSheetId="1">#REF!</definedName>
    <definedName name="________f1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e1" localSheetId="1">#REF!</definedName>
    <definedName name="_______e1">#REF!</definedName>
    <definedName name="_______f1" localSheetId="1">#REF!</definedName>
    <definedName name="_______f1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rbl1" localSheetId="1">[2]RSS9801!#REF!</definedName>
    <definedName name="_______rbl1">[2]RSS9801!#REF!</definedName>
    <definedName name="_______RBL2" localSheetId="1">#REF!</definedName>
    <definedName name="_______RBL2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e1" localSheetId="1">#REF!</definedName>
    <definedName name="______e1">#REF!</definedName>
    <definedName name="______f1" localSheetId="1">#REF!</definedName>
    <definedName name="______f1">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rbl1" localSheetId="1">[2]RSS9801!#REF!</definedName>
    <definedName name="______rbl1">[2]RSS9801!#REF!</definedName>
    <definedName name="______RBL2" localSheetId="1">#REF!</definedName>
    <definedName name="______RBL2">#REF!</definedName>
    <definedName name="______tt1" localSheetId="1">#REF!</definedName>
    <definedName name="______tt1">#REF!</definedName>
    <definedName name="______tt10" localSheetId="1">#REF!</definedName>
    <definedName name="______tt10">#REF!</definedName>
    <definedName name="______tt11" localSheetId="1">#REF!</definedName>
    <definedName name="______tt11">#REF!</definedName>
    <definedName name="______tt12" localSheetId="1">#REF!</definedName>
    <definedName name="______tt12">#REF!</definedName>
    <definedName name="______tt13" localSheetId="1">#REF!</definedName>
    <definedName name="______tt13">#REF!</definedName>
    <definedName name="______tt14" localSheetId="1">#REF!</definedName>
    <definedName name="______tt14">#REF!</definedName>
    <definedName name="______tt15" localSheetId="1">#REF!</definedName>
    <definedName name="______tt15">#REF!</definedName>
    <definedName name="______tt16" localSheetId="1">#REF!</definedName>
    <definedName name="______tt16">#REF!</definedName>
    <definedName name="______tt17" localSheetId="1">#REF!</definedName>
    <definedName name="______tt17">#REF!</definedName>
    <definedName name="______tt18" localSheetId="1">#REF!</definedName>
    <definedName name="______tt18">#REF!</definedName>
    <definedName name="______tt19" localSheetId="1">#REF!</definedName>
    <definedName name="______tt19">#REF!</definedName>
    <definedName name="______tt2" localSheetId="1">#REF!</definedName>
    <definedName name="______tt2">#REF!</definedName>
    <definedName name="______tt20" localSheetId="1">#REF!</definedName>
    <definedName name="______tt20">#REF!</definedName>
    <definedName name="______tt21" localSheetId="1">#REF!</definedName>
    <definedName name="______tt21">#REF!</definedName>
    <definedName name="______tt3" localSheetId="1">#REF!</definedName>
    <definedName name="______tt3">#REF!</definedName>
    <definedName name="______tt4" localSheetId="1">#REF!</definedName>
    <definedName name="______tt4">#REF!</definedName>
    <definedName name="______tt5" localSheetId="1">#REF!</definedName>
    <definedName name="______tt5">#REF!</definedName>
    <definedName name="______tt6" localSheetId="1">#REF!</definedName>
    <definedName name="______tt6">#REF!</definedName>
    <definedName name="______tt7" localSheetId="1">#REF!</definedName>
    <definedName name="______tt7">#REF!</definedName>
    <definedName name="______tt8" localSheetId="1">#REF!</definedName>
    <definedName name="______tt8">#REF!</definedName>
    <definedName name="______tt9" localSheetId="1">#REF!</definedName>
    <definedName name="______tt9">#REF!</definedName>
    <definedName name="_____DAT1" localSheetId="1">'[3]AA-1'!#REF!</definedName>
    <definedName name="_____DAT1">'[3]AA-1'!#REF!</definedName>
    <definedName name="_____DAT10" localSheetId="1">'[3]AA-1'!#REF!</definedName>
    <definedName name="_____DAT10">'[3]AA-1'!#REF!</definedName>
    <definedName name="_____DAT13" localSheetId="1">'[3]AA-1'!#REF!</definedName>
    <definedName name="_____DAT13">'[3]AA-1'!#REF!</definedName>
    <definedName name="_____DAT2" localSheetId="1">'[3]AA-1'!#REF!</definedName>
    <definedName name="_____DAT2">'[3]AA-1'!#REF!</definedName>
    <definedName name="_____DAT3" localSheetId="1">'[3]AA-1'!#REF!</definedName>
    <definedName name="_____DAT3">'[3]AA-1'!#REF!</definedName>
    <definedName name="_____DAT5" localSheetId="1">'[3]AA-1'!#REF!</definedName>
    <definedName name="_____DAT5">'[3]AA-1'!#REF!</definedName>
    <definedName name="_____DAT6" localSheetId="1">'[3]AA-1'!#REF!</definedName>
    <definedName name="_____DAT6">'[3]AA-1'!#REF!</definedName>
    <definedName name="_____DAT7" localSheetId="1">'[3]AA-1'!#REF!</definedName>
    <definedName name="_____DAT7">'[3]AA-1'!#REF!</definedName>
    <definedName name="_____DAT8" localSheetId="1">'[3]AA-1'!#REF!</definedName>
    <definedName name="_____DAT8">'[3]AA-1'!#REF!</definedName>
    <definedName name="_____DAT9" localSheetId="1">'[3]AA-1'!#REF!</definedName>
    <definedName name="_____DAT9">'[3]AA-1'!#REF!</definedName>
    <definedName name="_____e1" localSheetId="1">#REF!</definedName>
    <definedName name="_____e1">#REF!</definedName>
    <definedName name="_____f1" localSheetId="1">#REF!</definedName>
    <definedName name="_____f1">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[2]RSS9801!#REF!</definedName>
    <definedName name="_____rbl1">[2]RSS9801!#REF!</definedName>
    <definedName name="_____RBL2" localSheetId="1">#REF!</definedName>
    <definedName name="_____RBL2">#REF!</definedName>
    <definedName name="_____rub1">[4]db!$C$15,[4]db!$B$14,[4]db!$B$12</definedName>
    <definedName name="_____tt1" localSheetId="1">#REF!</definedName>
    <definedName name="_____tt1">#REF!</definedName>
    <definedName name="_____tt10" localSheetId="1">#REF!</definedName>
    <definedName name="_____tt10">#REF!</definedName>
    <definedName name="_____tt11" localSheetId="1">#REF!</definedName>
    <definedName name="_____tt11">#REF!</definedName>
    <definedName name="_____tt12" localSheetId="1">#REF!</definedName>
    <definedName name="_____tt12">#REF!</definedName>
    <definedName name="_____tt13" localSheetId="1">#REF!</definedName>
    <definedName name="_____tt13">#REF!</definedName>
    <definedName name="_____tt14" localSheetId="1">#REF!</definedName>
    <definedName name="_____tt14">#REF!</definedName>
    <definedName name="_____tt15" localSheetId="1">#REF!</definedName>
    <definedName name="_____tt15">#REF!</definedName>
    <definedName name="_____tt16" localSheetId="1">#REF!</definedName>
    <definedName name="_____tt16">#REF!</definedName>
    <definedName name="_____tt17" localSheetId="1">#REF!</definedName>
    <definedName name="_____tt17">#REF!</definedName>
    <definedName name="_____tt18" localSheetId="1">#REF!</definedName>
    <definedName name="_____tt18">#REF!</definedName>
    <definedName name="_____tt19" localSheetId="1">#REF!</definedName>
    <definedName name="_____tt19">#REF!</definedName>
    <definedName name="_____tt2" localSheetId="1">#REF!</definedName>
    <definedName name="_____tt2">#REF!</definedName>
    <definedName name="_____tt20" localSheetId="1">#REF!</definedName>
    <definedName name="_____tt20">#REF!</definedName>
    <definedName name="_____tt21" localSheetId="1">#REF!</definedName>
    <definedName name="_____tt21">#REF!</definedName>
    <definedName name="_____tt3" localSheetId="1">#REF!</definedName>
    <definedName name="_____tt3">#REF!</definedName>
    <definedName name="_____tt4" localSheetId="1">#REF!</definedName>
    <definedName name="_____tt4">#REF!</definedName>
    <definedName name="_____tt5" localSheetId="1">#REF!</definedName>
    <definedName name="_____tt5">#REF!</definedName>
    <definedName name="_____tt6" localSheetId="1">#REF!</definedName>
    <definedName name="_____tt6">#REF!</definedName>
    <definedName name="_____tt7" localSheetId="1">#REF!</definedName>
    <definedName name="_____tt7">#REF!</definedName>
    <definedName name="_____tt8" localSheetId="1">#REF!</definedName>
    <definedName name="_____tt8">#REF!</definedName>
    <definedName name="_____tt9" localSheetId="1">#REF!</definedName>
    <definedName name="_____tt9">#REF!</definedName>
    <definedName name="_____W37" localSheetId="4" hidden="1">{#N/A,#N/A,FALSE,"Eff-SSC2"}</definedName>
    <definedName name="_____W37" localSheetId="5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3" hidden="1">{#N/A,#N/A,FALSE,"Eff-SSC2"}</definedName>
    <definedName name="_____w39" hidden="1">{#N/A,#N/A,FALSE,"Eff-SSC2"}</definedName>
    <definedName name="_____WK40">[5]Order_Nov_w45!$A$60</definedName>
    <definedName name="____a1" localSheetId="1">#REF!</definedName>
    <definedName name="____a1">#REF!</definedName>
    <definedName name="____D111486" localSheetId="1">#REF!</definedName>
    <definedName name="____D111486">#REF!</definedName>
    <definedName name="____DAT1" localSheetId="1">'[3]AA-1'!#REF!</definedName>
    <definedName name="____DAT1">'[3]AA-1'!#REF!</definedName>
    <definedName name="____DAT10" localSheetId="1">'[3]AA-1'!#REF!</definedName>
    <definedName name="____DAT10">'[3]AA-1'!#REF!</definedName>
    <definedName name="____DAT13" localSheetId="1">'[3]AA-1'!#REF!</definedName>
    <definedName name="____DAT13">'[3]AA-1'!#REF!</definedName>
    <definedName name="____DAT2" localSheetId="1">'[3]AA-1'!#REF!</definedName>
    <definedName name="____DAT2">'[3]AA-1'!#REF!</definedName>
    <definedName name="____DAT3" localSheetId="1">'[3]AA-1'!#REF!</definedName>
    <definedName name="____DAT3">'[3]AA-1'!#REF!</definedName>
    <definedName name="____DAT5" localSheetId="1">'[3]AA-1'!#REF!</definedName>
    <definedName name="____DAT5">'[3]AA-1'!#REF!</definedName>
    <definedName name="____DAT6" localSheetId="1">'[3]AA-1'!#REF!</definedName>
    <definedName name="____DAT6">'[3]AA-1'!#REF!</definedName>
    <definedName name="____DAT7" localSheetId="1">'[3]AA-1'!#REF!</definedName>
    <definedName name="____DAT7">'[3]AA-1'!#REF!</definedName>
    <definedName name="____DAT8" localSheetId="1">'[3]AA-1'!#REF!</definedName>
    <definedName name="____DAT8">'[3]AA-1'!#REF!</definedName>
    <definedName name="____DAT9" localSheetId="1">'[3]AA-1'!#REF!</definedName>
    <definedName name="____DAT9">'[3]AA-1'!#REF!</definedName>
    <definedName name="____e1" localSheetId="1">#REF!</definedName>
    <definedName name="____e1">#REF!</definedName>
    <definedName name="____f1" localSheetId="1">#REF!</definedName>
    <definedName name="____f1">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O1" localSheetId="1">#REF!</definedName>
    <definedName name="____PRO1">#REF!</definedName>
    <definedName name="____rbl1" localSheetId="1">[2]RSS9801!#REF!</definedName>
    <definedName name="____rbl1">[2]RSS9801!#REF!</definedName>
    <definedName name="____RBL2" localSheetId="1">#REF!</definedName>
    <definedName name="____RBL2">#REF!</definedName>
    <definedName name="____rub1">[4]db!$C$15,[4]db!$B$14,[4]db!$B$12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_W37" localSheetId="4" hidden="1">{#N/A,#N/A,FALSE,"Eff-SSC2"}</definedName>
    <definedName name="____W37" localSheetId="5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3" hidden="1">{#N/A,#N/A,FALSE,"Eff-SSC2"}</definedName>
    <definedName name="____w39" hidden="1">{#N/A,#N/A,FALSE,"Eff-SSC2"}</definedName>
    <definedName name="____WK40">[5]Order_Nov_w45!$A$60</definedName>
    <definedName name="___a1" localSheetId="1">#REF!</definedName>
    <definedName name="___a1">#REF!</definedName>
    <definedName name="___D111486" localSheetId="1">#REF!</definedName>
    <definedName name="___D111486">#REF!</definedName>
    <definedName name="___DAT1" localSheetId="1">'[3]AA-1'!#REF!</definedName>
    <definedName name="___DAT1">'[3]AA-1'!#REF!</definedName>
    <definedName name="___DAT10" localSheetId="1">'[3]AA-1'!#REF!</definedName>
    <definedName name="___DAT10">'[3]AA-1'!#REF!</definedName>
    <definedName name="___DAT13" localSheetId="1">'[3]AA-1'!#REF!</definedName>
    <definedName name="___DAT13">'[3]AA-1'!#REF!</definedName>
    <definedName name="___DAT2" localSheetId="1">'[3]AA-1'!#REF!</definedName>
    <definedName name="___DAT2">'[3]AA-1'!#REF!</definedName>
    <definedName name="___DAT3" localSheetId="1">'[3]AA-1'!#REF!</definedName>
    <definedName name="___DAT3">'[3]AA-1'!#REF!</definedName>
    <definedName name="___DAT5" localSheetId="1">'[3]AA-1'!#REF!</definedName>
    <definedName name="___DAT5">'[3]AA-1'!#REF!</definedName>
    <definedName name="___DAT6" localSheetId="1">'[3]AA-1'!#REF!</definedName>
    <definedName name="___DAT6">'[3]AA-1'!#REF!</definedName>
    <definedName name="___DAT7" localSheetId="1">'[3]AA-1'!#REF!</definedName>
    <definedName name="___DAT7">'[3]AA-1'!#REF!</definedName>
    <definedName name="___DAT8" localSheetId="1">'[3]AA-1'!#REF!</definedName>
    <definedName name="___DAT8">'[3]AA-1'!#REF!</definedName>
    <definedName name="___DAT9" localSheetId="1">'[3]AA-1'!#REF!</definedName>
    <definedName name="___DAT9">'[3]AA-1'!#REF!</definedName>
    <definedName name="___e1" localSheetId="1">#REF!</definedName>
    <definedName name="___e1">#REF!</definedName>
    <definedName name="___f1" localSheetId="1">#REF!</definedName>
    <definedName name="___f1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OBJ2005" localSheetId="1">#REF!</definedName>
    <definedName name="___OBJ2005">#REF!</definedName>
    <definedName name="___PRO1" localSheetId="1">#REF!</definedName>
    <definedName name="___PRO1">#REF!</definedName>
    <definedName name="___rbl1" localSheetId="1">[2]RSS9801!#REF!</definedName>
    <definedName name="___rbl1">[2]RSS9801!#REF!</definedName>
    <definedName name="___RBL2" localSheetId="1">#REF!</definedName>
    <definedName name="___RBL2">#REF!</definedName>
    <definedName name="___rub1">[4]db!$C$15,[4]db!$B$14,[4]db!$B$12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22" localSheetId="1">#REF!</definedName>
    <definedName name="___tt22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51" localSheetId="1">#REF!</definedName>
    <definedName name="___tt51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71" localSheetId="1">#REF!</definedName>
    <definedName name="___tt71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tt91" localSheetId="1">#REF!</definedName>
    <definedName name="___tt91">#REF!</definedName>
    <definedName name="___W37" localSheetId="4" hidden="1">{#N/A,#N/A,FALSE,"Eff-SSC2"}</definedName>
    <definedName name="___W37" localSheetId="5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3" hidden="1">{#N/A,#N/A,FALSE,"Eff-SSC2"}</definedName>
    <definedName name="___w39" hidden="1">{#N/A,#N/A,FALSE,"Eff-SSC2"}</definedName>
    <definedName name="___WK40">[5]Order_Nov_w45!$A$60</definedName>
    <definedName name="__123Graph_A" localSheetId="1" hidden="1">[6]AM_COST!#REF!</definedName>
    <definedName name="__123Graph_A" hidden="1">[6]AM_COST!#REF!</definedName>
    <definedName name="__a1" localSheetId="1">#REF!</definedName>
    <definedName name="__a1">#REF!</definedName>
    <definedName name="__D111486" localSheetId="1">#REF!</definedName>
    <definedName name="__D111486">#REF!</definedName>
    <definedName name="__DAT1" localSheetId="1">'[7]AA-1'!#REF!</definedName>
    <definedName name="__DAT1">'[7]AA-1'!#REF!</definedName>
    <definedName name="__DAT10" localSheetId="1">'[7]AA-1'!#REF!</definedName>
    <definedName name="__DAT10">'[7]AA-1'!#REF!</definedName>
    <definedName name="__DAT13" localSheetId="1">'[7]AA-1'!#REF!</definedName>
    <definedName name="__DAT13">'[7]AA-1'!#REF!</definedName>
    <definedName name="__DAT2" localSheetId="1">'[7]AA-1'!#REF!</definedName>
    <definedName name="__DAT2">'[7]AA-1'!#REF!</definedName>
    <definedName name="__DAT3" localSheetId="1">'[7]AA-1'!#REF!</definedName>
    <definedName name="__DAT3">'[7]AA-1'!#REF!</definedName>
    <definedName name="__DAT5" localSheetId="1">'[7]AA-1'!#REF!</definedName>
    <definedName name="__DAT5">'[7]AA-1'!#REF!</definedName>
    <definedName name="__DAT6" localSheetId="1">'[7]AA-1'!#REF!</definedName>
    <definedName name="__DAT6">'[7]AA-1'!#REF!</definedName>
    <definedName name="__DAT7" localSheetId="1">'[7]AA-1'!#REF!</definedName>
    <definedName name="__DAT7">'[7]AA-1'!#REF!</definedName>
    <definedName name="__DAT8" localSheetId="1">'[7]AA-1'!#REF!</definedName>
    <definedName name="__DAT8">'[7]AA-1'!#REF!</definedName>
    <definedName name="__DAT9" localSheetId="1">'[7]AA-1'!#REF!</definedName>
    <definedName name="__DAT9">'[7]AA-1'!#REF!</definedName>
    <definedName name="__e1" localSheetId="1">#REF!</definedName>
    <definedName name="__e1">#REF!</definedName>
    <definedName name="__f1" localSheetId="1">#REF!</definedName>
    <definedName name="__f1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OBJ2005" localSheetId="1">#REF!</definedName>
    <definedName name="__OBJ2005">#REF!</definedName>
    <definedName name="__PRO1" localSheetId="1">#REF!</definedName>
    <definedName name="__PRO1">#REF!</definedName>
    <definedName name="__rbl1" localSheetId="1">[2]RSS9801!#REF!</definedName>
    <definedName name="__rbl1">[2]RSS9801!#REF!</definedName>
    <definedName name="__RBL2" localSheetId="1">#REF!</definedName>
    <definedName name="__RBL2">#REF!</definedName>
    <definedName name="__rub1">[4]db!$C$15,[4]db!$B$14,[4]db!$B$12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22" localSheetId="1">#REF!</definedName>
    <definedName name="__tt22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51" localSheetId="1">#REF!</definedName>
    <definedName name="__tt51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71" localSheetId="1">#REF!</definedName>
    <definedName name="__tt71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tt91" localSheetId="1">#REF!</definedName>
    <definedName name="__tt91">#REF!</definedName>
    <definedName name="__W37" localSheetId="4" hidden="1">{#N/A,#N/A,FALSE,"Eff-SSC2"}</definedName>
    <definedName name="__W37" localSheetId="5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3" hidden="1">{#N/A,#N/A,FALSE,"Eff-SSC2"}</definedName>
    <definedName name="__w39" hidden="1">{#N/A,#N/A,FALSE,"Eff-SSC2"}</definedName>
    <definedName name="__WK40">[5]Order_Nov_w45!$A$60</definedName>
    <definedName name="_1002" localSheetId="1">#REF!</definedName>
    <definedName name="_1002">#REF!</definedName>
    <definedName name="_1003" localSheetId="1">#REF!</definedName>
    <definedName name="_1003">#REF!</definedName>
    <definedName name="_1004" localSheetId="1">#REF!</definedName>
    <definedName name="_1004">#REF!</definedName>
    <definedName name="_1005" localSheetId="1">#REF!</definedName>
    <definedName name="_1005">#REF!</definedName>
    <definedName name="_1006" localSheetId="1">#REF!</definedName>
    <definedName name="_1006">#REF!</definedName>
    <definedName name="_1008" localSheetId="1">#REF!</definedName>
    <definedName name="_1008">#REF!</definedName>
    <definedName name="_1009" localSheetId="1">#REF!</definedName>
    <definedName name="_1009">#REF!</definedName>
    <definedName name="_1010" localSheetId="1">#REF!</definedName>
    <definedName name="_1010">#REF!</definedName>
    <definedName name="_1012" localSheetId="1">#REF!</definedName>
    <definedName name="_1012">#REF!</definedName>
    <definedName name="_1013" localSheetId="1">#REF!</definedName>
    <definedName name="_1013">#REF!</definedName>
    <definedName name="_1014" localSheetId="1">#REF!</definedName>
    <definedName name="_1014">#REF!</definedName>
    <definedName name="_1015" localSheetId="1">#REF!</definedName>
    <definedName name="_1015">#REF!</definedName>
    <definedName name="_1016" localSheetId="1">#REF!</definedName>
    <definedName name="_1016">#REF!</definedName>
    <definedName name="_1017" localSheetId="1">#REF!</definedName>
    <definedName name="_1017">#REF!</definedName>
    <definedName name="_1018" localSheetId="1">#REF!</definedName>
    <definedName name="_1018">#REF!</definedName>
    <definedName name="_1019" localSheetId="1">#REF!</definedName>
    <definedName name="_1019">#REF!</definedName>
    <definedName name="_1020" localSheetId="1">#REF!</definedName>
    <definedName name="_1020">#REF!</definedName>
    <definedName name="_1021" localSheetId="1">#REF!</definedName>
    <definedName name="_1021">#REF!</definedName>
    <definedName name="_1022" localSheetId="1">#REF!</definedName>
    <definedName name="_1022">#REF!</definedName>
    <definedName name="_1023" localSheetId="1">#REF!</definedName>
    <definedName name="_1023">#REF!</definedName>
    <definedName name="_1024" localSheetId="1">#REF!</definedName>
    <definedName name="_1024">#REF!</definedName>
    <definedName name="_1025" localSheetId="1">#REF!</definedName>
    <definedName name="_1025">#REF!</definedName>
    <definedName name="_1026" localSheetId="1">#REF!</definedName>
    <definedName name="_1026">#REF!</definedName>
    <definedName name="_1038" localSheetId="1">#REF!</definedName>
    <definedName name="_1038">#REF!</definedName>
    <definedName name="_1045" localSheetId="1">#REF!</definedName>
    <definedName name="_1045">#REF!</definedName>
    <definedName name="_1048" localSheetId="1">#REF!</definedName>
    <definedName name="_1048">#REF!</definedName>
    <definedName name="_1052" localSheetId="1">#REF!</definedName>
    <definedName name="_1052">#REF!</definedName>
    <definedName name="_1068" localSheetId="1">#REF!</definedName>
    <definedName name="_1068">#REF!</definedName>
    <definedName name="_1069" localSheetId="1">#REF!</definedName>
    <definedName name="_1069">#REF!</definedName>
    <definedName name="_1111" localSheetId="1">#REF!</definedName>
    <definedName name="_1111">#REF!</definedName>
    <definedName name="_1112" localSheetId="1">#REF!</definedName>
    <definedName name="_1112">#REF!</definedName>
    <definedName name="_1113" localSheetId="1">#REF!</definedName>
    <definedName name="_1113">#REF!</definedName>
    <definedName name="_1114" localSheetId="1">#REF!</definedName>
    <definedName name="_1114">#REF!</definedName>
    <definedName name="_1115" localSheetId="1">#REF!</definedName>
    <definedName name="_1115">#REF!</definedName>
    <definedName name="_1138" localSheetId="1">#REF!</definedName>
    <definedName name="_1138">#REF!</definedName>
    <definedName name="_1152" localSheetId="1">#REF!</definedName>
    <definedName name="_1152">#REF!</definedName>
    <definedName name="_1153" localSheetId="1">#REF!</definedName>
    <definedName name="_1153">#REF!</definedName>
    <definedName name="_1160" localSheetId="1">#REF!</definedName>
    <definedName name="_1160">#REF!</definedName>
    <definedName name="_a" localSheetId="1">#REF!</definedName>
    <definedName name="_a">#REF!</definedName>
    <definedName name="_a1" localSheetId="1">#REF!</definedName>
    <definedName name="_a1">#REF!</definedName>
    <definedName name="_b" localSheetId="1">#REF!</definedName>
    <definedName name="_b">#REF!</definedName>
    <definedName name="_D111486" localSheetId="1">#REF!</definedName>
    <definedName name="_D111486">#REF!</definedName>
    <definedName name="_DAT1" localSheetId="1">'[8]AA-1'!#REF!</definedName>
    <definedName name="_DAT1">'[8]AA-1'!#REF!</definedName>
    <definedName name="_DAT10" localSheetId="1">'[8]AA-1'!#REF!</definedName>
    <definedName name="_DAT10">'[8]AA-1'!#REF!</definedName>
    <definedName name="_DAT13" localSheetId="1">'[8]AA-1'!#REF!</definedName>
    <definedName name="_DAT13">'[8]AA-1'!#REF!</definedName>
    <definedName name="_DAT2" localSheetId="1">'[8]AA-1'!#REF!</definedName>
    <definedName name="_DAT2">'[8]AA-1'!#REF!</definedName>
    <definedName name="_DAT3" localSheetId="1">'[8]AA-1'!#REF!</definedName>
    <definedName name="_DAT3">'[8]AA-1'!#REF!</definedName>
    <definedName name="_DAT5" localSheetId="1">'[8]AA-1'!#REF!</definedName>
    <definedName name="_DAT5">'[8]AA-1'!#REF!</definedName>
    <definedName name="_DAT6" localSheetId="1">'[8]AA-1'!#REF!</definedName>
    <definedName name="_DAT6">'[8]AA-1'!#REF!</definedName>
    <definedName name="_DAT7" localSheetId="1">'[8]AA-1'!#REF!</definedName>
    <definedName name="_DAT7">'[8]AA-1'!#REF!</definedName>
    <definedName name="_DAT8" localSheetId="1">'[8]AA-1'!#REF!</definedName>
    <definedName name="_DAT8">'[8]AA-1'!#REF!</definedName>
    <definedName name="_DAT9" localSheetId="1">'[8]AA-1'!#REF!</definedName>
    <definedName name="_DAT9">'[8]AA-1'!#REF!</definedName>
    <definedName name="_e" localSheetId="1">#REF!</definedName>
    <definedName name="_e">#REF!</definedName>
    <definedName name="_e1" localSheetId="1">#REF!</definedName>
    <definedName name="_e1">#REF!</definedName>
    <definedName name="_f" localSheetId="1">#REF!</definedName>
    <definedName name="_f">#REF!</definedName>
    <definedName name="_f1" localSheetId="1">#REF!</definedName>
    <definedName name="_f1">#REF!</definedName>
    <definedName name="_Fill" localSheetId="1" hidden="1">#REF!</definedName>
    <definedName name="_Fill" hidden="1">#REF!</definedName>
    <definedName name="_g" localSheetId="1">#REF!</definedName>
    <definedName name="_g">#REF!</definedName>
    <definedName name="_g1" localSheetId="1">#REF!</definedName>
    <definedName name="_g1">#REF!</definedName>
    <definedName name="_h" localSheetId="1">#REF!</definedName>
    <definedName name="_h">#REF!</definedName>
    <definedName name="_h1" localSheetId="1">#REF!</definedName>
    <definedName name="_h1">#REF!</definedName>
    <definedName name="_k" localSheetId="1">#REF!</definedName>
    <definedName name="_k">#REF!</definedName>
    <definedName name="_k1" localSheetId="1">#REF!</definedName>
    <definedName name="_k1">#REF!</definedName>
    <definedName name="_Key1" localSheetId="1" hidden="1">'[9]PS-1995'!#REF!</definedName>
    <definedName name="_Key1" hidden="1">'[9]PS-1995'!#REF!</definedName>
    <definedName name="_Key2" localSheetId="1" hidden="1">#REF!</definedName>
    <definedName name="_Key2" hidden="1">#REF!</definedName>
    <definedName name="_l" localSheetId="1">#REF!</definedName>
    <definedName name="_l">#REF!</definedName>
    <definedName name="_n" localSheetId="1">#REF!</definedName>
    <definedName name="_n">#REF!</definedName>
    <definedName name="_nnd1" localSheetId="1">#REF!</definedName>
    <definedName name="_nnd1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RO1" localSheetId="1">#REF!</definedName>
    <definedName name="_PRO1">#REF!</definedName>
    <definedName name="_rbl1" localSheetId="1">[2]RSS9801!#REF!</definedName>
    <definedName name="_rbl1">[2]RSS9801!#REF!</definedName>
    <definedName name="_RBL2" localSheetId="1">#REF!</definedName>
    <definedName name="_RBL2">#REF!</definedName>
    <definedName name="_Regression_Int">1</definedName>
    <definedName name="_rub1">[4]db!$C$15,[4]db!$B$14,[4]db!$B$12</definedName>
    <definedName name="_s" localSheetId="1">#REF!</definedName>
    <definedName name="_s">#REF!</definedName>
    <definedName name="_Sort" localSheetId="1" hidden="1">'[9]PS-1995'!#REF!</definedName>
    <definedName name="_Sort" hidden="1">'[9]PS-1995'!#REF!</definedName>
    <definedName name="_t" localSheetId="1">#REF!</definedName>
    <definedName name="_t">#REF!</definedName>
    <definedName name="_Table1_Out" localSheetId="1" hidden="1">#REF!</definedName>
    <definedName name="_Table1_Out" hidden="1">#REF!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22" localSheetId="1">#REF!</definedName>
    <definedName name="_tt22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51" localSheetId="1">#REF!</definedName>
    <definedName name="_tt51">#REF!</definedName>
    <definedName name="_tt6" localSheetId="1">#REF!</definedName>
    <definedName name="_tt6">#REF!</definedName>
    <definedName name="_tt7" localSheetId="1">#REF!</definedName>
    <definedName name="_tt7">#REF!</definedName>
    <definedName name="_tt71" localSheetId="1">#REF!</definedName>
    <definedName name="_tt71">#REF!</definedName>
    <definedName name="_tt8" localSheetId="1">#REF!</definedName>
    <definedName name="_tt8">#REF!</definedName>
    <definedName name="_tt9" localSheetId="1">#REF!</definedName>
    <definedName name="_tt9">#REF!</definedName>
    <definedName name="_tt91" localSheetId="1">#REF!</definedName>
    <definedName name="_tt91">#REF!</definedName>
    <definedName name="_v" localSheetId="1">#REF!</definedName>
    <definedName name="_v">#REF!</definedName>
    <definedName name="_w" localSheetId="1">#REF!</definedName>
    <definedName name="_w">#REF!</definedName>
    <definedName name="_W37" localSheetId="4" hidden="1">{#N/A,#N/A,FALSE,"Eff-SSC2"}</definedName>
    <definedName name="_W37" localSheetId="5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3" hidden="1">{#N/A,#N/A,FALSE,"Eff-SSC2"}</definedName>
    <definedName name="_w39" hidden="1">{#N/A,#N/A,FALSE,"Eff-SSC2"}</definedName>
    <definedName name="_WK40">[5]Order_Nov_w45!$A$60</definedName>
    <definedName name="_z" localSheetId="1">#REF!</definedName>
    <definedName name="_z">#REF!</definedName>
    <definedName name="a" localSheetId="4" hidden="1">'10 EQ Com'!#REF!</definedName>
    <definedName name="a" localSheetId="5" hidden="1">'11-12 CF'!#REF!</definedName>
    <definedName name="a" localSheetId="1" hidden="1">'5-6 PL (3_M)'!#REF!</definedName>
    <definedName name="a" localSheetId="2" hidden="1">'7-8 PL (6_M)'!#REF!</definedName>
    <definedName name="a" localSheetId="3" hidden="1">'9 EQ Conso'!#REF!</definedName>
    <definedName name="a">#REF!</definedName>
    <definedName name="A1W" localSheetId="1">#REF!</definedName>
    <definedName name="A1W">#REF!</definedName>
    <definedName name="aa" localSheetId="4">{"'Sheet1'!$A$1:$Y$6"}</definedName>
    <definedName name="aa" localSheetId="5">{"'Sheet1'!$A$1:$Y$6"}</definedName>
    <definedName name="aa" localSheetId="3">{"'Sheet1'!$A$1:$Y$6"}</definedName>
    <definedName name="aa">{"'Sheet1'!$A$1:$Y$6"}</definedName>
    <definedName name="aaa" localSheetId="1" hidden="1">#REF!</definedName>
    <definedName name="aaa" hidden="1">#REF!</definedName>
    <definedName name="aaaa" localSheetId="1" hidden="1">#REF!</definedName>
    <definedName name="aaaa" hidden="1">#REF!</definedName>
    <definedName name="ac_line1.0_" localSheetId="4" hidden="1">{#N/A,#N/A,FALSE,"Eff-SSC2"}</definedName>
    <definedName name="ac_line1.0_" localSheetId="5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 localSheetId="1">#REF!</definedName>
    <definedName name="ADM">#REF!</definedName>
    <definedName name="ae" localSheetId="1">'[10]AA-1'!#REF!</definedName>
    <definedName name="ae">'[10]AA-1'!#REF!</definedName>
    <definedName name="aege" localSheetId="1">#REF!</definedName>
    <definedName name="aege">#REF!</definedName>
    <definedName name="aergrg" localSheetId="1">[11]ผ้าสำเร็จ!#REF!</definedName>
    <definedName name="aergrg">[11]ผ้าสำเร็จ!#REF!</definedName>
    <definedName name="af" localSheetId="1">#REF!</definedName>
    <definedName name="af">#REF!</definedName>
    <definedName name="AGING" localSheetId="1">#REF!</definedName>
    <definedName name="AGING">#REF!</definedName>
    <definedName name="agldvollp" localSheetId="1">#REF!</definedName>
    <definedName name="agldvollp">#REF!</definedName>
    <definedName name="agldvolrp" localSheetId="1">#REF!</definedName>
    <definedName name="agldvolrp">#REF!</definedName>
    <definedName name="agrfreight1" localSheetId="1">'[12]YTD Data'!#REF!</definedName>
    <definedName name="agrfreight1">'[12]YTD Data'!#REF!</definedName>
    <definedName name="agrfreight2" localSheetId="1">'[12]YTD Data'!#REF!</definedName>
    <definedName name="agrfreight2">'[12]YTD Data'!#REF!</definedName>
    <definedName name="anchor" localSheetId="1">#REF!</definedName>
    <definedName name="anchor">#REF!</definedName>
    <definedName name="ang" localSheetId="4">'[13]Data 2'!$A:$IV</definedName>
    <definedName name="ang" localSheetId="5">'[13]Data 2'!$A:$IV</definedName>
    <definedName name="ang" localSheetId="3">'[13]Data 2'!$A:$IV</definedName>
    <definedName name="ang">'[13]Data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S2DocOpenMode">"AS2DocumentEdit"</definedName>
    <definedName name="asd" localSheetId="1">#REF!</definedName>
    <definedName name="asd">#REF!</definedName>
    <definedName name="asdqa" localSheetId="1">#REF!</definedName>
    <definedName name="asdqa">#REF!</definedName>
    <definedName name="asds" localSheetId="4">{"'Eng (page2)'!$A$1:$D$52"}</definedName>
    <definedName name="asds" localSheetId="5">{"'Eng (page2)'!$A$1:$D$52"}</definedName>
    <definedName name="asds" localSheetId="3">{"'Eng (page2)'!$A$1:$D$52"}</definedName>
    <definedName name="asds">{"'Eng (page2)'!$A$1:$D$52"}</definedName>
    <definedName name="AssetStatus">[14]AssetStatus!$A$3:$A$11</definedName>
    <definedName name="AssetType">[14]AssetType!$A$3:$A$64</definedName>
    <definedName name="AUD_Gold_Hedging_Exposure_Comparison" localSheetId="1">'[15]USDXAU Before'!#REF!</definedName>
    <definedName name="AUD_Gold_Hedging_Exposure_Comparison">'[15]USDXAU Before'!#REF!</definedName>
    <definedName name="audfwdlp" localSheetId="1">#REF!</definedName>
    <definedName name="audfwdlp">#REF!</definedName>
    <definedName name="audfwdp" localSheetId="1">#REF!</definedName>
    <definedName name="audfwdp">#REF!</definedName>
    <definedName name="audfwdrp" localSheetId="1">#REF!</definedName>
    <definedName name="audfwdrp">#REF!</definedName>
    <definedName name="audintp" localSheetId="1">#REF!</definedName>
    <definedName name="audintp">#REF!</definedName>
    <definedName name="AUDsimple_curve" localSheetId="1">#REF!</definedName>
    <definedName name="AUDsimple_curve">#REF!</definedName>
    <definedName name="audusdp" localSheetId="1">#REF!</definedName>
    <definedName name="audusdp">#REF!</definedName>
    <definedName name="audvollp" localSheetId="1">#REF!</definedName>
    <definedName name="audvollp">#REF!</definedName>
    <definedName name="audvolrp" localSheetId="1">#REF!</definedName>
    <definedName name="audvolrp">#REF!</definedName>
    <definedName name="b" localSheetId="1" hidden="1">#REF!</definedName>
    <definedName name="b" hidden="1">#REF!</definedName>
    <definedName name="B_10" localSheetId="1">#REF!</definedName>
    <definedName name="B_10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lance_sheet" localSheetId="1">#REF!</definedName>
    <definedName name="balance_sheet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1">[16]name!#REF!</definedName>
    <definedName name="bbb">[16]name!#REF!</definedName>
    <definedName name="BCExport" localSheetId="1">#REF!</definedName>
    <definedName name="BCExport">#REF!</definedName>
    <definedName name="Beginz" localSheetId="1">#REF!</definedName>
    <definedName name="Beginz">#REF!</definedName>
    <definedName name="BOI">'[14]License BOI'!$A$3:$A$10</definedName>
    <definedName name="BONUS1" localSheetId="1">#REF!</definedName>
    <definedName name="BONUS1">#REF!</definedName>
    <definedName name="BS" localSheetId="1">#REF!</definedName>
    <definedName name="BS">#REF!</definedName>
    <definedName name="case">[17]data!$C$1</definedName>
    <definedName name="cash" localSheetId="4">{"'Eng (page2)'!$A$1:$D$52"}</definedName>
    <definedName name="cash" localSheetId="5">{"'Eng (page2)'!$A$1:$D$52"}</definedName>
    <definedName name="cash" localSheetId="3">{"'Eng (page2)'!$A$1:$D$52"}</definedName>
    <definedName name="cash">{"'Eng (page2)'!$A$1:$D$52"}</definedName>
    <definedName name="Cashflow" localSheetId="4">{"'Sheet1'!$L$16"}</definedName>
    <definedName name="Cashflow" localSheetId="5">{"'Sheet1'!$L$16"}</definedName>
    <definedName name="Cashflow" localSheetId="3">{"'Sheet1'!$L$16"}</definedName>
    <definedName name="Cashflow">{"'Sheet1'!$L$16"}</definedName>
    <definedName name="cc" localSheetId="1">#REF!</definedName>
    <definedName name="cc">#REF!</definedName>
    <definedName name="CcySens" localSheetId="1">'[15]USDXAU Before'!#REF!</definedName>
    <definedName name="CcySens">'[15]USDXAU Before'!#REF!</definedName>
    <definedName name="CcyStartU" localSheetId="1">'[15]USDXAU Before'!#REF!</definedName>
    <definedName name="CcyStartU">'[15]USDXAU Before'!#REF!</definedName>
    <definedName name="CHASHFLOW" localSheetId="4">{"'Sheet1'!$L$16"}</definedName>
    <definedName name="CHASHFLOW" localSheetId="5">{"'Sheet1'!$L$16"}</definedName>
    <definedName name="CHASHFLOW" localSheetId="3">{"'Sheet1'!$L$16"}</definedName>
    <definedName name="CHASHFLOW">{"'Sheet1'!$L$16"}</definedName>
    <definedName name="Chemist" localSheetId="4" hidden="1">{#N/A,#N/A,FALSE,"Eff-SSC2"}</definedName>
    <definedName name="Chemist" localSheetId="5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3" hidden="1">{#N/A,#N/A,FALSE,"Eff-SSC2"}</definedName>
    <definedName name="chutikarn" hidden="1">{#N/A,#N/A,FALSE,"Eff-SSC2"}</definedName>
    <definedName name="Class">'[14]Asset Class'!$A$2:$A$18</definedName>
    <definedName name="CODE">'[18]CODE,NAME'!$A$1:$B$19</definedName>
    <definedName name="CODEDES" localSheetId="1">#REF!</definedName>
    <definedName name="CODEDES">#REF!</definedName>
    <definedName name="CombinedStartU" localSheetId="1">'[15]USDXAU Before'!#REF!</definedName>
    <definedName name="CombinedStartU">'[15]USDXAU Before'!#REF!</definedName>
    <definedName name="comm." localSheetId="1">[19]description!#REF!</definedName>
    <definedName name="comm.">[19]description!#REF!</definedName>
    <definedName name="compare" localSheetId="1">#REF!</definedName>
    <definedName name="compare">#REF!</definedName>
    <definedName name="con" localSheetId="1">#REF!</definedName>
    <definedName name="con">#REF!</definedName>
    <definedName name="Contract_Range_1" localSheetId="1">#REF!</definedName>
    <definedName name="Contract_Range_1">#REF!</definedName>
    <definedName name="contract_Range_11" localSheetId="1">#REF!</definedName>
    <definedName name="contract_Range_11">#REF!</definedName>
    <definedName name="COST" localSheetId="1">#REF!</definedName>
    <definedName name="COST">#REF!</definedName>
    <definedName name="costa" localSheetId="1">#REF!</definedName>
    <definedName name="costa">#REF!</definedName>
    <definedName name="cur" localSheetId="1">#REF!</definedName>
    <definedName name="cur">#REF!</definedName>
    <definedName name="D" localSheetId="1">'[20]วงเครดิต 3'!#REF!</definedName>
    <definedName name="D">'[20]วงเครดิต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 localSheetId="1">[21]สำนักงาน!#REF!</definedName>
    <definedName name="DATA_01">[21]สำนักงาน!#REF!</definedName>
    <definedName name="DATA_02" localSheetId="1">[21]สำนักงาน!#REF!</definedName>
    <definedName name="DATA_02">[21]สำนักงาน!#REF!</definedName>
    <definedName name="DATA_03" localSheetId="1">[21]สำนักงาน!#REF!</definedName>
    <definedName name="DATA_03">[21]สำนักงาน!#REF!</definedName>
    <definedName name="Data_Graph" localSheetId="1">#REF!</definedName>
    <definedName name="Data_Graph">#REF!</definedName>
    <definedName name="data1" localSheetId="4" hidden="1">{#N/A,#N/A,FALSE,"Eff-SSC2"}</definedName>
    <definedName name="data1" localSheetId="5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1">#REF!</definedName>
    <definedName name="_xlnm.Database">#REF!</definedName>
    <definedName name="date" localSheetId="1">#REF!</definedName>
    <definedName name="date">#REF!</definedName>
    <definedName name="datep" localSheetId="1">#REF!</definedName>
    <definedName name="datep">#REF!</definedName>
    <definedName name="Db">[22]Sheet1!$A$2:$D$126</definedName>
    <definedName name="dd" localSheetId="1">#REF!</definedName>
    <definedName name="dd">#REF!</definedName>
    <definedName name="DDAWEW" localSheetId="1">#REF!</definedName>
    <definedName name="DDAWEW">#REF!</definedName>
    <definedName name="DDS" localSheetId="1">'[23]แจกแจง _งบดุล_'!#REF!</definedName>
    <definedName name="DDS">'[23]แจกแจง _งบดุล_'!#REF!</definedName>
    <definedName name="Defect_Jun_2002" localSheetId="1">[24]note_defect!#REF!</definedName>
    <definedName name="Defect_Jun_2002">[24]note_defect!#REF!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'[14]Depre. Key'!$A$3:$A$6</definedName>
    <definedName name="df" localSheetId="1">#REF!</definedName>
    <definedName name="df">#REF!</definedName>
    <definedName name="DFe" localSheetId="1">'[10]AA-1'!#REF!</definedName>
    <definedName name="DFe">'[10]AA-1'!#REF!</definedName>
    <definedName name="division_code" localSheetId="1">#REF!</definedName>
    <definedName name="division_code">#REF!</definedName>
    <definedName name="dkfi" localSheetId="1">#REF!</definedName>
    <definedName name="dkfi">#REF!</definedName>
    <definedName name="dofks" localSheetId="1">'[25]รายได้_คชจ  Con'!#REF!</definedName>
    <definedName name="dofks">'[25]รายได้_คชจ  Con'!#REF!</definedName>
    <definedName name="DSFF" localSheetId="1">#REF!</definedName>
    <definedName name="DSFF">#REF!</definedName>
    <definedName name="dsfka" localSheetId="1">#REF!</definedName>
    <definedName name="dsfka">#REF!</definedName>
    <definedName name="dtyjr" localSheetId="1">#REF!</definedName>
    <definedName name="dtyjr">#REF!</definedName>
    <definedName name="dwdy" localSheetId="1">'[10]AA-1'!#REF!</definedName>
    <definedName name="dwdy">'[10]AA-1'!#REF!</definedName>
    <definedName name="E" localSheetId="1">#REF!</definedName>
    <definedName name="E">#REF!</definedName>
    <definedName name="ee" localSheetId="1">#REF!</definedName>
    <definedName name="ee">#REF!</definedName>
    <definedName name="ergaqq" localSheetId="1">[2]RSS9801!#REF!</definedName>
    <definedName name="ergaqq">[2]RSS9801!#REF!</definedName>
    <definedName name="ert" localSheetId="1" hidden="1">#REF!</definedName>
    <definedName name="ert" hidden="1">#REF!</definedName>
    <definedName name="EX.RATE">[26]RATE!$A$1:$C$32</definedName>
    <definedName name="Excel_BuiltIn__FilterDatabase_2" localSheetId="1">[27]TB2008!#REF!</definedName>
    <definedName name="Excel_BuiltIn__FilterDatabase_2">[27]TB2008!#REF!</definedName>
    <definedName name="Excel_BuiltIn_Database" localSheetId="1">#REF!</definedName>
    <definedName name="Excel_BuiltIn_Database">#REF!</definedName>
    <definedName name="Excel_BuiltIn_Print_Area" localSheetId="1">[2]RSS9801!#REF!</definedName>
    <definedName name="Excel_BuiltIn_Print_Area">[2]RSS9801!#REF!</definedName>
    <definedName name="Excel_BuiltIn_Print_Area_11">"$'_540100 '.$#REF!$#REF!:$#REF!$#REF!"</definedName>
    <definedName name="Excel_BuiltIn_Print_Area_12" localSheetId="1">#REF!</definedName>
    <definedName name="Excel_BuiltIn_Print_Area_12">#REF!</definedName>
    <definedName name="Excel_BuiltIn_Print_Area_12_10" localSheetId="1">'[28]แจกแจง _งบดุล_'!#REF!</definedName>
    <definedName name="Excel_BuiltIn_Print_Area_12_10">'[28]แจกแจง _งบดุล_'!#REF!</definedName>
    <definedName name="Excel_BuiltIn_Print_Area_12_11" localSheetId="1">#REF!</definedName>
    <definedName name="Excel_BuiltIn_Print_Area_12_11">#REF!</definedName>
    <definedName name="Excel_BuiltIn_Print_Area_12_12" localSheetId="1">#REF!</definedName>
    <definedName name="Excel_BuiltIn_Print_Area_12_12">#REF!</definedName>
    <definedName name="Excel_BuiltIn_Print_Area_12_16" localSheetId="1">'[29]แจกแจง _งบดุล_'!#REF!</definedName>
    <definedName name="Excel_BuiltIn_Print_Area_12_16">'[29]แจกแจง _งบดุล_'!#REF!</definedName>
    <definedName name="Excel_BuiltIn_Print_Area_12_18" localSheetId="1">'[30]แจกแจง _งบดุล_'!#REF!</definedName>
    <definedName name="Excel_BuiltIn_Print_Area_12_18">'[30]แจกแจง _งบดุล_'!#REF!</definedName>
    <definedName name="Excel_BuiltIn_Print_Area_12_29" localSheetId="1">#REF!</definedName>
    <definedName name="Excel_BuiltIn_Print_Area_12_29">#REF!</definedName>
    <definedName name="Excel_BuiltIn_Print_Area_12_3" localSheetId="1">'[30]แจกแจง _งบดุล_'!#REF!</definedName>
    <definedName name="Excel_BuiltIn_Print_Area_12_3">'[30]แจกแจง _งบดุล_'!#REF!</definedName>
    <definedName name="Excel_BuiltIn_Print_Area_12_4" localSheetId="1">'[30]แจกแจง _งบดุล_'!#REF!</definedName>
    <definedName name="Excel_BuiltIn_Print_Area_12_4">'[30]แจกแจง _งบดุล_'!#REF!</definedName>
    <definedName name="Excel_BuiltIn_Print_Area_12_5" localSheetId="1">'[30]แจกแจง _งบดุล_'!#REF!</definedName>
    <definedName name="Excel_BuiltIn_Print_Area_12_5">'[30]แจกแจง _งบดุล_'!#REF!</definedName>
    <definedName name="Excel_BuiltIn_Print_Area_12_6" localSheetId="1">'[30]แจกแจง _งบดุล_'!#REF!</definedName>
    <definedName name="Excel_BuiltIn_Print_Area_12_6">'[30]แจกแจง _งบดุล_'!#REF!</definedName>
    <definedName name="Excel_BuiltIn_Print_Area_12_8" localSheetId="1">'[30]แจกแจง _งบดุล_'!#REF!</definedName>
    <definedName name="Excel_BuiltIn_Print_Area_12_8">'[30]แจกแจง _งบดุล_'!#REF!</definedName>
    <definedName name="Excel_BuiltIn_Print_Area_12_9" localSheetId="1">#REF!</definedName>
    <definedName name="Excel_BuiltIn_Print_Area_12_9">#REF!</definedName>
    <definedName name="Excel_BuiltIn_Print_Area_16">"$#REF!.$A$1:$AE$61"</definedName>
    <definedName name="Excel_BuiltIn_Print_Area_17" localSheetId="1">#REF!</definedName>
    <definedName name="Excel_BuiltIn_Print_Area_17">#REF!</definedName>
    <definedName name="Excel_BuiltIn_Print_Area_17_1" localSheetId="1">#REF!</definedName>
    <definedName name="Excel_BuiltIn_Print_Area_17_1">#REF!</definedName>
    <definedName name="Excel_BuiltIn_Print_Area_17_10" localSheetId="1">#REF!</definedName>
    <definedName name="Excel_BuiltIn_Print_Area_17_10">#REF!</definedName>
    <definedName name="Excel_BuiltIn_Print_Area_17_11" localSheetId="1">#REF!</definedName>
    <definedName name="Excel_BuiltIn_Print_Area_17_11">#REF!</definedName>
    <definedName name="Excel_BuiltIn_Print_Area_17_13" localSheetId="1">#REF!</definedName>
    <definedName name="Excel_BuiltIn_Print_Area_17_13">#REF!</definedName>
    <definedName name="Excel_BuiltIn_Print_Area_17_14" localSheetId="1">#REF!</definedName>
    <definedName name="Excel_BuiltIn_Print_Area_17_14">#REF!</definedName>
    <definedName name="Excel_BuiltIn_Print_Area_17_15" localSheetId="1">#REF!</definedName>
    <definedName name="Excel_BuiltIn_Print_Area_17_15">#REF!</definedName>
    <definedName name="Excel_BuiltIn_Print_Area_17_16" localSheetId="1">#REF!</definedName>
    <definedName name="Excel_BuiltIn_Print_Area_17_16">#REF!</definedName>
    <definedName name="Excel_BuiltIn_Print_Area_17_17" localSheetId="1">#REF!</definedName>
    <definedName name="Excel_BuiltIn_Print_Area_17_17">#REF!</definedName>
    <definedName name="Excel_BuiltIn_Print_Area_17_18" localSheetId="1">#REF!</definedName>
    <definedName name="Excel_BuiltIn_Print_Area_17_18">#REF!</definedName>
    <definedName name="Excel_BuiltIn_Print_Area_17_2" localSheetId="1">#REF!</definedName>
    <definedName name="Excel_BuiltIn_Print_Area_17_2">#REF!</definedName>
    <definedName name="Excel_BuiltIn_Print_Area_17_31" localSheetId="1">#REF!</definedName>
    <definedName name="Excel_BuiltIn_Print_Area_17_31">#REF!</definedName>
    <definedName name="Excel_BuiltIn_Print_Area_17_33" localSheetId="1">#REF!</definedName>
    <definedName name="Excel_BuiltIn_Print_Area_17_33">#REF!</definedName>
    <definedName name="Excel_BuiltIn_Print_Area_17_4" localSheetId="1">#REF!</definedName>
    <definedName name="Excel_BuiltIn_Print_Area_17_4">#REF!</definedName>
    <definedName name="Excel_BuiltIn_Print_Area_17_5" localSheetId="1">#REF!</definedName>
    <definedName name="Excel_BuiltIn_Print_Area_17_5">#REF!</definedName>
    <definedName name="Excel_BuiltIn_Print_Area_17_6" localSheetId="1">#REF!</definedName>
    <definedName name="Excel_BuiltIn_Print_Area_17_6">#REF!</definedName>
    <definedName name="Excel_BuiltIn_Print_Area_17_7" localSheetId="1">#REF!</definedName>
    <definedName name="Excel_BuiltIn_Print_Area_17_7">#REF!</definedName>
    <definedName name="Excel_BuiltIn_Print_Area_17_8" localSheetId="1">#REF!</definedName>
    <definedName name="Excel_BuiltIn_Print_Area_17_8">#REF!</definedName>
    <definedName name="Excel_BuiltIn_Print_Area_17_9" localSheetId="1">#REF!</definedName>
    <definedName name="Excel_BuiltIn_Print_Area_17_9">#REF!</definedName>
    <definedName name="Excel_BuiltIn_Print_Area_36" localSheetId="1">'[31]_540100 '!#REF!</definedName>
    <definedName name="Excel_BuiltIn_Print_Area_36">'[31]_540100 '!#REF!</definedName>
    <definedName name="Excel_BuiltIn_Print_Area_4_1_11" localSheetId="1">[32]ดอกเบี้ยรับ!#REF!</definedName>
    <definedName name="Excel_BuiltIn_Print_Area_4_1_11">[32]ดอกเบี้ยรับ!#REF!</definedName>
    <definedName name="Excel_BuiltIn_Print_Area_4_1_12" localSheetId="1">[33]ดอกเบี้ยรับ!#REF!</definedName>
    <definedName name="Excel_BuiltIn_Print_Area_4_1_12">[33]ดอกเบี้ยรับ!#REF!</definedName>
    <definedName name="Excel_BuiltIn_Print_Area_4_1_29" localSheetId="1">[34]ดอกเบี้ยรับ!#REF!</definedName>
    <definedName name="Excel_BuiltIn_Print_Area_4_1_29">[34]ดอกเบี้ยรับ!#REF!</definedName>
    <definedName name="Excel_BuiltIn_Print_Area_4_1_9" localSheetId="1">[35]ดอกเบี้ยรับ!#REF!</definedName>
    <definedName name="Excel_BuiltIn_Print_Area_4_1_9">[35]ดอกเบี้ยรับ!#REF!</definedName>
    <definedName name="Excel_BuiltIn_Print_Area_5" localSheetId="1">'[36]BS Grp'!#REF!</definedName>
    <definedName name="Excel_BuiltIn_Print_Area_5">'[36]BS Grp'!#REF!</definedName>
    <definedName name="Excel_BuiltIn_Print_Area_53" localSheetId="1">'[31]รายได้_คชจ  Con'!#REF!</definedName>
    <definedName name="Excel_BuiltIn_Print_Area_53">'[31]รายได้_คชจ  Con'!#REF!</definedName>
    <definedName name="Excel_BuiltIn_Print_Area_53_15" localSheetId="1">#REF!</definedName>
    <definedName name="Excel_BuiltIn_Print_Area_53_15">#REF!</definedName>
    <definedName name="Excel_BuiltIn_Print_Area_53_16" localSheetId="1">#REF!</definedName>
    <definedName name="Excel_BuiltIn_Print_Area_53_16">#REF!</definedName>
    <definedName name="Excel_BuiltIn_Print_Area_53_17" localSheetId="1">#REF!</definedName>
    <definedName name="Excel_BuiltIn_Print_Area_53_17">#REF!</definedName>
    <definedName name="Excel_BuiltIn_Print_Area_53_26" localSheetId="1">'[31]รายได้_คชจ  Con'!#REF!</definedName>
    <definedName name="Excel_BuiltIn_Print_Area_53_26">'[31]รายได้_คชจ  Con'!#REF!</definedName>
    <definedName name="Excel_BuiltIn_Print_Area_53_33" localSheetId="1">#REF!</definedName>
    <definedName name="Excel_BuiltIn_Print_Area_53_33">#REF!</definedName>
    <definedName name="Excel_BuiltIn_Print_Area_53_8" localSheetId="1">#REF!</definedName>
    <definedName name="Excel_BuiltIn_Print_Area_53_8">#REF!</definedName>
    <definedName name="Excel_BuiltIn_Print_Area_6" localSheetId="1">#REF!</definedName>
    <definedName name="Excel_BuiltIn_Print_Area_6">#REF!</definedName>
    <definedName name="Excel_BuiltIn_Print_Titles" localSheetId="1">#REF!</definedName>
    <definedName name="Excel_BuiltIn_Print_Titles">#REF!</definedName>
    <definedName name="Excel_BuiltIn_Print_Titles_1" localSheetId="1">[37]mcot_upc!#REF!</definedName>
    <definedName name="Excel_BuiltIn_Print_Titles_1">[37]mcot_upc!#REF!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 localSheetId="1">[29]SSW_loan_OD!#REF!</definedName>
    <definedName name="Excel_BuiltIn_Print_Titles_23">[29]SSW_loan_OD!#REF!</definedName>
    <definedName name="Excel_BuiltIn_Print_Titles_23_10" localSheetId="1">[28]SSW_loan_OD!#REF!</definedName>
    <definedName name="Excel_BuiltIn_Print_Titles_23_10">[28]SSW_loan_OD!#REF!</definedName>
    <definedName name="Excel_BuiltIn_Print_Titles_23_11" localSheetId="1">[32]SSW!#REF!</definedName>
    <definedName name="Excel_BuiltIn_Print_Titles_23_11">[32]SSW!#REF!</definedName>
    <definedName name="Excel_BuiltIn_Print_Titles_23_12" localSheetId="1">[33]SSW!#REF!</definedName>
    <definedName name="Excel_BuiltIn_Print_Titles_23_12">[33]SSW!#REF!</definedName>
    <definedName name="Excel_BuiltIn_Print_Titles_23_16" localSheetId="1">[30]SSW_loan_OD!#REF!</definedName>
    <definedName name="Excel_BuiltIn_Print_Titles_23_16">[30]SSW_loan_OD!#REF!</definedName>
    <definedName name="Excel_BuiltIn_Print_Titles_23_18" localSheetId="1">[30]SSW_loan_OD!#REF!</definedName>
    <definedName name="Excel_BuiltIn_Print_Titles_23_18">[30]SSW_loan_OD!#REF!</definedName>
    <definedName name="Excel_BuiltIn_Print_Titles_23_29" localSheetId="1">[34]SSW!#REF!</definedName>
    <definedName name="Excel_BuiltIn_Print_Titles_23_29">[34]SSW!#REF!</definedName>
    <definedName name="Excel_BuiltIn_Print_Titles_23_3" localSheetId="1">[30]SSW_loan_OD!#REF!</definedName>
    <definedName name="Excel_BuiltIn_Print_Titles_23_3">[30]SSW_loan_OD!#REF!</definedName>
    <definedName name="Excel_BuiltIn_Print_Titles_23_4" localSheetId="1">[30]SSW_loan_OD!#REF!</definedName>
    <definedName name="Excel_BuiltIn_Print_Titles_23_4">[30]SSW_loan_OD!#REF!</definedName>
    <definedName name="Excel_BuiltIn_Print_Titles_23_5" localSheetId="1">[30]SSW_loan_OD!#REF!</definedName>
    <definedName name="Excel_BuiltIn_Print_Titles_23_5">[30]SSW_loan_OD!#REF!</definedName>
    <definedName name="Excel_BuiltIn_Print_Titles_23_6" localSheetId="1">[30]SSW_loan_OD!#REF!</definedName>
    <definedName name="Excel_BuiltIn_Print_Titles_23_6">[30]SSW_loan_OD!#REF!</definedName>
    <definedName name="Excel_BuiltIn_Print_Titles_23_8" localSheetId="1">[30]SSW_loan_OD!#REF!</definedName>
    <definedName name="Excel_BuiltIn_Print_Titles_23_8">[30]SSW_loan_OD!#REF!</definedName>
    <definedName name="Excel_BuiltIn_Print_Titles_23_9" localSheetId="1">[35]SSW!#REF!</definedName>
    <definedName name="Excel_BuiltIn_Print_Titles_23_9">[35]SSW!#REF!</definedName>
    <definedName name="Excel_BuiltIn_Print_Titles_36" localSheetId="1">'[31]_540100 '!#REF!</definedName>
    <definedName name="Excel_BuiltIn_Print_Titles_36">'[31]_540100 '!#REF!</definedName>
    <definedName name="Excel_BuiltIn_Print_Titles_4" localSheetId="1">[38]Insurance!#REF!</definedName>
    <definedName name="Excel_BuiltIn_Print_Titles_4">[38]Insurance!#REF!</definedName>
    <definedName name="Excel_BuiltIn_Print_Titles_4_10" localSheetId="1">[39]Insurance!#REF!</definedName>
    <definedName name="Excel_BuiltIn_Print_Titles_4_10">[39]Insurance!#REF!</definedName>
    <definedName name="Excel_BuiltIn_Print_Titles_4_16" localSheetId="1">[39]Insurance!#REF!</definedName>
    <definedName name="Excel_BuiltIn_Print_Titles_4_16">[39]Insurance!#REF!</definedName>
    <definedName name="Excel_BuiltIn_Print_Titles_4_18" localSheetId="1">[39]Insurance!#REF!</definedName>
    <definedName name="Excel_BuiltIn_Print_Titles_4_18">[39]Insurance!#REF!</definedName>
    <definedName name="Excel_BuiltIn_Print_Titles_4_3" localSheetId="1">[39]Insurance!#REF!</definedName>
    <definedName name="Excel_BuiltIn_Print_Titles_4_3">[39]Insurance!#REF!</definedName>
    <definedName name="Excel_BuiltIn_Print_Titles_4_4" localSheetId="1">[39]Insurance!#REF!</definedName>
    <definedName name="Excel_BuiltIn_Print_Titles_4_4">[39]Insurance!#REF!</definedName>
    <definedName name="Excel_BuiltIn_Print_Titles_4_5" localSheetId="1">[39]Insurance!#REF!</definedName>
    <definedName name="Excel_BuiltIn_Print_Titles_4_5">[39]Insurance!#REF!</definedName>
    <definedName name="Excel_BuiltIn_Print_Titles_4_6" localSheetId="1">[39]Insurance!#REF!</definedName>
    <definedName name="Excel_BuiltIn_Print_Titles_4_6">[39]Insurance!#REF!</definedName>
    <definedName name="Excel_BuiltIn_Print_Titles_4_8" localSheetId="1">[39]Insurance!#REF!</definedName>
    <definedName name="Excel_BuiltIn_Print_Titles_4_8">[39]Insurance!#REF!</definedName>
    <definedName name="Excel_BuiltIn_Print_Titles_4_9" localSheetId="1">[39]Insurance!#REF!</definedName>
    <definedName name="Excel_BuiltIn_Print_Titles_4_9">[39]Insurance!#REF!</definedName>
    <definedName name="Excel_BuiltIn_Print_Titles_46" localSheetId="1">'[40]_Bal Int Acp'!#REF!</definedName>
    <definedName name="Excel_BuiltIn_Print_Titles_46">'[40]_Bal Int Acp'!#REF!</definedName>
    <definedName name="Excel_BuiltIn_Print_Titles_46_15" localSheetId="1">'[41]_Bal Int Acp'!#REF!</definedName>
    <definedName name="Excel_BuiltIn_Print_Titles_46_15">'[41]_Bal Int Acp'!#REF!</definedName>
    <definedName name="Excel_BuiltIn_Print_Titles_46_16" localSheetId="1">'[41]_Bal Int Acp'!#REF!</definedName>
    <definedName name="Excel_BuiltIn_Print_Titles_46_16">'[41]_Bal Int Acp'!#REF!</definedName>
    <definedName name="Excel_BuiltIn_Print_Titles_46_17" localSheetId="1">'[41]_Bal Int Acp'!#REF!</definedName>
    <definedName name="Excel_BuiltIn_Print_Titles_46_17">'[41]_Bal Int Acp'!#REF!</definedName>
    <definedName name="Excel_BuiltIn_Print_Titles_46_26" localSheetId="1">'[40]_Bal Int Acp'!#REF!</definedName>
    <definedName name="Excel_BuiltIn_Print_Titles_46_26">'[40]_Bal Int Acp'!#REF!</definedName>
    <definedName name="Excel_BuiltIn_Print_Titles_46_33" localSheetId="1">'[41]_Bal Int Acp'!#REF!</definedName>
    <definedName name="Excel_BuiltIn_Print_Titles_46_33">'[41]_Bal Int Acp'!#REF!</definedName>
    <definedName name="Excel_BuiltIn_Print_Titles_46_8" localSheetId="1">'[31]_Bal Int Acp'!#REF!</definedName>
    <definedName name="Excel_BuiltIn_Print_Titles_46_8">'[31]_Bal Int Acp'!#REF!</definedName>
    <definedName name="Excel_BuiltIn_Print_Titles_6" localSheetId="1">#REF!</definedName>
    <definedName name="Excel_BuiltIn_Print_Titles_6">#REF!</definedName>
    <definedName name="EXPORT" localSheetId="1">#REF!</definedName>
    <definedName name="EXPORT">#REF!</definedName>
    <definedName name="_xlnm.Extract" localSheetId="1">[42]BGT97STAFF!#REF!</definedName>
    <definedName name="_xlnm.Extract">[42]BGT97STAFF!#REF!</definedName>
    <definedName name="F" localSheetId="1">'[20]วงเครดิต 3'!#REF!</definedName>
    <definedName name="F">'[20]วงเครดิต 3'!#REF!</definedName>
    <definedName name="FA.." localSheetId="1">#REF!</definedName>
    <definedName name="FA..">#REF!</definedName>
    <definedName name="fdkf" localSheetId="1">#REF!</definedName>
    <definedName name="fdkf">#REF!</definedName>
    <definedName name="fetg" localSheetId="1">#REF!</definedName>
    <definedName name="fetg">#REF!</definedName>
    <definedName name="ff">#N/A</definedName>
    <definedName name="ffd" localSheetId="1">#REF!</definedName>
    <definedName name="ffd">#REF!</definedName>
    <definedName name="fff" localSheetId="1">#REF!</definedName>
    <definedName name="fff">#REF!</definedName>
    <definedName name="ffff" localSheetId="1">#REF!</definedName>
    <definedName name="ffff">#REF!</definedName>
    <definedName name="ffgf" localSheetId="1">#REF!</definedName>
    <definedName name="ffgf">#REF!</definedName>
    <definedName name="fg" localSheetId="1">#REF!</definedName>
    <definedName name="fg">#REF!</definedName>
    <definedName name="fgf" localSheetId="1">#REF!</definedName>
    <definedName name="fgf">#REF!</definedName>
    <definedName name="fill" localSheetId="1" hidden="1">#REF!</definedName>
    <definedName name="fill" hidden="1">#REF!</definedName>
    <definedName name="Follow" localSheetId="1">#REF!</definedName>
    <definedName name="Follow">#REF!</definedName>
    <definedName name="foreign_exchange_chart" localSheetId="1">#REF!</definedName>
    <definedName name="foreign_exchange_chart">#REF!</definedName>
    <definedName name="Forward_Sheet1_List" localSheetId="1">#REF!</definedName>
    <definedName name="Forward_Sheet1_List">#REF!</definedName>
    <definedName name="front" localSheetId="1">#REF!</definedName>
    <definedName name="front">#REF!</definedName>
    <definedName name="FUND1" localSheetId="1">#REF!</definedName>
    <definedName name="FUND1">#REF!</definedName>
    <definedName name="FUND2" localSheetId="1">#REF!</definedName>
    <definedName name="FUND2">#REF!</definedName>
    <definedName name="fund2a" localSheetId="1">#REF!</definedName>
    <definedName name="fund2a">#REF!</definedName>
    <definedName name="fyk" localSheetId="1">[2]RSS9801!#REF!</definedName>
    <definedName name="fyk">[2]RSS9801!#REF!</definedName>
    <definedName name="G" localSheetId="1">'[20]วงเครดิต 3'!#REF!</definedName>
    <definedName name="G">'[20]วงเครดิต 3'!#REF!</definedName>
    <definedName name="Gain_Loss" localSheetId="1">#REF!</definedName>
    <definedName name="Gain_Loss">#REF!</definedName>
    <definedName name="gbfp" localSheetId="1">#REF!</definedName>
    <definedName name="gbfp">#REF!</definedName>
    <definedName name="GL_CB">'[43]GL CB'!$L$44</definedName>
    <definedName name="GL_M">'[43]GL M'!$L$385</definedName>
    <definedName name="GoldFeeRange" localSheetId="1">#REF!</definedName>
    <definedName name="GoldFeeRange">#REF!</definedName>
    <definedName name="GoldFeeSens" localSheetId="1">'[15]USDXAU Before'!#REF!</definedName>
    <definedName name="GoldFeeSens">'[15]USDXAU Before'!#REF!</definedName>
    <definedName name="GoldFeeStartU" localSheetId="1">'[15]USDXAU Before'!#REF!</definedName>
    <definedName name="GoldFeeStartU">'[15]USDXAU Before'!#REF!</definedName>
    <definedName name="GoldVolRange" localSheetId="1">#REF!,#REF!</definedName>
    <definedName name="GoldVolRange">#REF!,#REF!</definedName>
    <definedName name="GoldVolSens" localSheetId="1">'[15]USDXAU Before'!#REF!</definedName>
    <definedName name="GoldVolSens">'[15]USDXAU Before'!#REF!</definedName>
    <definedName name="GoldVolStartU" localSheetId="1">'[15]USDXAU Before'!#REF!</definedName>
    <definedName name="GoldVolStartU">'[15]USDXAU Before'!#REF!</definedName>
    <definedName name="Gr" localSheetId="1">#REF!</definedName>
    <definedName name="Gr">#REF!</definedName>
    <definedName name="grd" localSheetId="1">#REF!</definedName>
    <definedName name="grd">#REF!</definedName>
    <definedName name="GRE" localSheetId="1">#REF!</definedName>
    <definedName name="GRE">#REF!</definedName>
    <definedName name="GRERGERG" localSheetId="1">#REF!</definedName>
    <definedName name="GRERGERG">#REF!</definedName>
    <definedName name="group" localSheetId="4">[44]group!$A:$IV</definedName>
    <definedName name="group" localSheetId="5">[44]group!$A:$IV</definedName>
    <definedName name="group" localSheetId="3">[44]group!$A:$IV</definedName>
    <definedName name="group">[44]group!$A:$IV</definedName>
    <definedName name="grr" localSheetId="1">#REF!</definedName>
    <definedName name="grr">#REF!</definedName>
    <definedName name="Grrrrr" localSheetId="1">#REF!</definedName>
    <definedName name="Grrrrr">#REF!</definedName>
    <definedName name="h" localSheetId="4">{"'Sheet1'!$L$16"}</definedName>
    <definedName name="h" localSheetId="5">{"'Sheet1'!$L$16"}</definedName>
    <definedName name="h" localSheetId="3">{"'Sheet1'!$L$16"}</definedName>
    <definedName name="h">{"'Sheet1'!$L$16"}</definedName>
    <definedName name="HAE_YOUNG_TRADING_CO._LTD." localSheetId="1">#REF!</definedName>
    <definedName name="HAE_YOUNG_TRADING_CO._LTD.">#REF!</definedName>
    <definedName name="hay" localSheetId="4">{"'Sheet1'!$L$16"}</definedName>
    <definedName name="hay" localSheetId="5">{"'Sheet1'!$L$16"}</definedName>
    <definedName name="hay" localSheetId="3">{"'Sheet1'!$L$16"}</definedName>
    <definedName name="hay">{"'Sheet1'!$L$16"}</definedName>
    <definedName name="HE" localSheetId="1">#REF!</definedName>
    <definedName name="HE">#REF!</definedName>
    <definedName name="HELP" localSheetId="1">#REF!</definedName>
    <definedName name="HELP">#REF!</definedName>
    <definedName name="heraeusfreight">'[45]Heraeus Tables'!$B$10:$C$19</definedName>
    <definedName name="herfreight" localSheetId="1">'[45]Heraeus Tables'!#REF!</definedName>
    <definedName name="herfreight">'[45]Heraeus Tables'!#REF!</definedName>
    <definedName name="hey" localSheetId="4">{"'Sheet1'!$L$16"}</definedName>
    <definedName name="hey" localSheetId="5">{"'Sheet1'!$L$16"}</definedName>
    <definedName name="hey" localSheetId="3">{"'Sheet1'!$L$16"}</definedName>
    <definedName name="hey">{"'Sheet1'!$L$16"}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" localSheetId="1">#REF!</definedName>
    <definedName name="hj">#REF!</definedName>
    <definedName name="hjk" localSheetId="1" hidden="1">#REF!</definedName>
    <definedName name="hjk" hidden="1">#REF!</definedName>
    <definedName name="HTH" localSheetId="1" hidden="1">#REF!</definedName>
    <definedName name="HTH" hidden="1">#REF!</definedName>
    <definedName name="HTML_CodePage">874</definedName>
    <definedName name="HTML_Control" localSheetId="4">{"'Eng (page2)'!$A$1:$D$52"}</definedName>
    <definedName name="HTML_Control" localSheetId="5">{"'Eng (page2)'!$A$1:$D$52"}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4">{"'Sheet1'!$L$16"}</definedName>
    <definedName name="huy" localSheetId="5">{"'Sheet1'!$L$16"}</definedName>
    <definedName name="huy" localSheetId="3">{"'Sheet1'!$L$16"}</definedName>
    <definedName name="huy">{"'Sheet1'!$L$16"}</definedName>
    <definedName name="hyu" localSheetId="1">#REF!</definedName>
    <definedName name="hyu">#REF!</definedName>
    <definedName name="i" localSheetId="4">'10 EQ Com'!#REF!</definedName>
    <definedName name="i" localSheetId="5">'11-12 CF'!#REF!</definedName>
    <definedName name="i" localSheetId="1">'5-6 PL (3_M)'!#REF!</definedName>
    <definedName name="i" localSheetId="2">'7-8 PL (6_M)'!#REF!</definedName>
    <definedName name="i" localSheetId="3">'9 EQ Conso'!#REF!</definedName>
    <definedName name="i">#REF!</definedName>
    <definedName name="iiii" localSheetId="4" hidden="1">{#N/A,#N/A,FALSE,"Eff-SSC2"}</definedName>
    <definedName name="iiii" localSheetId="5" hidden="1">{#N/A,#N/A,FALSE,"Eff-SSC2"}</definedName>
    <definedName name="iiii" localSheetId="3" hidden="1">{#N/A,#N/A,FALSE,"Eff-SSC2"}</definedName>
    <definedName name="iiii" hidden="1">{#N/A,#N/A,FALSE,"Eff-SSC2"}</definedName>
    <definedName name="iju" localSheetId="1">#REF!</definedName>
    <definedName name="iju">#REF!</definedName>
    <definedName name="ilio" localSheetId="1">#REF!</definedName>
    <definedName name="ilio">#REF!</definedName>
    <definedName name="iliu" localSheetId="1">'[10]AA-1'!#REF!</definedName>
    <definedName name="iliu">'[10]AA-1'!#REF!</definedName>
    <definedName name="inj" localSheetId="1">#REF!</definedName>
    <definedName name="inj">#REF!</definedName>
    <definedName name="Int" localSheetId="1">#REF!</definedName>
    <definedName name="Int">#REF!</definedName>
    <definedName name="INTERCONTINENTAL_COMMODITIES" localSheetId="1">'[46]CODE,NAME'!#REF!</definedName>
    <definedName name="INTERCONTINENTAL_COMMODITIES">'[46]CODE,NAME'!#REF!</definedName>
    <definedName name="IntRateRange" localSheetId="1">#REF!</definedName>
    <definedName name="IntRateRange">#REF!</definedName>
    <definedName name="IntRates" localSheetId="1">#REF!</definedName>
    <definedName name="IntRates">#REF!</definedName>
    <definedName name="IntRateSens" localSheetId="1">'[15]USDXAU Before'!#REF!</definedName>
    <definedName name="IntRateSens">'[15]USDXAU Before'!#REF!</definedName>
    <definedName name="IntRateStartU" localSheetId="1">'[15]USDXAU Before'!#REF!</definedName>
    <definedName name="IntRateStartU">'[15]USDXAU Before'!#REF!</definedName>
    <definedName name="IntroPrintArea" localSheetId="1">#REF!</definedName>
    <definedName name="IntroPrintArea">#REF!</definedName>
    <definedName name="J" localSheetId="4">{"'Sheet1'!$A$1:$Y$6"}</definedName>
    <definedName name="J" localSheetId="5">{"'Sheet1'!$A$1:$Y$6"}</definedName>
    <definedName name="J" localSheetId="3">{"'Sheet1'!$A$1:$Y$6"}</definedName>
    <definedName name="J">{"'Sheet1'!$A$1:$Y$6"}</definedName>
    <definedName name="jame" localSheetId="4">'[13]Data 2'!$A:$IV</definedName>
    <definedName name="jame" localSheetId="5">'[13]Data 2'!$A:$IV</definedName>
    <definedName name="jame" localSheetId="3">'[13]Data 2'!$A:$IV</definedName>
    <definedName name="jame">'[13]Data 2'!$A:$IV</definedName>
    <definedName name="james" localSheetId="1">#REF!</definedName>
    <definedName name="james">#REF!</definedName>
    <definedName name="JEW" localSheetId="1">#REF!</definedName>
    <definedName name="JEW">#REF!</definedName>
    <definedName name="ji" localSheetId="1">#REF!</definedName>
    <definedName name="ji">#REF!</definedName>
    <definedName name="jiji" localSheetId="1">#REF!</definedName>
    <definedName name="jiji">#REF!</definedName>
    <definedName name="jj" localSheetId="4" hidden="1">{#N/A,#N/A,FALSE,"Eff-SSC2"}</definedName>
    <definedName name="jj" localSheetId="5" hidden="1">{#N/A,#N/A,FALSE,"Eff-SSC2"}</definedName>
    <definedName name="jj" localSheetId="3" hidden="1">{#N/A,#N/A,FALSE,"Eff-SSC2"}</definedName>
    <definedName name="jj" hidden="1">{#N/A,#N/A,FALSE,"Eff-SSC2"}</definedName>
    <definedName name="jjj" localSheetId="1">#REF!</definedName>
    <definedName name="jjj">#REF!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{"'Eng (page2)'!$A$1:$D$52"}</definedName>
    <definedName name="k" localSheetId="5">{"'Eng (page2)'!$A$1:$D$52"}</definedName>
    <definedName name="k" localSheetId="3">{"'Eng (page2)'!$A$1:$D$52"}</definedName>
    <definedName name="k">{"'Eng (page2)'!$A$1:$D$52"}</definedName>
    <definedName name="kamonwan" localSheetId="1">#REF!</definedName>
    <definedName name="kamonwan">#REF!</definedName>
    <definedName name="kifk" localSheetId="1">#REF!</definedName>
    <definedName name="kifk">#REF!</definedName>
    <definedName name="kk" localSheetId="4">{"'Eng (page2)'!$A$1:$D$52"}</definedName>
    <definedName name="kk" localSheetId="5">{"'Eng (page2)'!$A$1:$D$52"}</definedName>
    <definedName name="kk" localSheetId="1">{"'Eng (page2)'!$A$1:$D$52"}</definedName>
    <definedName name="kk" localSheetId="2">{"'Eng (page2)'!$A$1:$D$52"}</definedName>
    <definedName name="kk" localSheetId="3">{"'Eng (page2)'!$A$1:$D$52"}</definedName>
    <definedName name="kk">'[15]USDXAU Before'!#REF!</definedName>
    <definedName name="kkk" localSheetId="4">{"'Eng (page2)'!$A$1:$D$52"}</definedName>
    <definedName name="kkk" localSheetId="5">{"'Eng (page2)'!$A$1:$D$52"}</definedName>
    <definedName name="kkk" localSheetId="3">{"'Eng (page2)'!$A$1:$D$52"}</definedName>
    <definedName name="kkk">{"'Eng (page2)'!$A$1:$D$52"}</definedName>
    <definedName name="l" localSheetId="1">'[20]วงเครดิต 3'!#REF!</definedName>
    <definedName name="l">'[20]วงเครดิต 3'!#REF!</definedName>
    <definedName name="LEASE" localSheetId="1">#REF!</definedName>
    <definedName name="LEASE">#REF!</definedName>
    <definedName name="ll" localSheetId="4" hidden="1">{#N/A,#N/A,FALSE,"Eff-SSC2"}</definedName>
    <definedName name="ll" localSheetId="5" hidden="1">{#N/A,#N/A,FALSE,"Eff-SSC2"}</definedName>
    <definedName name="ll" localSheetId="3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1">#REF!</definedName>
    <definedName name="llll">#REF!</definedName>
    <definedName name="LOC">[14]Location!$A$3:$A$39</definedName>
    <definedName name="lol" localSheetId="1">#REF!</definedName>
    <definedName name="lol">#REF!</definedName>
    <definedName name="Look1Area" localSheetId="1">#REF!</definedName>
    <definedName name="Look1Area">#REF!</definedName>
    <definedName name="Look2Area" localSheetId="1">#REF!</definedName>
    <definedName name="Look2Area">#REF!</definedName>
    <definedName name="Look3Area" localSheetId="1">#REF!</definedName>
    <definedName name="Look3Area">#REF!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[47]อัตราค่าบรรทุก!$A$1:$C$21</definedName>
    <definedName name="lpo">'[48]Stock Aging'!$A$2:$S$1606</definedName>
    <definedName name="m" localSheetId="1">'[20]วงเครดิต 3'!#REF!</definedName>
    <definedName name="m">'[20]วงเครดิต 3'!#REF!</definedName>
    <definedName name="maneerat" localSheetId="1">#REF!</definedName>
    <definedName name="maneerat">#REF!</definedName>
    <definedName name="maneeratr" localSheetId="1">#REF!</definedName>
    <definedName name="maneeratr">#REF!</definedName>
    <definedName name="MH" localSheetId="4" hidden="1">{#N/A,#N/A,FALSE,"Eff-SSC2"}</definedName>
    <definedName name="MH" localSheetId="5" hidden="1">{#N/A,#N/A,FALSE,"Eff-SSC2"}</definedName>
    <definedName name="MH" localSheetId="3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4">{"'Sheet1'!$L$16"}</definedName>
    <definedName name="N" localSheetId="5">{"'Sheet1'!$L$16"}</definedName>
    <definedName name="N" localSheetId="3">{"'Sheet1'!$L$16"}</definedName>
    <definedName name="N">{"'Sheet1'!$L$16"}</definedName>
    <definedName name="name" localSheetId="1">#REF!</definedName>
    <definedName name="name">#REF!</definedName>
    <definedName name="NDistd1" localSheetId="1">#REF!</definedName>
    <definedName name="NDistd1">#REF!</definedName>
    <definedName name="NDistd2" localSheetId="1">#REF!</definedName>
    <definedName name="NDistd2">#REF!</definedName>
    <definedName name="NDistdd1" localSheetId="1">#REF!</definedName>
    <definedName name="NDistdd1">#REF!</definedName>
    <definedName name="NDistdd2" localSheetId="1">#REF!</definedName>
    <definedName name="NDistdd2">#REF!</definedName>
    <definedName name="NEW" localSheetId="1">#REF!</definedName>
    <definedName name="NEW">#REF!</definedName>
    <definedName name="nn" localSheetId="4" hidden="1">{#N/A,#N/A,FALSE,"Eff-SSC2"}</definedName>
    <definedName name="nn" localSheetId="5" hidden="1">{#N/A,#N/A,FALSE,"Eff-SSC2"}</definedName>
    <definedName name="nn" localSheetId="3" hidden="1">{#N/A,#N/A,FALSE,"Eff-SSC2"}</definedName>
    <definedName name="nn" hidden="1">{#N/A,#N/A,FALSE,"Eff-SSC2"}</definedName>
    <definedName name="o" localSheetId="1">[2]RSS9801!#REF!</definedName>
    <definedName name="o">[2]RSS9801!#REF!</definedName>
    <definedName name="OBJ" localSheetId="1">#REF!</definedName>
    <definedName name="OBJ">#REF!</definedName>
    <definedName name="OBJ_TS2005" localSheetId="1">#REF!</definedName>
    <definedName name="OBJ_TS2005">#REF!</definedName>
    <definedName name="Oh" localSheetId="1">#REF!</definedName>
    <definedName name="Oh">#REF!</definedName>
    <definedName name="oioi" localSheetId="1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3" hidden="1">{#N/A,#N/A,FALSE,"Eff-SSC2"}</definedName>
    <definedName name="ok" hidden="1">{#N/A,#N/A,FALSE,"Eff-SSC2"}</definedName>
    <definedName name="OLE_LINK1_21" localSheetId="1">[49]HH!#REF!</definedName>
    <definedName name="OLE_LINK1_21">[49]HH!#REF!</definedName>
    <definedName name="oo" localSheetId="4" hidden="1">{#N/A,#N/A,FALSE,"Eff-SSC2"}</definedName>
    <definedName name="oo" localSheetId="5" hidden="1">{#N/A,#N/A,FALSE,"Eff-SSC2"}</definedName>
    <definedName name="oo" localSheetId="3" hidden="1">{#N/A,#N/A,FALSE,"Eff-SSC2"}</definedName>
    <definedName name="oo" hidden="1">{#N/A,#N/A,FALSE,"Eff-SSC2"}</definedName>
    <definedName name="ounces" localSheetId="1">#REF!</definedName>
    <definedName name="ounces">#REF!</definedName>
    <definedName name="output_section" localSheetId="1">#REF!</definedName>
    <definedName name="output_section">#REF!</definedName>
    <definedName name="p" localSheetId="4">'10 EQ Com'!#REF!</definedName>
    <definedName name="p" localSheetId="5">'11-12 CF'!#REF!</definedName>
    <definedName name="p" localSheetId="1">'5-6 PL (3_M)'!#REF!</definedName>
    <definedName name="p" localSheetId="2">'7-8 PL (6_M)'!#REF!</definedName>
    <definedName name="p" localSheetId="3">'9 EQ Conso'!#REF!</definedName>
    <definedName name="P">#REF!</definedName>
    <definedName name="pcs" localSheetId="4" hidden="1">{#N/A,#N/A,FALSE,"Eff-SSC2"}</definedName>
    <definedName name="pcs" localSheetId="5" hidden="1">{#N/A,#N/A,FALSE,"Eff-SSC2"}</definedName>
    <definedName name="pcs" localSheetId="3" hidden="1">{#N/A,#N/A,FALSE,"Eff-SSC2"}</definedName>
    <definedName name="pcs" hidden="1">{#N/A,#N/A,FALSE,"Eff-SSC2"}</definedName>
    <definedName name="PL" localSheetId="4">'10 EQ Com'!#REF!</definedName>
    <definedName name="PL" localSheetId="5">'11-12 CF'!#REF!</definedName>
    <definedName name="PL" localSheetId="1">'5-6 PL (3_M)'!#REF!</definedName>
    <definedName name="PL" localSheetId="2">'7-8 PL (6_M)'!#REF!</definedName>
    <definedName name="PL" localSheetId="3">'9 EQ Conso'!#REF!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1">[50]dBase!#REF!</definedName>
    <definedName name="Plas">[50]dBase!#REF!</definedName>
    <definedName name="poi" localSheetId="4" hidden="1">{#N/A,#N/A,FALSE,"Eff-SSC2"}</definedName>
    <definedName name="poi" localSheetId="5" hidden="1">{#N/A,#N/A,FALSE,"Eff-SSC2"}</definedName>
    <definedName name="poi" localSheetId="3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1">#REF!</definedName>
    <definedName name="pp">#REF!</definedName>
    <definedName name="ppp">[51]อัตราค่าบรรทุก!$A$1:$C$21</definedName>
    <definedName name="principal" localSheetId="1">#REF!</definedName>
    <definedName name="principal">#REF!</definedName>
    <definedName name="_xlnm.Print_Area" localSheetId="4">'10 EQ Com'!$A$1:$P$34</definedName>
    <definedName name="_xlnm.Print_Area" localSheetId="5">'11-12 CF'!$A$1:$J$117</definedName>
    <definedName name="_xlnm.Print_Area" localSheetId="0">'2-4'!$A$1:$M$140</definedName>
    <definedName name="_xlnm.Print_Area" localSheetId="1">'5-6 PL (3_M)'!$A$1:$M$99</definedName>
    <definedName name="_xlnm.Print_Area" localSheetId="2">'7-8 PL (6_M)'!$A$1:$M$100</definedName>
    <definedName name="_xlnm.Print_Area" localSheetId="3">'9 EQ Conso'!$A$1:$X$38</definedName>
    <definedName name="_xlnm.Print_Area">#REF!</definedName>
    <definedName name="Print_Area_MI" localSheetId="4">'10 EQ Com'!#REF!</definedName>
    <definedName name="Print_Area_MI" localSheetId="5">'11-12 CF'!#REF!</definedName>
    <definedName name="Print_Area_MI" localSheetId="1">'5-6 PL (3_M)'!#REF!</definedName>
    <definedName name="Print_Area_MI" localSheetId="2">'7-8 PL (6_M)'!#REF!</definedName>
    <definedName name="Print_Area_MI" localSheetId="3">'9 EQ Conso'!#REF!</definedName>
    <definedName name="PRINT_AREA_MI">#REF!</definedName>
    <definedName name="_xlnm.Print_Titles">#REF!</definedName>
    <definedName name="PRINT_TITLES_MI" localSheetId="4">'10 EQ Com'!#REF!</definedName>
    <definedName name="PRINT_TITLES_MI" localSheetId="5">'11-12 CF'!#REF!</definedName>
    <definedName name="PRINT_TITLES_MI" localSheetId="1">'5-6 PL (3_M)'!#REF!</definedName>
    <definedName name="PRINT_TITLES_MI" localSheetId="2">'7-8 PL (6_M)'!#REF!</definedName>
    <definedName name="PRINT_TITLES_MI" localSheetId="3">'9 EQ Conso'!#REF!</definedName>
    <definedName name="Print_Titles_MI">#REF!</definedName>
    <definedName name="Pro" localSheetId="1">#REF!</definedName>
    <definedName name="Pro">#REF!</definedName>
    <definedName name="ptry" localSheetId="1">#REF!</definedName>
    <definedName name="ptry">#REF!</definedName>
    <definedName name="q" localSheetId="4" hidden="1">{#N/A,#N/A,FALSE,"Eff-SSC2"}</definedName>
    <definedName name="q" localSheetId="5" hidden="1">{#N/A,#N/A,FALSE,"Eff-SSC2"}</definedName>
    <definedName name="q" localSheetId="3" hidden="1">{#N/A,#N/A,FALSE,"Eff-SSC2"}</definedName>
    <definedName name="q" hidden="1">{#N/A,#N/A,FALSE,"Eff-SSC2"}</definedName>
    <definedName name="qq" localSheetId="4">{"'Eng (page2)'!$A$1:$D$52"}</definedName>
    <definedName name="qq" localSheetId="5">{"'Eng (page2)'!$A$1:$D$52"}</definedName>
    <definedName name="qq" localSheetId="3">{"'Eng (page2)'!$A$1:$D$52"}</definedName>
    <definedName name="qq">{"'Eng (page2)'!$A$1:$D$52"}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 localSheetId="4">[52]RATE!$A$1:$C$32</definedName>
    <definedName name="RATE" localSheetId="5">[52]RATE!$A$1:$C$32</definedName>
    <definedName name="RATE" localSheetId="1">[52]RATE!$A$1:$C$32</definedName>
    <definedName name="RATE" localSheetId="2">[52]RATE!$A$1:$C$32</definedName>
    <definedName name="RATE" localSheetId="3">[52]RATE!$A$1:$C$32</definedName>
    <definedName name="rate">#REF!</definedName>
    <definedName name="rate_new" localSheetId="1">#REF!</definedName>
    <definedName name="rate_new">#REF!</definedName>
    <definedName name="RATE4">[53]RATE!$A$1:$D$32</definedName>
    <definedName name="RBL" localSheetId="1">#REF!</definedName>
    <definedName name="RBL">#REF!</definedName>
    <definedName name="_xlnm.Recorder" localSheetId="1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hgdflld" localSheetId="1">[23]SSW_loan_OD!#REF!</definedName>
    <definedName name="rhgdflld">[23]SSW_loan_OD!#REF!</definedName>
    <definedName name="rhrt" localSheetId="1" hidden="1">#REF!</definedName>
    <definedName name="rhrt" hidden="1">#REF!</definedName>
    <definedName name="RMCOptions">"*010000000000000"</definedName>
    <definedName name="RR" localSheetId="1">#REF!</definedName>
    <definedName name="RR">#REF!</definedName>
    <definedName name="rrr" localSheetId="1">#REF!</definedName>
    <definedName name="rrr">#REF!</definedName>
    <definedName name="rrrrrr" localSheetId="1">#REF!</definedName>
    <definedName name="rrrrrr">#REF!</definedName>
    <definedName name="rtg" localSheetId="1">#REF!</definedName>
    <definedName name="rtg">#REF!</definedName>
    <definedName name="rth" localSheetId="4">'[10]AA-1'!#REF!</definedName>
    <definedName name="rth" localSheetId="5">'[10]AA-1'!#REF!</definedName>
    <definedName name="rth" localSheetId="1">'[10]AA-1'!#REF!</definedName>
    <definedName name="rth" localSheetId="2">'[10]AA-1'!#REF!</definedName>
    <definedName name="rth" localSheetId="3">'[10]AA-1'!#REF!</definedName>
    <definedName name="rth">#REF!</definedName>
    <definedName name="rtjt" localSheetId="1">'[10]AA-1'!#REF!</definedName>
    <definedName name="rtjt">'[10]AA-1'!#REF!</definedName>
    <definedName name="Rub" localSheetId="1">[50]dBase!#REF!</definedName>
    <definedName name="Rub">[50]dBase!#REF!</definedName>
    <definedName name="rung" localSheetId="4" hidden="1">{#N/A,#N/A,FALSE,"Eff-SSC2"}</definedName>
    <definedName name="rung" localSheetId="5" hidden="1">{#N/A,#N/A,FALSE,"Eff-SSC2"}</definedName>
    <definedName name="rung" localSheetId="3" hidden="1">{#N/A,#N/A,FALSE,"Eff-SSC2"}</definedName>
    <definedName name="rung" hidden="1">{#N/A,#N/A,FALSE,"Eff-SSC2"}</definedName>
    <definedName name="s" localSheetId="4">'[20]วงเครดิต 3'!#REF!</definedName>
    <definedName name="s" localSheetId="5">'[20]วงเครดิต 3'!#REF!</definedName>
    <definedName name="s" localSheetId="1">'[20]วงเครดิต 3'!#REF!</definedName>
    <definedName name="s" localSheetId="2">'[20]วงเครดิต 3'!#REF!</definedName>
    <definedName name="s" localSheetId="3">'[20]วงเครดิต 3'!#REF!</definedName>
    <definedName name="s">#REF!</definedName>
    <definedName name="sale">[54]Sale0307!$A$1:$G$401</definedName>
    <definedName name="sale0309">[55]Sale0309!$A$1:$G$369</definedName>
    <definedName name="sale0311">[56]Sale0311!$A$1:$G$373</definedName>
    <definedName name="sale0401">'[57]Sale 0401'!$A$1:$G$264</definedName>
    <definedName name="sale0402">[58]Sale0402!$A$1:$G$350</definedName>
    <definedName name="sale0403">[59]Sale0403!$A$1:$G$420</definedName>
    <definedName name="sale0404">'[60]Sale 0404'!$A$1:$F$322</definedName>
    <definedName name="sale0405" localSheetId="1">#REF!</definedName>
    <definedName name="sale0405">#REF!</definedName>
    <definedName name="sale0406">[61]Sale0406!$A$1:$E$334</definedName>
    <definedName name="sale0407">'[62]Sale 0407'!$A$1:$E$389</definedName>
    <definedName name="sale0408">'[63]Sale 0408'!$A$2:$E$351</definedName>
    <definedName name="SALE0411">'[64]Sale 0411'!$A$1:$G$373</definedName>
    <definedName name="sale0501">'[65]Sale 0501'!$A$1:$G$184</definedName>
    <definedName name="SALE0502">'[66]Sale 0502'!$A$1:$G$257</definedName>
    <definedName name="sasithorn" localSheetId="1">'[54]2549'!#REF!</definedName>
    <definedName name="sasithorn">'[54]2549'!#REF!</definedName>
    <definedName name="SAW" localSheetId="1">#REF!</definedName>
    <definedName name="SAW">#REF!</definedName>
    <definedName name="ScreenFwds" localSheetId="1">#REF!</definedName>
    <definedName name="ScreenFwds">#REF!</definedName>
    <definedName name="ScreenRates" localSheetId="1">#REF!</definedName>
    <definedName name="ScreenRates">#REF!</definedName>
    <definedName name="ScreenVols" localSheetId="1">#REF!</definedName>
    <definedName name="ScreenVols">#REF!</definedName>
    <definedName name="sd" localSheetId="1">#REF!</definedName>
    <definedName name="sd">#REF!</definedName>
    <definedName name="sdg" localSheetId="1">'[67]USDXAU Before'!#REF!</definedName>
    <definedName name="sdg">'[67]USDXAU Before'!#REF!</definedName>
    <definedName name="Sel_Area">[68]Sum_THB!$M$207:$M$212</definedName>
    <definedName name="Sel_Brand">[68]Sum_THB!$G$207:$G$225</definedName>
    <definedName name="Sel_BrandAffil">[68]Sum_THB!$H$207:$H$210</definedName>
    <definedName name="Sel_BusType">[68]Sum_THB!$I$207:$I$210</definedName>
    <definedName name="Sel_City">[68]Sum_THB!$J$207:$J$239</definedName>
    <definedName name="Sel_Country">[68]Sum_THB!$K$207:$K$219</definedName>
    <definedName name="Sel_InvestCat">[68]Sum_THB!$P$207:$P$210</definedName>
    <definedName name="Sel_MainCat">[68]Sum_THB!$N$207:$N$210</definedName>
    <definedName name="Sel_OpYear">[68]Sum_THB!$F$207:$F$209</definedName>
    <definedName name="Sel_OtherCat">[68]Sum_THB!$Q$207:$Q$212</definedName>
    <definedName name="Sel_Region">[68]Sum_THB!$L$207:$L$218</definedName>
    <definedName name="Sel_StatusCat">[68]Sum_THB!$O$207:$O$213</definedName>
    <definedName name="sf" localSheetId="4">'10 EQ Com'!#REF!</definedName>
    <definedName name="sf" localSheetId="5">'11-12 CF'!#REF!</definedName>
    <definedName name="sf" localSheetId="1">'5-6 PL (3_M)'!#REF!</definedName>
    <definedName name="sf" localSheetId="2">'7-8 PL (6_M)'!#REF!</definedName>
    <definedName name="sf" localSheetId="3">'9 EQ Conso'!#REF!</definedName>
    <definedName name="sf">#REF!</definedName>
    <definedName name="sfef" localSheetId="1">'[10]AA-1'!#REF!</definedName>
    <definedName name="sfef">'[10]AA-1'!#REF!</definedName>
    <definedName name="sfsfs" localSheetId="1" hidden="1">#REF!</definedName>
    <definedName name="sfsfs" hidden="1">#REF!</definedName>
    <definedName name="sgf" localSheetId="1" hidden="1">#REF!</definedName>
    <definedName name="sgf" hidden="1">#REF!</definedName>
    <definedName name="sgfs" localSheetId="1">#REF!</definedName>
    <definedName name="sgfs">#REF!</definedName>
    <definedName name="sgr" localSheetId="1" hidden="1">'[9]PS-1995'!#REF!</definedName>
    <definedName name="sgr" hidden="1">'[9]PS-1995'!#REF!</definedName>
    <definedName name="SheetNames" localSheetId="1">#REF!</definedName>
    <definedName name="SheetNames">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oftware" localSheetId="4">{"'Eng (page2)'!$A$1:$D$52"}</definedName>
    <definedName name="software" localSheetId="5">{"'Eng (page2)'!$A$1:$D$52"}</definedName>
    <definedName name="software" localSheetId="3">{"'Eng (page2)'!$A$1:$D$52"}</definedName>
    <definedName name="software">{"'Eng (page2)'!$A$1:$D$52"}</definedName>
    <definedName name="Spec" localSheetId="1">#REF!</definedName>
    <definedName name="Spec">#REF!</definedName>
    <definedName name="SS" localSheetId="1">#REF!</definedName>
    <definedName name="SS">#REF!</definedName>
    <definedName name="ssca" localSheetId="1">#REF!</definedName>
    <definedName name="ssca">#REF!</definedName>
    <definedName name="ssssaa" localSheetId="1">[69]ดอกเบี้ยรับ!#REF!</definedName>
    <definedName name="ssssaa">[69]ดอกเบี้ยรับ!#REF!</definedName>
    <definedName name="start" localSheetId="1">#REF!</definedName>
    <definedName name="start">#REF!</definedName>
    <definedName name="start_1" localSheetId="1">'[15]USDXAU Before'!#REF!</definedName>
    <definedName name="start_1">'[15]USDXAU Before'!#REF!</definedName>
    <definedName name="Start_of_Contract_Range" localSheetId="1">'[15]USDXAU Before'!#REF!</definedName>
    <definedName name="Start_of_Contract_Range">'[15]USDXAU Before'!#REF!</definedName>
    <definedName name="Status" localSheetId="1">#REF!</definedName>
    <definedName name="Status">#REF!</definedName>
    <definedName name="SubAssetType">[14]AssetType!$C$3:$C$249</definedName>
    <definedName name="t" localSheetId="4" hidden="1">'10 EQ Com'!#REF!</definedName>
    <definedName name="t" localSheetId="5" hidden="1">'11-12 CF'!#REF!</definedName>
    <definedName name="t" localSheetId="1" hidden="1">'5-6 PL (3_M)'!#REF!</definedName>
    <definedName name="t" localSheetId="2" hidden="1">'7-8 PL (6_M)'!#REF!</definedName>
    <definedName name="t" localSheetId="3" hidden="1">'9 EQ Conso'!#REF!</definedName>
    <definedName name="T">#REF!</definedName>
    <definedName name="table02" localSheetId="4">[70]LTX!$A:$IV</definedName>
    <definedName name="table02" localSheetId="5">[70]LTX!$A:$IV</definedName>
    <definedName name="table02" localSheetId="3">[70]LTX!$A:$IV</definedName>
    <definedName name="table02">[70]LTX!$A:$IV</definedName>
    <definedName name="TaxTV">10%</definedName>
    <definedName name="TaxXL">5%</definedName>
    <definedName name="test" localSheetId="4">'[13]Data 2'!$A:$IV</definedName>
    <definedName name="test" localSheetId="5">'[13]Data 2'!$A:$IV</definedName>
    <definedName name="test" localSheetId="1">'[13]Data 2'!$A:$IV</definedName>
    <definedName name="test" localSheetId="2">'[13]Data 2'!$A:$IV</definedName>
    <definedName name="test" localSheetId="3">'[13]Data 2'!$A:$IV</definedName>
    <definedName name="test">#REF!</definedName>
    <definedName name="TextRefCopy10" localSheetId="1">#REF!</definedName>
    <definedName name="TextRefCopy10">#REF!</definedName>
    <definedName name="TextRefCopy12" localSheetId="1">#REF!</definedName>
    <definedName name="TextRefCopy12">#REF!</definedName>
    <definedName name="TextRefCopy14" localSheetId="1">#REF!</definedName>
    <definedName name="TextRefCopy14">#REF!</definedName>
    <definedName name="TextRefCopy16" localSheetId="1">#REF!</definedName>
    <definedName name="TextRefCopy16">#REF!</definedName>
    <definedName name="TextRefCopy18" localSheetId="1">#REF!</definedName>
    <definedName name="TextRefCopy18">#REF!</definedName>
    <definedName name="TextRefCopy2" localSheetId="1">#REF!</definedName>
    <definedName name="TextRefCopy2">#REF!</definedName>
    <definedName name="TextRefCopy20" localSheetId="1">#REF!</definedName>
    <definedName name="TextRefCopy20">#REF!</definedName>
    <definedName name="TextRefCopy22" localSheetId="1">#REF!</definedName>
    <definedName name="TextRefCopy22">#REF!</definedName>
    <definedName name="TextRefCopy24" localSheetId="1">#REF!</definedName>
    <definedName name="TextRefCopy24">#REF!</definedName>
    <definedName name="TextRefCopy27" localSheetId="1">#REF!</definedName>
    <definedName name="TextRefCopy27">#REF!</definedName>
    <definedName name="TextRefCopy28" localSheetId="1">#REF!</definedName>
    <definedName name="TextRefCopy28">#REF!</definedName>
    <definedName name="TextRefCopy30" localSheetId="1">#REF!</definedName>
    <definedName name="TextRefCopy30">#REF!</definedName>
    <definedName name="TextRefCopy32" localSheetId="1">#REF!</definedName>
    <definedName name="TextRefCopy32">#REF!</definedName>
    <definedName name="TextRefCopy34" localSheetId="1">#REF!</definedName>
    <definedName name="TextRefCopy34">#REF!</definedName>
    <definedName name="TextRefCopy36" localSheetId="1">#REF!</definedName>
    <definedName name="TextRefCopy36">#REF!</definedName>
    <definedName name="TextRefCopy38" localSheetId="1">#REF!</definedName>
    <definedName name="TextRefCopy38">#REF!</definedName>
    <definedName name="TextRefCopy4" localSheetId="1">#REF!</definedName>
    <definedName name="TextRefCopy4">#REF!</definedName>
    <definedName name="TextRefCopy40" localSheetId="1">#REF!</definedName>
    <definedName name="TextRefCopy40">#REF!</definedName>
    <definedName name="TextRefCopy42" localSheetId="1">#REF!</definedName>
    <definedName name="TextRefCopy42">#REF!</definedName>
    <definedName name="TextRefCopy44" localSheetId="1">#REF!</definedName>
    <definedName name="TextRefCopy44">#REF!</definedName>
    <definedName name="TextRefCopy45" localSheetId="1">#REF!</definedName>
    <definedName name="TextRefCopy45">#REF!</definedName>
    <definedName name="TextRefCopy47" localSheetId="1">#REF!</definedName>
    <definedName name="TextRefCopy47">#REF!</definedName>
    <definedName name="TextRefCopy49" localSheetId="1">#REF!</definedName>
    <definedName name="TextRefCopy49">#REF!</definedName>
    <definedName name="TextRefCopy51" localSheetId="1">#REF!</definedName>
    <definedName name="TextRefCopy51">#REF!</definedName>
    <definedName name="TextRefCopy53" localSheetId="1">#REF!</definedName>
    <definedName name="TextRefCopy53">#REF!</definedName>
    <definedName name="TextRefCopy6" localSheetId="1">#REF!</definedName>
    <definedName name="TextRefCopy6">#REF!</definedName>
    <definedName name="TextRefCopy8" localSheetId="1">#REF!</definedName>
    <definedName name="TextRefCopy8">#REF!</definedName>
    <definedName name="TextRefCopyRangeCount">54</definedName>
    <definedName name="tgdg" localSheetId="1">#REF!</definedName>
    <definedName name="tgdg">#REF!</definedName>
    <definedName name="thas">'[71]Vat7% ภายในเดือน_Junต้นฉบับ'!$A$1:$G$206</definedName>
    <definedName name="time" localSheetId="1">#REF!</definedName>
    <definedName name="time">#REF!</definedName>
    <definedName name="tjy" localSheetId="1" hidden="1">'[9]PS-1995'!#REF!</definedName>
    <definedName name="tjy" hidden="1">'[9]PS-1995'!#REF!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ransactions" localSheetId="1">#REF!</definedName>
    <definedName name="Transactions">#REF!</definedName>
    <definedName name="tygkeGDS" localSheetId="1">#REF!</definedName>
    <definedName name="tygkeGDS">#REF!</definedName>
    <definedName name="u" localSheetId="1">#REF!</definedName>
    <definedName name="u">#REF!</definedName>
    <definedName name="ugldvollp" localSheetId="1">#REF!</definedName>
    <definedName name="ugldvollp">#REF!</definedName>
    <definedName name="ugldvolrp" localSheetId="1">#REF!</definedName>
    <definedName name="ugldvolrp">#REF!</definedName>
    <definedName name="uio" localSheetId="1">#REF!</definedName>
    <definedName name="uio">#REF!</definedName>
    <definedName name="ulul" localSheetId="1">#REF!</definedName>
    <definedName name="ulul">#REF!</definedName>
    <definedName name="usdgldp" localSheetId="1">#REF!</definedName>
    <definedName name="usdgldp">#REF!</definedName>
    <definedName name="usdintp" localSheetId="1">#REF!</definedName>
    <definedName name="usdintp">#REF!</definedName>
    <definedName name="USDSimple_Curve" localSheetId="1">#REF!</definedName>
    <definedName name="USDSimple_Curve">#REF!</definedName>
    <definedName name="V" localSheetId="1">#REF!</definedName>
    <definedName name="V">#REF!</definedName>
    <definedName name="w" localSheetId="1">'[20]วงเครดิต 3'!#REF!</definedName>
    <definedName name="w">'[20]วงเครดิต 3'!#REF!</definedName>
    <definedName name="wadqw" localSheetId="1">#REF!</definedName>
    <definedName name="wadqw">#REF!</definedName>
    <definedName name="wdp" localSheetId="1">[11]ผ้าสำเร็จ!#REF!</definedName>
    <definedName name="wdp">[11]ผ้าสำเร็จ!#REF!</definedName>
    <definedName name="week34" localSheetId="4" hidden="1">{#N/A,#N/A,FALSE,"Eff-SSC2"}</definedName>
    <definedName name="week34" localSheetId="5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hidden="1">#REF!</definedName>
    <definedName name="WK_40">[72]Order_Oct_w40!$A$47</definedName>
    <definedName name="WK_41">[72]Order_Oct_w41!$A$49</definedName>
    <definedName name="WR_40">[72]Order_Oct_w40!$A$72</definedName>
    <definedName name="wrn.A." localSheetId="4" hidden="1">{#N/A,#N/A,FALSE,"Eff-SSC2"}</definedName>
    <definedName name="wrn.A." localSheetId="5" hidden="1">{#N/A,#N/A,FALSE,"Eff-SSC2"}</definedName>
    <definedName name="wrn.A." localSheetId="3" hidden="1">{#N/A,#N/A,FALSE,"Eff-SSC2"}</definedName>
    <definedName name="wrn.A." hidden="1">{#N/A,#N/A,FALSE,"Eff-SSC2"}</definedName>
    <definedName name="WS" localSheetId="1">#REF!</definedName>
    <definedName name="WS">#REF!</definedName>
    <definedName name="ww" localSheetId="4">{"'Eng (page2)'!$A$1:$D$52"}</definedName>
    <definedName name="ww" localSheetId="5">{"'Eng (page2)'!$A$1:$D$52"}</definedName>
    <definedName name="ww" localSheetId="3">{"'Eng (page2)'!$A$1:$D$52"}</definedName>
    <definedName name="ww">{"'Eng (page2)'!$A$1:$D$52"}</definedName>
    <definedName name="X" localSheetId="1">#REF!</definedName>
    <definedName name="X">#REF!</definedName>
    <definedName name="y" localSheetId="4" hidden="1">{#N/A,#N/A,FALSE,"Eff-SSC2"}</definedName>
    <definedName name="y" localSheetId="5" hidden="1">{#N/A,#N/A,FALSE,"Eff-SSC2"}</definedName>
    <definedName name="y" localSheetId="3" hidden="1">{#N/A,#N/A,FALSE,"Eff-SSC2"}</definedName>
    <definedName name="y" hidden="1">{#N/A,#N/A,FALSE,"Eff-SSC2"}</definedName>
    <definedName name="yfliu" localSheetId="1">[2]RSS9801!#REF!</definedName>
    <definedName name="yfliu">[2]RSS9801!#REF!</definedName>
    <definedName name="ying" localSheetId="4" hidden="1">{#N/A,#N/A,FALSE,"Eff-SSC2"}</definedName>
    <definedName name="ying" localSheetId="5" hidden="1">{#N/A,#N/A,FALSE,"Eff-SSC2"}</definedName>
    <definedName name="ying" localSheetId="3" hidden="1">{#N/A,#N/A,FALSE,"Eff-SSC2"}</definedName>
    <definedName name="ying" hidden="1">{#N/A,#N/A,FALSE,"Eff-SSC2"}</definedName>
    <definedName name="ytjyyrt" localSheetId="1">#REF!</definedName>
    <definedName name="ytjyyrt">#REF!</definedName>
    <definedName name="z" localSheetId="1">[2]RSS9801!#REF!</definedName>
    <definedName name="z">[2]RSS9801!#REF!</definedName>
    <definedName name="zz" localSheetId="4">{"'Eng (page2)'!$A$1:$D$52"}</definedName>
    <definedName name="zz" localSheetId="5">{"'Eng (page2)'!$A$1:$D$52"}</definedName>
    <definedName name="zz" localSheetId="3">{"'Eng (page2)'!$A$1:$D$52"}</definedName>
    <definedName name="zz">{"'Eng (page2)'!$A$1:$D$52"}</definedName>
    <definedName name="เ" localSheetId="1" hidden="1">#REF!</definedName>
    <definedName name="เ" hidden="1">#REF!</definedName>
    <definedName name="เ1149" localSheetId="1">[73]Aging!#REF!</definedName>
    <definedName name="เ1149">[73]Aging!#REF!</definedName>
    <definedName name="เงินฝากธนาคาร" localSheetId="1">#REF!</definedName>
    <definedName name="เงินฝากธนาคาร">#REF!</definedName>
    <definedName name="เงินมัดจำ" localSheetId="1">#REF!</definedName>
    <definedName name="เงินมัดจำ">#REF!</definedName>
    <definedName name="กก" localSheetId="1">[2]RSS9801!#REF!</definedName>
    <definedName name="กก">[2]RSS9801!#REF!</definedName>
    <definedName name="กห" localSheetId="1">#REF!</definedName>
    <definedName name="กห">#REF!</definedName>
    <definedName name="กิ" localSheetId="1">#REF!</definedName>
    <definedName name="กิ">#REF!</definedName>
    <definedName name="ค_าร_บรอง" localSheetId="1">#REF!</definedName>
    <definedName name="ค_าร_บรอง">#REF!</definedName>
    <definedName name="ค่ารับรอง" localSheetId="1">#REF!</definedName>
    <definedName name="ค่ารับรอง">#REF!</definedName>
    <definedName name="ช" localSheetId="1">#REF!</definedName>
    <definedName name="ช">#REF!</definedName>
    <definedName name="ชั่วโมงการอบยาง" localSheetId="1">'[74]ปัจจุบัน '!#REF!</definedName>
    <definedName name="ชั่วโมงการอบยาง">'[74]ปัจจุบัน '!#REF!</definedName>
    <definedName name="ฌ็" localSheetId="1">#REF!</definedName>
    <definedName name="ฌ็">#REF!</definedName>
    <definedName name="ด" localSheetId="1" hidden="1">'[9]PS-1995'!#REF!</definedName>
    <definedName name="ด" hidden="1">'[9]PS-1995'!#REF!</definedName>
    <definedName name="ถุงมือสุ่มก่อนชั่ง" localSheetId="1">[24]note_defect!#REF!</definedName>
    <definedName name="ถุงมือสุ่มก่อนชั่ง">[24]note_defect!#REF!</definedName>
    <definedName name="ท" localSheetId="1">#REF!</definedName>
    <definedName name="ท">#REF!</definedName>
    <definedName name="ประกันส่งออ" localSheetId="1">[19]description!#REF!</definedName>
    <definedName name="ประกันส่งออ">[19]description!#REF!</definedName>
    <definedName name="ประกันส่งออก" localSheetId="1">[19]description!#REF!</definedName>
    <definedName name="ประกันส่งออก">[19]description!#REF!</definedName>
    <definedName name="ผลการดำเนินงาน_Productivity" localSheetId="1">#REF!</definedName>
    <definedName name="ผลการดำเนินงาน_Productivity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ฟ" localSheetId="1">#REF!</definedName>
    <definedName name="ฟ">#REF!</definedName>
    <definedName name="ฟ1" localSheetId="1">[11]ผ้าสำเร็จ!#REF!</definedName>
    <definedName name="ฟ1">[11]ผ้าสำเร็จ!#REF!</definedName>
    <definedName name="ฟฟ">'[43]GL CB'!$L$44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'[75]test 2'!#REF!</definedName>
    <definedName name="สส">'[75]test 2'!#REF!</definedName>
    <definedName name="สินค้า" localSheetId="1">#REF!</definedName>
    <definedName name="สินค้า">#REF!</definedName>
    <definedName name="資金繰り表" localSheetId="4">{"'Sheet1'!$L$16"}</definedName>
    <definedName name="資金繰り表" localSheetId="5">{"'Sheet1'!$L$16"}</definedName>
    <definedName name="資金繰り表" localSheetId="3">{"'Sheet1'!$L$16"}</definedName>
    <definedName name="資金繰り表">{"'Sheet1'!$L$16"}</definedName>
  </definedNames>
  <calcPr calcId="145621"/>
</workbook>
</file>

<file path=xl/calcChain.xml><?xml version="1.0" encoding="utf-8"?>
<calcChain xmlns="http://schemas.openxmlformats.org/spreadsheetml/2006/main">
  <c r="V28" i="6" l="1"/>
  <c r="K97" i="4" l="1"/>
  <c r="G97" i="4"/>
  <c r="R26" i="6" l="1"/>
  <c r="T26" i="6" s="1"/>
  <c r="X26" i="6" s="1"/>
  <c r="R18" i="6"/>
  <c r="T18" i="6" s="1"/>
  <c r="R19" i="6"/>
  <c r="T19" i="6" s="1"/>
  <c r="X19" i="6" s="1"/>
  <c r="R20" i="6"/>
  <c r="T20" i="6" s="1"/>
  <c r="X20" i="6" s="1"/>
  <c r="R17" i="6"/>
  <c r="T17" i="6" s="1"/>
  <c r="X17" i="6" s="1"/>
  <c r="I76" i="4"/>
  <c r="M30" i="4"/>
  <c r="K30" i="4"/>
  <c r="G30" i="4"/>
  <c r="G97" i="9"/>
  <c r="K97" i="9"/>
  <c r="M97" i="9"/>
  <c r="I97" i="9"/>
  <c r="M69" i="9"/>
  <c r="M79" i="9" s="1"/>
  <c r="M30" i="9"/>
  <c r="M18" i="9"/>
  <c r="I76" i="9"/>
  <c r="I69" i="9"/>
  <c r="I30" i="9"/>
  <c r="I18" i="9"/>
  <c r="K18" i="9"/>
  <c r="K30" i="9"/>
  <c r="G18" i="9"/>
  <c r="G30" i="9"/>
  <c r="N27" i="7"/>
  <c r="N31" i="7" s="1"/>
  <c r="L27" i="7"/>
  <c r="L31" i="7" s="1"/>
  <c r="J27" i="7"/>
  <c r="J31" i="7" s="1"/>
  <c r="H27" i="7"/>
  <c r="F27" i="7"/>
  <c r="R30" i="6"/>
  <c r="T30" i="6" s="1"/>
  <c r="X30" i="6" s="1"/>
  <c r="R29" i="6"/>
  <c r="T29" i="6" s="1"/>
  <c r="X29" i="6" s="1"/>
  <c r="R25" i="6"/>
  <c r="T25" i="6" s="1"/>
  <c r="X25" i="6" s="1"/>
  <c r="K69" i="9"/>
  <c r="G69" i="9"/>
  <c r="I85" i="3"/>
  <c r="G85" i="3"/>
  <c r="M85" i="3"/>
  <c r="K85" i="3"/>
  <c r="P18" i="7"/>
  <c r="P17" i="7"/>
  <c r="A99" i="9"/>
  <c r="M93" i="9"/>
  <c r="K93" i="9"/>
  <c r="I93" i="9"/>
  <c r="G93" i="9"/>
  <c r="M87" i="9"/>
  <c r="K87" i="9"/>
  <c r="I87" i="9"/>
  <c r="G87" i="9"/>
  <c r="K76" i="9"/>
  <c r="G76" i="9"/>
  <c r="A49" i="9"/>
  <c r="A46" i="9"/>
  <c r="A1" i="9"/>
  <c r="A47" i="9" s="1"/>
  <c r="N21" i="7"/>
  <c r="F31" i="7"/>
  <c r="P29" i="7"/>
  <c r="P28" i="7"/>
  <c r="P25" i="7"/>
  <c r="P24" i="7"/>
  <c r="P22" i="6"/>
  <c r="V32" i="6"/>
  <c r="P28" i="6"/>
  <c r="P32" i="6" s="1"/>
  <c r="N28" i="6"/>
  <c r="N32" i="6" s="1"/>
  <c r="J28" i="6"/>
  <c r="J32" i="6" s="1"/>
  <c r="H28" i="6"/>
  <c r="H32" i="6" s="1"/>
  <c r="F28" i="6"/>
  <c r="F32" i="6" s="1"/>
  <c r="L28" i="6"/>
  <c r="L32" i="6" s="1"/>
  <c r="M125" i="3"/>
  <c r="M128" i="3" s="1"/>
  <c r="I125" i="3"/>
  <c r="I128" i="3" s="1"/>
  <c r="M75" i="3"/>
  <c r="I75" i="3"/>
  <c r="K125" i="3"/>
  <c r="K128" i="3" s="1"/>
  <c r="G125" i="3"/>
  <c r="G128" i="3" s="1"/>
  <c r="K75" i="3"/>
  <c r="G75" i="3"/>
  <c r="M41" i="3"/>
  <c r="M22" i="3"/>
  <c r="I41" i="3"/>
  <c r="I22" i="3"/>
  <c r="K41" i="3"/>
  <c r="G41" i="3"/>
  <c r="K22" i="3"/>
  <c r="G22" i="3"/>
  <c r="J101" i="8"/>
  <c r="J80" i="8"/>
  <c r="F101" i="8"/>
  <c r="F80" i="8"/>
  <c r="M93" i="4"/>
  <c r="M87" i="4"/>
  <c r="M76" i="4"/>
  <c r="M69" i="4"/>
  <c r="M18" i="4"/>
  <c r="I93" i="4"/>
  <c r="I87" i="4"/>
  <c r="I69" i="4"/>
  <c r="I30" i="4"/>
  <c r="I18" i="4"/>
  <c r="A51" i="3"/>
  <c r="A97" i="3" s="1"/>
  <c r="V22" i="6"/>
  <c r="N22" i="6"/>
  <c r="L22" i="6"/>
  <c r="J22" i="6"/>
  <c r="H22" i="6"/>
  <c r="F22" i="6"/>
  <c r="A3" i="6"/>
  <c r="A3" i="7" s="1"/>
  <c r="A3" i="8" s="1"/>
  <c r="A58" i="8" s="1"/>
  <c r="H101" i="8"/>
  <c r="D101" i="8"/>
  <c r="D34" i="8"/>
  <c r="D46" i="8" s="1"/>
  <c r="D50" i="8" s="1"/>
  <c r="G87" i="4"/>
  <c r="K18" i="4"/>
  <c r="L21" i="7"/>
  <c r="A1" i="8"/>
  <c r="A56" i="8" s="1"/>
  <c r="P19" i="7"/>
  <c r="P16" i="7"/>
  <c r="A46" i="4"/>
  <c r="A140" i="3"/>
  <c r="A55" i="8"/>
  <c r="A117" i="8" s="1"/>
  <c r="A34" i="7"/>
  <c r="A1" i="7"/>
  <c r="A38" i="6"/>
  <c r="A1" i="6"/>
  <c r="A100" i="4"/>
  <c r="A1" i="4"/>
  <c r="A47" i="4" s="1"/>
  <c r="H80" i="8"/>
  <c r="D80" i="8"/>
  <c r="J21" i="7"/>
  <c r="H21" i="7"/>
  <c r="F21" i="7"/>
  <c r="K93" i="4"/>
  <c r="G93" i="4"/>
  <c r="K76" i="4"/>
  <c r="G76" i="4"/>
  <c r="K69" i="4"/>
  <c r="G69" i="4"/>
  <c r="A49" i="4"/>
  <c r="G18" i="4"/>
  <c r="A95" i="3"/>
  <c r="A94" i="3"/>
  <c r="A49" i="3"/>
  <c r="H34" i="8"/>
  <c r="H46" i="8" s="1"/>
  <c r="H50" i="8" s="1"/>
  <c r="K87" i="4"/>
  <c r="P27" i="7" l="1"/>
  <c r="P31" i="7" s="1"/>
  <c r="P21" i="7"/>
  <c r="M79" i="4"/>
  <c r="K79" i="4"/>
  <c r="I79" i="4"/>
  <c r="M34" i="4"/>
  <c r="M37" i="4" s="1"/>
  <c r="J14" i="8" s="1"/>
  <c r="J34" i="8" s="1"/>
  <c r="J46" i="8" s="1"/>
  <c r="J50" i="8" s="1"/>
  <c r="J103" i="8" s="1"/>
  <c r="J109" i="8" s="1"/>
  <c r="I34" i="4"/>
  <c r="I37" i="4" s="1"/>
  <c r="I40" i="4" s="1"/>
  <c r="G34" i="4"/>
  <c r="G37" i="4" s="1"/>
  <c r="G40" i="4" s="1"/>
  <c r="G79" i="4"/>
  <c r="K34" i="4"/>
  <c r="K37" i="4" s="1"/>
  <c r="K40" i="4" s="1"/>
  <c r="I87" i="3"/>
  <c r="I130" i="3" s="1"/>
  <c r="I43" i="3"/>
  <c r="H31" i="7"/>
  <c r="I34" i="9"/>
  <c r="I37" i="9" s="1"/>
  <c r="I40" i="9" s="1"/>
  <c r="M34" i="9"/>
  <c r="M37" i="9" s="1"/>
  <c r="M40" i="9" s="1"/>
  <c r="M81" i="9" s="1"/>
  <c r="K79" i="9"/>
  <c r="I79" i="9"/>
  <c r="G79" i="9"/>
  <c r="M43" i="3"/>
  <c r="M87" i="3"/>
  <c r="M130" i="3" s="1"/>
  <c r="H103" i="8"/>
  <c r="H109" i="8" s="1"/>
  <c r="D103" i="8"/>
  <c r="D109" i="8" s="1"/>
  <c r="R22" i="6"/>
  <c r="X18" i="6"/>
  <c r="X22" i="6" s="1"/>
  <c r="T22" i="6"/>
  <c r="R28" i="6"/>
  <c r="T28" i="6" s="1"/>
  <c r="R32" i="6"/>
  <c r="K34" i="9"/>
  <c r="K37" i="9" s="1"/>
  <c r="K40" i="9" s="1"/>
  <c r="G34" i="9"/>
  <c r="G37" i="9" s="1"/>
  <c r="G40" i="9" s="1"/>
  <c r="G87" i="3"/>
  <c r="G130" i="3" s="1"/>
  <c r="K87" i="3"/>
  <c r="K130" i="3" s="1"/>
  <c r="G43" i="3"/>
  <c r="K43" i="3"/>
  <c r="K81" i="4" l="1"/>
  <c r="M40" i="4"/>
  <c r="M81" i="4" s="1"/>
  <c r="F14" i="8"/>
  <c r="F34" i="8" s="1"/>
  <c r="F46" i="8" s="1"/>
  <c r="F50" i="8" s="1"/>
  <c r="F103" i="8" s="1"/>
  <c r="F109" i="8" s="1"/>
  <c r="I81" i="4"/>
  <c r="G81" i="4"/>
  <c r="G81" i="9"/>
  <c r="I81" i="9"/>
  <c r="K81" i="9"/>
  <c r="T32" i="6"/>
  <c r="X28" i="6"/>
  <c r="X32" i="6" s="1"/>
</calcChain>
</file>

<file path=xl/sharedStrings.xml><?xml version="1.0" encoding="utf-8"?>
<sst xmlns="http://schemas.openxmlformats.org/spreadsheetml/2006/main" count="507" uniqueCount="243">
  <si>
    <t>-</t>
  </si>
  <si>
    <t>Leo Global Logistics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</si>
  <si>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</si>
  <si>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</si>
  <si>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</si>
  <si>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</si>
  <si>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</si>
  <si>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</si>
  <si>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</si>
  <si>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</si>
  <si>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</si>
  <si>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</si>
  <si>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</si>
  <si>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</si>
  <si>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</si>
  <si>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Other current assets</t>
  </si>
  <si>
    <t>Total current assets</t>
  </si>
  <si>
    <t>Non-current assets</t>
  </si>
  <si>
    <t xml:space="preserve">Restricted deposits at financial </t>
  </si>
  <si>
    <t>institutions</t>
  </si>
  <si>
    <t>Investments in subsidiaries</t>
  </si>
  <si>
    <t>General investments, net</t>
  </si>
  <si>
    <t>Other receivable - Revenue department</t>
  </si>
  <si>
    <t>Property, plant and equipment, net</t>
  </si>
  <si>
    <t>Intangible assets, net</t>
  </si>
  <si>
    <t>Deferred tax assets, net</t>
  </si>
  <si>
    <t>Total non-current assets</t>
  </si>
  <si>
    <t>Total assets</t>
  </si>
  <si>
    <t>Director ______________________________                                            Director ______________________________</t>
  </si>
  <si>
    <t>Liabilities and equity</t>
  </si>
  <si>
    <t>Current liabilities</t>
  </si>
  <si>
    <t>Trade and other payables</t>
  </si>
  <si>
    <t>Current portion of finance lease liabilities</t>
  </si>
  <si>
    <t>Income tax payable</t>
  </si>
  <si>
    <t>Other current liabilities</t>
  </si>
  <si>
    <t>Total current liabilities</t>
  </si>
  <si>
    <t>Non-current liabilities</t>
  </si>
  <si>
    <t>Finance lease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</si>
  <si>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</si>
  <si>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</si>
  <si>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</si>
  <si>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</si>
  <si>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</si>
  <si>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</si>
  <si>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of par Baht 0.50 each</t>
  </si>
  <si>
    <t>Issued and paid-up share capital</t>
  </si>
  <si>
    <t>Premium on ordinary shares</t>
  </si>
  <si>
    <t>Retained earnings</t>
  </si>
  <si>
    <t>Appropriated -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</si>
  <si>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</si>
  <si>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</si>
  <si>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</si>
  <si>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</si>
  <si>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</si>
  <si>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</si>
  <si>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</si>
  <si>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Revenues</t>
  </si>
  <si>
    <t>Service income</t>
  </si>
  <si>
    <t>Other income</t>
  </si>
  <si>
    <t>Total revenues</t>
  </si>
  <si>
    <t>Expenses</t>
  </si>
  <si>
    <t>Selling expenses</t>
  </si>
  <si>
    <t>Administrative expenses</t>
  </si>
  <si>
    <t>Total expenses</t>
  </si>
  <si>
    <t>Share of profit from associates</t>
  </si>
  <si>
    <t>Other comprehensive income:</t>
  </si>
  <si>
    <t>subsequently to profit or loss</t>
  </si>
  <si>
    <t>Remeasurement of post-employment</t>
  </si>
  <si>
    <t>benefit obligations</t>
  </si>
  <si>
    <t>Share of other comprehensive income</t>
  </si>
  <si>
    <t>reclassified subsequently to profit or loss</t>
  </si>
  <si>
    <t xml:space="preserve">Item that will be reclassified  </t>
  </si>
  <si>
    <t>Currency translation differences</t>
  </si>
  <si>
    <t>Other comprehensive income</t>
  </si>
  <si>
    <t>for the period, net of tax</t>
  </si>
  <si>
    <t>Total comprehensive income for the period</t>
  </si>
  <si>
    <t>Profit attributable to:</t>
  </si>
  <si>
    <t>Owners of the parent</t>
  </si>
  <si>
    <t>Total comprehensive income attributable to:</t>
  </si>
  <si>
    <t>Note</t>
  </si>
  <si>
    <t xml:space="preserve">Total item that will be reclassified </t>
  </si>
  <si>
    <t xml:space="preserve"> </t>
  </si>
  <si>
    <t>Statement of Changes in Equity</t>
  </si>
  <si>
    <t>Attributable to owners of the parent</t>
  </si>
  <si>
    <t>Total</t>
  </si>
  <si>
    <t>Issued and</t>
  </si>
  <si>
    <t>Premium on</t>
  </si>
  <si>
    <t xml:space="preserve">Retained earnings </t>
  </si>
  <si>
    <t>Currency</t>
  </si>
  <si>
    <t>other</t>
  </si>
  <si>
    <t>paid-up</t>
  </si>
  <si>
    <t>translation</t>
  </si>
  <si>
    <t>component</t>
  </si>
  <si>
    <t>Non-controlling</t>
  </si>
  <si>
    <t>share capital</t>
  </si>
  <si>
    <t>shares</t>
  </si>
  <si>
    <t>differences</t>
  </si>
  <si>
    <t>of equity</t>
  </si>
  <si>
    <t>the parent</t>
  </si>
  <si>
    <t xml:space="preserve"> interests</t>
  </si>
  <si>
    <t>equity</t>
  </si>
  <si>
    <t>Dividend paid</t>
  </si>
  <si>
    <t>Statement of Cash Flows</t>
  </si>
  <si>
    <t>Cash flows from operating activities</t>
  </si>
  <si>
    <t xml:space="preserve">Adjustments to reconcile profit before </t>
  </si>
  <si>
    <t xml:space="preserve">   Share of profit from associates</t>
  </si>
  <si>
    <t xml:space="preserve">   Depreciation and amortisation</t>
  </si>
  <si>
    <t xml:space="preserve">   Employee benefit obligations</t>
  </si>
  <si>
    <t xml:space="preserve">   Dividend income</t>
  </si>
  <si>
    <t xml:space="preserve">   Interest income</t>
  </si>
  <si>
    <t>Operating assets decreased (increased)</t>
  </si>
  <si>
    <t xml:space="preserve">   Trade and other receivables, net</t>
  </si>
  <si>
    <t xml:space="preserve">   Other receivable - Revenue department</t>
  </si>
  <si>
    <t xml:space="preserve">   Other current assets</t>
  </si>
  <si>
    <t xml:space="preserve">   Other non-current assets</t>
  </si>
  <si>
    <t>Operating liabilities increased (decreased)</t>
  </si>
  <si>
    <t xml:space="preserve">   Trade and other payables</t>
  </si>
  <si>
    <t xml:space="preserve">   Other current liabilities</t>
  </si>
  <si>
    <t xml:space="preserve">Net cash generated from (used in) </t>
  </si>
  <si>
    <t>Cash flows from investing activities</t>
  </si>
  <si>
    <t>Restricted deposits at financial institutions</t>
  </si>
  <si>
    <t>Interest received</t>
  </si>
  <si>
    <t>Dividend received</t>
  </si>
  <si>
    <t>Cash flows from financing activities</t>
  </si>
  <si>
    <t>Payment for finance lease liabilities</t>
  </si>
  <si>
    <t>Interest paid</t>
  </si>
  <si>
    <t>Cash and cash equivalents at the beginning</t>
  </si>
  <si>
    <t xml:space="preserve">   of the period</t>
  </si>
  <si>
    <t>Cash and cash equivalents at the end</t>
  </si>
  <si>
    <t>Bank overdrafts and short-term</t>
  </si>
  <si>
    <t>Income tax</t>
  </si>
  <si>
    <t xml:space="preserve">Profit before income tax </t>
  </si>
  <si>
    <t>Profit for the period</t>
  </si>
  <si>
    <t>Investment property, net</t>
  </si>
  <si>
    <t xml:space="preserve">Proceeds from bank overdrafts     </t>
  </si>
  <si>
    <t>Other non-current assets</t>
  </si>
  <si>
    <t xml:space="preserve">   from financial institutions</t>
  </si>
  <si>
    <t>Cost of services</t>
  </si>
  <si>
    <t xml:space="preserve">   Income tax paid</t>
  </si>
  <si>
    <t xml:space="preserve">Payment for long-term borrowings </t>
  </si>
  <si>
    <t>borrowings from financial institutions</t>
  </si>
  <si>
    <t>Profit before share</t>
  </si>
  <si>
    <t>ordinary</t>
  </si>
  <si>
    <t>income</t>
  </si>
  <si>
    <t>owners of</t>
  </si>
  <si>
    <t xml:space="preserve">   Allowance for doubtful accounts (reversal)</t>
  </si>
  <si>
    <t>Finance costs</t>
  </si>
  <si>
    <t xml:space="preserve">Earnings per share </t>
  </si>
  <si>
    <t>Basic earnings per share</t>
  </si>
  <si>
    <t>of profit from associates</t>
  </si>
  <si>
    <t xml:space="preserve">of associates </t>
  </si>
  <si>
    <t xml:space="preserve">   income tax to net cash received </t>
  </si>
  <si>
    <t xml:space="preserve">      fixed assets</t>
  </si>
  <si>
    <t>Proceeds from short-term borrowings</t>
  </si>
  <si>
    <t xml:space="preserve">   Finance costs</t>
  </si>
  <si>
    <t xml:space="preserve">   changes in operating assets and liabilities</t>
  </si>
  <si>
    <t>Profit before income tax</t>
  </si>
  <si>
    <t xml:space="preserve">      from operating activities:</t>
  </si>
  <si>
    <t>Other non-current liabilities</t>
  </si>
  <si>
    <t>Opening balance as at 1 January 2019</t>
  </si>
  <si>
    <t>Net cash generated from (used in)</t>
  </si>
  <si>
    <t xml:space="preserve">   investing activities</t>
  </si>
  <si>
    <t>Consolidated financial information</t>
  </si>
  <si>
    <t>legal reserve</t>
  </si>
  <si>
    <t>Appropriated -</t>
  </si>
  <si>
    <t xml:space="preserve">Separate financial information </t>
  </si>
  <si>
    <t>Profit from operating activities before</t>
  </si>
  <si>
    <t>Dividend paid to non-controlling interests</t>
  </si>
  <si>
    <t>2019</t>
  </si>
  <si>
    <t>2020</t>
  </si>
  <si>
    <t>Financial assets measured at fair value</t>
  </si>
  <si>
    <t xml:space="preserve">Financial assets measured at fair value </t>
  </si>
  <si>
    <t>through other comprehensive income</t>
  </si>
  <si>
    <t>Right-of-use assets, net</t>
  </si>
  <si>
    <t>Current portion of lease liabilities</t>
  </si>
  <si>
    <t>Lease liabilities</t>
  </si>
  <si>
    <t>320,000,000 ordinary shares</t>
  </si>
  <si>
    <t>200,000,000 ordinary shares</t>
  </si>
  <si>
    <t>Other gains (losses), net</t>
  </si>
  <si>
    <t>Net impairment losses on financial assets</t>
  </si>
  <si>
    <t>Opening balance as at 1 January 2020  - restated</t>
  </si>
  <si>
    <t>31 December 2019 - previously reported</t>
  </si>
  <si>
    <t xml:space="preserve">Closing balance as at </t>
  </si>
  <si>
    <t>Impact of changes in accounting policies</t>
  </si>
  <si>
    <t>equity investments</t>
  </si>
  <si>
    <t>at fair value through</t>
  </si>
  <si>
    <t xml:space="preserve">other comprehensive </t>
  </si>
  <si>
    <t>Opening balance as at 1 January 2020 - restated</t>
  </si>
  <si>
    <t xml:space="preserve">   Net impairment losses on financial assets</t>
  </si>
  <si>
    <t xml:space="preserve">   Other non-current liabilities</t>
  </si>
  <si>
    <t>Purchase of intangible assets</t>
  </si>
  <si>
    <t>Payment for lease liabilities</t>
  </si>
  <si>
    <t xml:space="preserve">   financing activities</t>
  </si>
  <si>
    <t>Non-cash transactions:</t>
  </si>
  <si>
    <t>Increase of share capital</t>
  </si>
  <si>
    <t>Proceeds from disposal of fixed assets</t>
  </si>
  <si>
    <t>Payment for short-term borrowings</t>
  </si>
  <si>
    <t xml:space="preserve">   from financial institutions </t>
  </si>
  <si>
    <t>Investments in associates, net</t>
  </si>
  <si>
    <t>16.1</t>
  </si>
  <si>
    <t>16.2</t>
  </si>
  <si>
    <t>17</t>
  </si>
  <si>
    <t>Net increase (decrease) in cash and cash equivalents</t>
  </si>
  <si>
    <t>Net cash generated from operating activities</t>
  </si>
  <si>
    <t>The accompanying condensed notes on pages 13 to 32 are an integral part of this interim financial information.</t>
  </si>
  <si>
    <t>Long-term borrowing from a financial institution</t>
  </si>
  <si>
    <t>Supplemental cash flow information</t>
  </si>
  <si>
    <r>
      <t>Statement of Financial Position</t>
    </r>
    <r>
      <rPr>
        <sz val="9"/>
        <rFont val="Arial"/>
        <family val="2"/>
      </rPr>
      <t xml:space="preserve"> (continued)</t>
    </r>
  </si>
  <si>
    <r>
      <t xml:space="preserve">Statement of Financial Position </t>
    </r>
    <r>
      <rPr>
        <sz val="9"/>
        <rFont val="Arial"/>
        <family val="2"/>
      </rPr>
      <t>(continued)</t>
    </r>
  </si>
  <si>
    <t>As at 30 September 2020</t>
  </si>
  <si>
    <t>30 September</t>
  </si>
  <si>
    <t>Closing balance as at 30 September 2019</t>
  </si>
  <si>
    <t>Closing balance as at 30 September 2020</t>
  </si>
  <si>
    <t>For the three-month period ended 30 September 2020</t>
  </si>
  <si>
    <t>through profit or loss</t>
  </si>
  <si>
    <t xml:space="preserve">   (Gains)/losses from changes in fair value </t>
  </si>
  <si>
    <t xml:space="preserve">      of financial assets</t>
  </si>
  <si>
    <t xml:space="preserve">      of derivatives</t>
  </si>
  <si>
    <r>
      <t xml:space="preserve">Liabilities and equity </t>
    </r>
    <r>
      <rPr>
        <sz val="8"/>
        <rFont val="Arial"/>
        <family val="2"/>
      </rPr>
      <t>(continued)</t>
    </r>
  </si>
  <si>
    <t>For the nine-month period ended 30 September 2020</t>
  </si>
  <si>
    <t xml:space="preserve">   from a subsidiary</t>
  </si>
  <si>
    <t>Payment for short-term borrowing</t>
  </si>
  <si>
    <t>Proceeds from increase of share capital</t>
  </si>
  <si>
    <r>
      <t xml:space="preserve">Statement of Cash Flows </t>
    </r>
    <r>
      <rPr>
        <sz val="9"/>
        <color theme="1"/>
        <rFont val="Arial"/>
        <family val="2"/>
      </rPr>
      <t>(continued)</t>
    </r>
  </si>
  <si>
    <r>
      <t xml:space="preserve">Statement of Comprehensive Income </t>
    </r>
    <r>
      <rPr>
        <sz val="9"/>
        <color theme="1"/>
        <rFont val="Arial"/>
        <family val="2"/>
      </rPr>
      <t>(continued)</t>
    </r>
  </si>
  <si>
    <t>Derivatives liabilities</t>
  </si>
  <si>
    <t>Dividend payable</t>
  </si>
  <si>
    <t xml:space="preserve">   through profit or loss</t>
  </si>
  <si>
    <t>Payment for an equity Instrument</t>
  </si>
  <si>
    <t>Purchase of equipment</t>
  </si>
  <si>
    <t>Purchase of investment property</t>
  </si>
  <si>
    <t xml:space="preserve">Purchase of financial assets measured at fair value </t>
  </si>
  <si>
    <t xml:space="preserve">Proceeds from long-term borrowings </t>
  </si>
  <si>
    <t>Exchange gain (loss) on cash and cash equivalents</t>
  </si>
  <si>
    <t xml:space="preserve">   (Gains)/losses on disposal and write-off of </t>
  </si>
  <si>
    <t>Acquisition of assets under lease liabilities</t>
  </si>
  <si>
    <t>Acquisition of assets under finance lease liabilities</t>
  </si>
  <si>
    <t xml:space="preserve">Item that will not be reclassified </t>
  </si>
  <si>
    <t xml:space="preserve">Income tax of item that will not be </t>
  </si>
  <si>
    <t>Total item that will not be reclassified</t>
  </si>
  <si>
    <t>Cash flows generated from operations</t>
  </si>
  <si>
    <t>other comprehensive</t>
  </si>
  <si>
    <t>Measurement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</si>
</sst>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.0;\(#,##0.0\);\-"/>
    <numFmt numFmtId="167" formatCode="#,##0.00;\(#,##0.00\);\-"/>
    <numFmt numFmtId="168" formatCode="#,##0.000;\(#,##0.000\);\-"/>
    <numFmt numFmtId="169" formatCode="#,##0;\ \(#,##0\);\-"/>
    <numFmt numFmtId="170" formatCode="#,##0.0;\(#,##0.0\)"/>
    <numFmt numFmtId="171" formatCode="_(#,##0_);\(#,##0\);_(&quot;-&quot;??_)"/>
  </numFmts>
  <fonts count="32" x14ac:knownFonts="1">
    <font>
      <sz val="10"/>
      <name val="Times New Roman"/>
      <family val="1"/>
      <charset val="222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2"/>
      <name val="Browall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11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5" applyNumberFormat="0" applyAlignment="0" applyProtection="0"/>
    <xf numFmtId="0" fontId="10" fillId="28" borderId="6" applyNumberFormat="0" applyAlignment="0" applyProtection="0"/>
    <xf numFmtId="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32" borderId="11" applyNumberFormat="0" applyFont="0" applyAlignment="0" applyProtection="0"/>
    <xf numFmtId="0" fontId="19" fillId="27" borderId="12" applyNumberFormat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</cellStyleXfs>
  <cellXfs count="314">
    <xf numFmtId="0" fontId="0" fillId="0" borderId="0" xfId="0"/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Continuous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Continuous"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Continuous" vertical="center"/>
    </xf>
    <xf numFmtId="0" fontId="4" fillId="0" borderId="0" xfId="0" applyFont="1" applyFill="1" applyBorder="1" applyAlignment="1">
      <alignment vertical="center"/>
    </xf>
    <xf numFmtId="165" fontId="4" fillId="0" borderId="0" xfId="32" applyNumberFormat="1" applyFont="1" applyFill="1" applyAlignment="1">
      <alignment horizontal="right" vertical="center"/>
    </xf>
    <xf numFmtId="165" fontId="4" fillId="0" borderId="0" xfId="32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164" fontId="4" fillId="0" borderId="3" xfId="0" applyNumberFormat="1" applyFont="1" applyFill="1" applyBorder="1" applyAlignment="1">
      <alignment vertical="center"/>
    </xf>
    <xf numFmtId="165" fontId="5" fillId="0" borderId="0" xfId="46" applyNumberFormat="1" applyFont="1" applyFill="1" applyAlignment="1">
      <alignment vertical="center"/>
    </xf>
    <xf numFmtId="165" fontId="4" fillId="0" borderId="0" xfId="46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center" vertical="center"/>
    </xf>
    <xf numFmtId="165" fontId="4" fillId="0" borderId="0" xfId="46" applyNumberFormat="1" applyFont="1" applyFill="1" applyAlignment="1">
      <alignment horizontal="center" vertical="center"/>
    </xf>
    <xf numFmtId="0" fontId="4" fillId="0" borderId="3" xfId="0" applyFont="1" applyFill="1" applyBorder="1" applyAlignment="1">
      <alignment horizontal="left" vertical="center"/>
    </xf>
    <xf numFmtId="165" fontId="5" fillId="0" borderId="0" xfId="46" applyNumberFormat="1" applyFont="1" applyFill="1" applyAlignment="1">
      <alignment horizontal="center" vertical="center"/>
    </xf>
    <xf numFmtId="165" fontId="5" fillId="0" borderId="0" xfId="32" applyNumberFormat="1" applyFont="1" applyFill="1" applyBorder="1" applyAlignment="1">
      <alignment horizontal="right" vertical="center"/>
    </xf>
    <xf numFmtId="165" fontId="5" fillId="0" borderId="0" xfId="32" applyNumberFormat="1" applyFont="1" applyFill="1" applyAlignment="1">
      <alignment horizontal="right" vertical="center"/>
    </xf>
    <xf numFmtId="164" fontId="4" fillId="0" borderId="3" xfId="28" applyNumberFormat="1" applyFont="1" applyFill="1" applyBorder="1" applyAlignment="1">
      <alignment vertical="center"/>
    </xf>
    <xf numFmtId="164" fontId="4" fillId="0" borderId="3" xfId="0" applyNumberFormat="1" applyFont="1" applyFill="1" applyBorder="1" applyAlignment="1">
      <alignment horizontal="right" vertical="center"/>
    </xf>
    <xf numFmtId="0" fontId="4" fillId="0" borderId="0" xfId="43" applyFont="1" applyFill="1" applyAlignment="1">
      <alignment vertical="center"/>
    </xf>
    <xf numFmtId="0" fontId="5" fillId="0" borderId="0" xfId="43" applyFont="1" applyFill="1" applyAlignment="1">
      <alignment vertical="center"/>
    </xf>
    <xf numFmtId="0" fontId="5" fillId="0" borderId="3" xfId="43" applyFont="1" applyFill="1" applyBorder="1" applyAlignment="1">
      <alignment vertical="center"/>
    </xf>
    <xf numFmtId="0" fontId="4" fillId="0" borderId="3" xfId="43" applyFont="1" applyFill="1" applyBorder="1" applyAlignment="1">
      <alignment vertical="center"/>
    </xf>
    <xf numFmtId="0" fontId="5" fillId="0" borderId="0" xfId="43" applyFont="1" applyFill="1" applyBorder="1" applyAlignment="1">
      <alignment vertical="center"/>
    </xf>
    <xf numFmtId="165" fontId="4" fillId="0" borderId="0" xfId="29" applyNumberFormat="1" applyFont="1" applyBorder="1" applyAlignment="1">
      <alignment vertical="center"/>
    </xf>
    <xf numFmtId="0" fontId="4" fillId="0" borderId="0" xfId="43" applyFont="1" applyFill="1" applyBorder="1" applyAlignment="1">
      <alignment vertical="center"/>
    </xf>
    <xf numFmtId="165" fontId="4" fillId="0" borderId="3" xfId="29" applyNumberFormat="1" applyFont="1" applyBorder="1" applyAlignment="1">
      <alignment vertical="center"/>
    </xf>
    <xf numFmtId="164" fontId="4" fillId="0" borderId="0" xfId="29" applyNumberFormat="1" applyFont="1" applyBorder="1" applyAlignment="1">
      <alignment vertical="center"/>
    </xf>
    <xf numFmtId="164" fontId="4" fillId="0" borderId="3" xfId="29" applyNumberFormat="1" applyFont="1" applyBorder="1" applyAlignment="1">
      <alignment vertical="center"/>
    </xf>
    <xf numFmtId="164" fontId="23" fillId="0" borderId="0" xfId="0" applyNumberFormat="1" applyFont="1" applyFill="1" applyBorder="1" applyAlignment="1">
      <alignment horizontal="center" vertical="center" wrapText="1"/>
    </xf>
    <xf numFmtId="164" fontId="23" fillId="0" borderId="0" xfId="0" quotePrefix="1" applyNumberFormat="1" applyFont="1" applyFill="1" applyAlignment="1">
      <alignment horizontal="right"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165" fontId="24" fillId="0" borderId="0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vertical="center"/>
    </xf>
    <xf numFmtId="0" fontId="23" fillId="0" borderId="0" xfId="43" applyFont="1" applyFill="1" applyAlignment="1">
      <alignment vertical="center"/>
    </xf>
    <xf numFmtId="0" fontId="23" fillId="0" borderId="0" xfId="43" applyFont="1" applyFill="1" applyAlignment="1">
      <alignment horizontal="center" vertical="center"/>
    </xf>
    <xf numFmtId="0" fontId="24" fillId="0" borderId="0" xfId="43" applyFont="1" applyFill="1" applyAlignment="1">
      <alignment vertical="center"/>
    </xf>
    <xf numFmtId="0" fontId="23" fillId="0" borderId="0" xfId="43" applyNumberFormat="1" applyFont="1" applyFill="1" applyAlignment="1">
      <alignment horizontal="right" vertical="center"/>
    </xf>
    <xf numFmtId="0" fontId="24" fillId="0" borderId="0" xfId="43" applyFont="1" applyFill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43" applyNumberFormat="1" applyFont="1" applyFill="1" applyAlignment="1">
      <alignment vertical="center"/>
    </xf>
    <xf numFmtId="165" fontId="24" fillId="0" borderId="0" xfId="43" applyNumberFormat="1" applyFont="1" applyFill="1" applyBorder="1" applyAlignment="1">
      <alignment vertical="center"/>
    </xf>
    <xf numFmtId="0" fontId="23" fillId="0" borderId="0" xfId="43" applyFont="1" applyFill="1" applyBorder="1" applyAlignment="1">
      <alignment horizontal="center" vertical="center"/>
    </xf>
    <xf numFmtId="0" fontId="23" fillId="0" borderId="0" xfId="43" applyFont="1" applyFill="1" applyBorder="1" applyAlignment="1">
      <alignment vertical="center"/>
    </xf>
    <xf numFmtId="0" fontId="23" fillId="0" borderId="0" xfId="43" applyFont="1" applyFill="1" applyAlignment="1">
      <alignment horizontal="right" vertical="center"/>
    </xf>
    <xf numFmtId="0" fontId="23" fillId="0" borderId="0" xfId="43" quotePrefix="1" applyFont="1" applyFill="1" applyAlignment="1">
      <alignment horizontal="right" vertical="center"/>
    </xf>
    <xf numFmtId="0" fontId="23" fillId="0" borderId="0" xfId="43" applyFont="1" applyFill="1" applyBorder="1" applyAlignment="1">
      <alignment horizontal="right" vertical="center"/>
    </xf>
    <xf numFmtId="0" fontId="23" fillId="0" borderId="3" xfId="43" applyFont="1" applyFill="1" applyBorder="1" applyAlignment="1">
      <alignment horizontal="right" vertical="center"/>
    </xf>
    <xf numFmtId="165" fontId="24" fillId="0" borderId="0" xfId="29" applyNumberFormat="1" applyFont="1" applyBorder="1" applyAlignment="1">
      <alignment vertical="center"/>
    </xf>
    <xf numFmtId="165" fontId="24" fillId="0" borderId="0" xfId="29" applyNumberFormat="1" applyFont="1" applyAlignment="1">
      <alignment vertical="center"/>
    </xf>
    <xf numFmtId="0" fontId="24" fillId="0" borderId="0" xfId="43" applyFont="1" applyFill="1" applyBorder="1" applyAlignment="1">
      <alignment vertical="center"/>
    </xf>
    <xf numFmtId="165" fontId="24" fillId="0" borderId="4" xfId="0" applyNumberFormat="1" applyFont="1" applyFill="1" applyBorder="1" applyAlignment="1">
      <alignment horizontal="right" vertical="center"/>
    </xf>
    <xf numFmtId="165" fontId="24" fillId="0" borderId="4" xfId="29" applyNumberFormat="1" applyFont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quotePrefix="1" applyFont="1" applyFill="1" applyAlignment="1">
      <alignment vertical="center"/>
    </xf>
    <xf numFmtId="0" fontId="24" fillId="0" borderId="0" xfId="0" quotePrefix="1" applyFont="1" applyFill="1" applyAlignment="1">
      <alignment vertical="center"/>
    </xf>
    <xf numFmtId="0" fontId="25" fillId="0" borderId="0" xfId="0" applyFont="1" applyFill="1" applyBorder="1" applyAlignment="1">
      <alignment vertical="center"/>
    </xf>
    <xf numFmtId="0" fontId="23" fillId="0" borderId="4" xfId="43" applyFont="1" applyFill="1" applyBorder="1" applyAlignment="1">
      <alignment horizontal="center" vertical="center"/>
    </xf>
    <xf numFmtId="165" fontId="24" fillId="33" borderId="0" xfId="0" applyNumberFormat="1" applyFont="1" applyFill="1" applyBorder="1" applyAlignment="1">
      <alignment vertical="center"/>
    </xf>
    <xf numFmtId="164" fontId="5" fillId="0" borderId="0" xfId="46" applyNumberFormat="1" applyFont="1" applyFill="1" applyAlignment="1">
      <alignment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4" fillId="0" borderId="15" xfId="0" applyNumberFormat="1" applyFont="1" applyFill="1" applyBorder="1" applyAlignment="1">
      <alignment horizontal="right" vertical="center"/>
    </xf>
    <xf numFmtId="15" fontId="23" fillId="0" borderId="0" xfId="0" quotePrefix="1" applyNumberFormat="1" applyFont="1" applyFill="1" applyBorder="1" applyAlignment="1">
      <alignment vertical="center"/>
    </xf>
    <xf numFmtId="165" fontId="24" fillId="33" borderId="4" xfId="0" applyNumberFormat="1" applyFont="1" applyFill="1" applyBorder="1" applyAlignment="1">
      <alignment horizontal="right" vertical="center"/>
    </xf>
    <xf numFmtId="165" fontId="24" fillId="33" borderId="15" xfId="0" applyNumberFormat="1" applyFont="1" applyFill="1" applyBorder="1" applyAlignment="1">
      <alignment horizontal="right" vertical="center"/>
    </xf>
    <xf numFmtId="0" fontId="23" fillId="0" borderId="16" xfId="43" applyFont="1" applyFill="1" applyBorder="1" applyAlignment="1">
      <alignment horizontal="right" vertical="center"/>
    </xf>
    <xf numFmtId="164" fontId="24" fillId="0" borderId="0" xfId="29" applyNumberFormat="1" applyFont="1" applyAlignment="1">
      <alignment vertical="center"/>
    </xf>
    <xf numFmtId="169" fontId="24" fillId="0" borderId="0" xfId="0" applyNumberFormat="1" applyFont="1" applyFill="1" applyBorder="1" applyAlignment="1">
      <alignment vertical="center"/>
    </xf>
    <xf numFmtId="169" fontId="24" fillId="0" borderId="0" xfId="0" applyNumberFormat="1" applyFont="1" applyFill="1" applyBorder="1" applyAlignment="1">
      <alignment horizontal="right" vertical="center"/>
    </xf>
    <xf numFmtId="164" fontId="24" fillId="0" borderId="2" xfId="29" applyNumberFormat="1" applyFont="1" applyBorder="1" applyAlignment="1">
      <alignment vertical="center"/>
    </xf>
    <xf numFmtId="169" fontId="24" fillId="0" borderId="15" xfId="0" applyNumberFormat="1" applyFont="1" applyFill="1" applyBorder="1" applyAlignment="1">
      <alignment horizontal="right" vertical="center"/>
    </xf>
    <xf numFmtId="169" fontId="24" fillId="33" borderId="0" xfId="0" applyNumberFormat="1" applyFont="1" applyFill="1" applyBorder="1" applyAlignment="1">
      <alignment horizontal="right" vertical="center"/>
    </xf>
    <xf numFmtId="169" fontId="24" fillId="33" borderId="4" xfId="0" applyNumberFormat="1" applyFont="1" applyFill="1" applyBorder="1" applyAlignment="1">
      <alignment vertical="center"/>
    </xf>
    <xf numFmtId="169" fontId="24" fillId="33" borderId="4" xfId="0" applyNumberFormat="1" applyFont="1" applyFill="1" applyBorder="1" applyAlignment="1">
      <alignment horizontal="right" vertical="center"/>
    </xf>
    <xf numFmtId="0" fontId="24" fillId="33" borderId="0" xfId="0" applyFont="1" applyFill="1" applyBorder="1" applyAlignment="1">
      <alignment horizontal="center" vertical="center"/>
    </xf>
    <xf numFmtId="169" fontId="24" fillId="33" borderId="0" xfId="0" applyNumberFormat="1" applyFont="1" applyFill="1" applyBorder="1" applyAlignment="1">
      <alignment vertical="center"/>
    </xf>
    <xf numFmtId="169" fontId="24" fillId="33" borderId="15" xfId="0" applyNumberFormat="1" applyFont="1" applyFill="1" applyBorder="1" applyAlignment="1">
      <alignment horizontal="right" vertical="center"/>
    </xf>
    <xf numFmtId="0" fontId="23" fillId="0" borderId="4" xfId="43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Continuous" vertical="center"/>
    </xf>
    <xf numFmtId="0" fontId="23" fillId="0" borderId="0" xfId="0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vertical="center"/>
    </xf>
    <xf numFmtId="0" fontId="23" fillId="0" borderId="0" xfId="0" quotePrefix="1" applyNumberFormat="1" applyFont="1" applyFill="1" applyAlignment="1">
      <alignment horizontal="right" vertical="center"/>
    </xf>
    <xf numFmtId="0" fontId="23" fillId="0" borderId="0" xfId="0" quotePrefix="1" applyNumberFormat="1" applyFont="1" applyFill="1" applyAlignment="1">
      <alignment horizontal="right" vertical="center" wrapText="1"/>
    </xf>
    <xf numFmtId="0" fontId="23" fillId="0" borderId="0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164" fontId="23" fillId="0" borderId="3" xfId="0" applyNumberFormat="1" applyFont="1" applyFill="1" applyBorder="1" applyAlignment="1">
      <alignment horizontal="right" vertical="center" wrapText="1"/>
    </xf>
    <xf numFmtId="164" fontId="23" fillId="0" borderId="0" xfId="46" applyNumberFormat="1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24" fillId="33" borderId="0" xfId="0" applyFont="1" applyFill="1" applyBorder="1" applyAlignment="1">
      <alignment vertical="center"/>
    </xf>
    <xf numFmtId="164" fontId="24" fillId="33" borderId="0" xfId="0" applyNumberFormat="1" applyFont="1" applyFill="1" applyBorder="1" applyAlignment="1">
      <alignment vertical="center"/>
    </xf>
    <xf numFmtId="164" fontId="24" fillId="0" borderId="0" xfId="46" applyNumberFormat="1" applyFont="1" applyFill="1" applyAlignment="1">
      <alignment vertical="center"/>
    </xf>
    <xf numFmtId="164" fontId="24" fillId="0" borderId="0" xfId="46" applyNumberFormat="1" applyFont="1" applyFill="1" applyAlignment="1">
      <alignment horizontal="center" vertical="center"/>
    </xf>
    <xf numFmtId="165" fontId="24" fillId="33" borderId="0" xfId="32" applyNumberFormat="1" applyFont="1" applyFill="1" applyAlignment="1">
      <alignment horizontal="right" vertical="center"/>
    </xf>
    <xf numFmtId="165" fontId="24" fillId="0" borderId="0" xfId="46" applyNumberFormat="1" applyFont="1" applyFill="1" applyAlignment="1">
      <alignment horizontal="right" vertical="center"/>
    </xf>
    <xf numFmtId="165" fontId="24" fillId="0" borderId="0" xfId="32" applyNumberFormat="1" applyFont="1" applyFill="1" applyAlignment="1">
      <alignment horizontal="right" vertical="center"/>
    </xf>
    <xf numFmtId="3" fontId="24" fillId="33" borderId="4" xfId="28" applyNumberFormat="1" applyFont="1" applyFill="1" applyBorder="1" applyAlignment="1">
      <alignment vertical="center"/>
    </xf>
    <xf numFmtId="3" fontId="24" fillId="0" borderId="4" xfId="28" applyNumberFormat="1" applyFont="1" applyFill="1" applyBorder="1" applyAlignment="1">
      <alignment vertical="center"/>
    </xf>
    <xf numFmtId="165" fontId="24" fillId="33" borderId="4" xfId="32" applyNumberFormat="1" applyFont="1" applyFill="1" applyBorder="1" applyAlignment="1">
      <alignment horizontal="right" vertical="center"/>
    </xf>
    <xf numFmtId="165" fontId="24" fillId="0" borderId="4" xfId="32" applyNumberFormat="1" applyFont="1" applyFill="1" applyBorder="1" applyAlignment="1">
      <alignment horizontal="right" vertical="center"/>
    </xf>
    <xf numFmtId="165" fontId="24" fillId="33" borderId="14" xfId="32" applyNumberFormat="1" applyFont="1" applyFill="1" applyBorder="1" applyAlignment="1">
      <alignment horizontal="right" vertical="center"/>
    </xf>
    <xf numFmtId="165" fontId="24" fillId="0" borderId="0" xfId="32" applyNumberFormat="1" applyFont="1" applyFill="1" applyBorder="1" applyAlignment="1">
      <alignment horizontal="right" vertical="center"/>
    </xf>
    <xf numFmtId="165" fontId="24" fillId="0" borderId="14" xfId="32" applyNumberFormat="1" applyFont="1" applyFill="1" applyBorder="1" applyAlignment="1">
      <alignment horizontal="right" vertical="center"/>
    </xf>
    <xf numFmtId="170" fontId="24" fillId="0" borderId="0" xfId="46" applyNumberFormat="1" applyFont="1" applyFill="1" applyAlignment="1">
      <alignment horizontal="center" vertical="center"/>
    </xf>
    <xf numFmtId="0" fontId="24" fillId="0" borderId="0" xfId="0" applyFont="1"/>
    <xf numFmtId="164" fontId="23" fillId="0" borderId="0" xfId="46" applyNumberFormat="1" applyFont="1" applyFill="1" applyAlignment="1">
      <alignment horizontal="center" vertical="center"/>
    </xf>
    <xf numFmtId="165" fontId="24" fillId="33" borderId="15" xfId="32" applyNumberFormat="1" applyFont="1" applyFill="1" applyBorder="1" applyAlignment="1">
      <alignment horizontal="right" vertical="center"/>
    </xf>
    <xf numFmtId="165" fontId="24" fillId="0" borderId="15" xfId="32" applyNumberFormat="1" applyFont="1" applyFill="1" applyBorder="1" applyAlignment="1">
      <alignment horizontal="right" vertical="center"/>
    </xf>
    <xf numFmtId="0" fontId="24" fillId="0" borderId="0" xfId="0" applyNumberFormat="1" applyFont="1" applyFill="1" applyBorder="1" applyAlignment="1">
      <alignment vertical="center"/>
    </xf>
    <xf numFmtId="165" fontId="23" fillId="0" borderId="0" xfId="46" applyNumberFormat="1" applyFont="1" applyFill="1" applyAlignment="1">
      <alignment vertical="center"/>
    </xf>
    <xf numFmtId="165" fontId="24" fillId="0" borderId="0" xfId="46" applyNumberFormat="1" applyFont="1" applyFill="1" applyAlignment="1">
      <alignment vertical="center"/>
    </xf>
    <xf numFmtId="165" fontId="23" fillId="0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Border="1" applyAlignment="1">
      <alignment horizontal="center" vertical="center"/>
    </xf>
    <xf numFmtId="165" fontId="23" fillId="33" borderId="0" xfId="0" applyNumberFormat="1" applyFont="1" applyFill="1" applyBorder="1" applyAlignment="1">
      <alignment horizontal="centerContinuous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3" fillId="33" borderId="0" xfId="0" applyNumberFormat="1" applyFont="1" applyFill="1" applyBorder="1" applyAlignment="1">
      <alignment horizontal="center" vertical="center"/>
    </xf>
    <xf numFmtId="165" fontId="24" fillId="33" borderId="0" xfId="0" applyNumberFormat="1" applyFont="1" applyFill="1" applyBorder="1" applyAlignment="1">
      <alignment horizontal="center" vertical="center"/>
    </xf>
    <xf numFmtId="165" fontId="24" fillId="0" borderId="0" xfId="46" quotePrefix="1" applyNumberFormat="1" applyFont="1" applyFill="1" applyAlignment="1">
      <alignment horizontal="center" vertical="center"/>
    </xf>
    <xf numFmtId="165" fontId="24" fillId="0" borderId="0" xfId="46" applyNumberFormat="1" applyFont="1" applyFill="1" applyAlignment="1">
      <alignment horizontal="center" vertical="center"/>
    </xf>
    <xf numFmtId="165" fontId="24" fillId="33" borderId="0" xfId="28" quotePrefix="1" applyNumberFormat="1" applyFont="1" applyFill="1" applyBorder="1" applyAlignment="1">
      <alignment horizontal="right" vertical="center"/>
    </xf>
    <xf numFmtId="165" fontId="24" fillId="0" borderId="0" xfId="28" quotePrefix="1" applyNumberFormat="1" applyFont="1" applyFill="1" applyBorder="1" applyAlignment="1">
      <alignment horizontal="right" vertical="center"/>
    </xf>
    <xf numFmtId="166" fontId="24" fillId="0" borderId="0" xfId="46" applyNumberFormat="1" applyFont="1" applyFill="1" applyAlignment="1">
      <alignment horizontal="center" vertical="center"/>
    </xf>
    <xf numFmtId="165" fontId="24" fillId="33" borderId="4" xfId="28" quotePrefix="1" applyNumberFormat="1" applyFont="1" applyFill="1" applyBorder="1" applyAlignment="1">
      <alignment horizontal="right" vertical="center"/>
    </xf>
    <xf numFmtId="165" fontId="24" fillId="0" borderId="4" xfId="28" quotePrefix="1" applyNumberFormat="1" applyFont="1" applyFill="1" applyBorder="1" applyAlignment="1">
      <alignment horizontal="right" vertical="center"/>
    </xf>
    <xf numFmtId="165" fontId="23" fillId="33" borderId="0" xfId="0" quotePrefix="1" applyNumberFormat="1" applyFont="1" applyFill="1" applyBorder="1" applyAlignment="1">
      <alignment horizontal="right" vertical="center"/>
    </xf>
    <xf numFmtId="165" fontId="23" fillId="0" borderId="0" xfId="0" quotePrefix="1" applyNumberFormat="1" applyFont="1" applyFill="1" applyBorder="1" applyAlignment="1">
      <alignment horizontal="right" vertical="center"/>
    </xf>
    <xf numFmtId="165" fontId="24" fillId="33" borderId="4" xfId="0" quotePrefix="1" applyNumberFormat="1" applyFont="1" applyFill="1" applyBorder="1" applyAlignment="1">
      <alignment horizontal="right" vertical="center"/>
    </xf>
    <xf numFmtId="165" fontId="24" fillId="0" borderId="4" xfId="0" quotePrefix="1" applyNumberFormat="1" applyFont="1" applyFill="1" applyBorder="1" applyAlignment="1">
      <alignment horizontal="right" vertical="center"/>
    </xf>
    <xf numFmtId="166" fontId="24" fillId="0" borderId="0" xfId="46" quotePrefix="1" applyNumberFormat="1" applyFont="1" applyFill="1" applyAlignment="1">
      <alignment horizontal="center" vertical="center"/>
    </xf>
    <xf numFmtId="165" fontId="24" fillId="33" borderId="0" xfId="32" applyNumberFormat="1" applyFont="1" applyFill="1" applyBorder="1" applyAlignment="1">
      <alignment horizontal="right" vertical="center"/>
    </xf>
    <xf numFmtId="0" fontId="23" fillId="0" borderId="0" xfId="28" applyNumberFormat="1" applyFont="1" applyFill="1" applyBorder="1" applyAlignment="1">
      <alignment horizontal="center" vertical="center"/>
    </xf>
    <xf numFmtId="0" fontId="24" fillId="33" borderId="0" xfId="0" applyFont="1" applyFill="1" applyAlignment="1">
      <alignment vertical="center"/>
    </xf>
    <xf numFmtId="165" fontId="24" fillId="0" borderId="0" xfId="28" applyNumberFormat="1" applyFont="1" applyFill="1" applyBorder="1" applyAlignment="1">
      <alignment horizontal="center" vertical="center"/>
    </xf>
    <xf numFmtId="165" fontId="24" fillId="0" borderId="0" xfId="46" applyNumberFormat="1" applyFont="1" applyFill="1" applyBorder="1" applyAlignment="1">
      <alignment vertical="center"/>
    </xf>
    <xf numFmtId="165" fontId="24" fillId="0" borderId="0" xfId="46" applyNumberFormat="1" applyFont="1" applyFill="1" applyBorder="1" applyAlignment="1">
      <alignment horizontal="center" vertical="center"/>
    </xf>
    <xf numFmtId="165" fontId="23" fillId="0" borderId="0" xfId="46" applyNumberFormat="1" applyFont="1" applyFill="1" applyAlignment="1">
      <alignment horizontal="center" vertical="center"/>
    </xf>
    <xf numFmtId="0" fontId="26" fillId="0" borderId="0" xfId="44" applyFont="1" applyFill="1" applyAlignment="1">
      <alignment vertical="center"/>
    </xf>
    <xf numFmtId="0" fontId="26" fillId="0" borderId="0" xfId="44" applyFont="1" applyFill="1" applyAlignment="1">
      <alignment horizontal="center" vertical="center"/>
    </xf>
    <xf numFmtId="165" fontId="26" fillId="0" borderId="0" xfId="30" applyNumberFormat="1" applyFont="1" applyFill="1" applyAlignment="1">
      <alignment vertical="center"/>
    </xf>
    <xf numFmtId="0" fontId="27" fillId="0" borderId="0" xfId="44" applyFont="1" applyFill="1" applyAlignment="1">
      <alignment vertical="center"/>
    </xf>
    <xf numFmtId="0" fontId="26" fillId="0" borderId="3" xfId="44" applyFont="1" applyFill="1" applyBorder="1" applyAlignment="1">
      <alignment vertical="center"/>
    </xf>
    <xf numFmtId="0" fontId="26" fillId="0" borderId="3" xfId="44" applyFont="1" applyFill="1" applyBorder="1" applyAlignment="1">
      <alignment horizontal="center" vertical="center"/>
    </xf>
    <xf numFmtId="165" fontId="26" fillId="0" borderId="3" xfId="30" applyNumberFormat="1" applyFont="1" applyFill="1" applyBorder="1" applyAlignment="1">
      <alignment vertical="center"/>
    </xf>
    <xf numFmtId="165" fontId="26" fillId="0" borderId="0" xfId="0" quotePrefix="1" applyNumberFormat="1" applyFont="1" applyFill="1" applyAlignment="1">
      <alignment horizontal="right" vertical="center"/>
    </xf>
    <xf numFmtId="165" fontId="26" fillId="0" borderId="0" xfId="44" applyNumberFormat="1" applyFont="1" applyFill="1" applyAlignment="1">
      <alignment horizontal="right" vertical="center"/>
    </xf>
    <xf numFmtId="165" fontId="26" fillId="0" borderId="0" xfId="0" quotePrefix="1" applyNumberFormat="1" applyFont="1" applyFill="1" applyAlignment="1">
      <alignment horizontal="right" vertical="center" wrapText="1"/>
    </xf>
    <xf numFmtId="165" fontId="26" fillId="0" borderId="0" xfId="43" applyNumberFormat="1" applyFont="1" applyFill="1" applyAlignment="1">
      <alignment horizontal="right" vertical="center"/>
    </xf>
    <xf numFmtId="0" fontId="26" fillId="0" borderId="0" xfId="44" applyFont="1" applyFill="1" applyBorder="1" applyAlignment="1">
      <alignment horizontal="center" vertical="center"/>
    </xf>
    <xf numFmtId="165" fontId="26" fillId="0" borderId="0" xfId="43" quotePrefix="1" applyNumberFormat="1" applyFont="1" applyFill="1" applyAlignment="1">
      <alignment horizontal="right" vertical="center"/>
    </xf>
    <xf numFmtId="165" fontId="26" fillId="0" borderId="3" xfId="30" applyNumberFormat="1" applyFont="1" applyFill="1" applyBorder="1" applyAlignment="1">
      <alignment horizontal="right" vertical="center"/>
    </xf>
    <xf numFmtId="165" fontId="26" fillId="0" borderId="0" xfId="30" applyNumberFormat="1" applyFont="1" applyFill="1" applyAlignment="1">
      <alignment horizontal="right" vertical="center"/>
    </xf>
    <xf numFmtId="165" fontId="26" fillId="0" borderId="0" xfId="30" applyNumberFormat="1" applyFont="1" applyFill="1" applyBorder="1" applyAlignment="1">
      <alignment horizontal="right" vertical="center"/>
    </xf>
    <xf numFmtId="165" fontId="27" fillId="0" borderId="0" xfId="44" applyNumberFormat="1" applyFont="1" applyFill="1" applyBorder="1" applyAlignment="1">
      <alignment horizontal="center" vertical="center"/>
    </xf>
    <xf numFmtId="165" fontId="27" fillId="0" borderId="0" xfId="44" applyNumberFormat="1" applyFont="1" applyFill="1" applyAlignment="1">
      <alignment vertical="center"/>
    </xf>
    <xf numFmtId="165" fontId="27" fillId="0" borderId="0" xfId="30" applyNumberFormat="1" applyFont="1" applyFill="1" applyAlignment="1">
      <alignment vertical="center"/>
    </xf>
    <xf numFmtId="165" fontId="27" fillId="0" borderId="0" xfId="33" applyNumberFormat="1" applyFont="1" applyFill="1" applyBorder="1" applyAlignment="1">
      <alignment horizontal="right" vertical="center"/>
    </xf>
    <xf numFmtId="0" fontId="27" fillId="0" borderId="0" xfId="28" applyNumberFormat="1" applyFont="1" applyFill="1" applyAlignment="1">
      <alignment vertical="center"/>
    </xf>
    <xf numFmtId="0" fontId="27" fillId="0" borderId="0" xfId="33" applyNumberFormat="1" applyFont="1" applyFill="1" applyBorder="1" applyAlignment="1">
      <alignment horizontal="right" vertical="center"/>
    </xf>
    <xf numFmtId="165" fontId="27" fillId="0" borderId="0" xfId="44" applyNumberFormat="1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0" xfId="28" applyNumberFormat="1" applyFont="1" applyFill="1" applyBorder="1" applyAlignment="1">
      <alignment vertical="center"/>
    </xf>
    <xf numFmtId="166" fontId="27" fillId="0" borderId="0" xfId="44" applyNumberFormat="1" applyFont="1" applyFill="1" applyAlignment="1">
      <alignment horizontal="center" vertical="center"/>
    </xf>
    <xf numFmtId="165" fontId="27" fillId="0" borderId="4" xfId="33" applyNumberFormat="1" applyFont="1" applyFill="1" applyBorder="1" applyAlignment="1">
      <alignment horizontal="right" vertical="center"/>
    </xf>
    <xf numFmtId="165" fontId="27" fillId="0" borderId="3" xfId="33" applyNumberFormat="1" applyFont="1" applyFill="1" applyBorder="1" applyAlignment="1">
      <alignment horizontal="right" vertical="center"/>
    </xf>
    <xf numFmtId="165" fontId="27" fillId="0" borderId="0" xfId="30" applyNumberFormat="1" applyFont="1" applyFill="1" applyBorder="1" applyAlignment="1">
      <alignment vertical="center"/>
    </xf>
    <xf numFmtId="165" fontId="27" fillId="0" borderId="3" xfId="30" applyNumberFormat="1" applyFont="1" applyFill="1" applyBorder="1" applyAlignment="1">
      <alignment vertical="center"/>
    </xf>
    <xf numFmtId="0" fontId="27" fillId="0" borderId="3" xfId="44" applyFont="1" applyFill="1" applyBorder="1" applyAlignment="1">
      <alignment vertical="center"/>
    </xf>
    <xf numFmtId="0" fontId="27" fillId="0" borderId="3" xfId="44" applyFont="1" applyFill="1" applyBorder="1" applyAlignment="1">
      <alignment horizontal="center" vertical="center"/>
    </xf>
    <xf numFmtId="0" fontId="27" fillId="0" borderId="0" xfId="44" applyFont="1" applyFill="1" applyBorder="1" applyAlignment="1">
      <alignment horizontal="center" vertical="center"/>
    </xf>
    <xf numFmtId="0" fontId="27" fillId="0" borderId="0" xfId="44" applyFont="1" applyFill="1" applyAlignment="1">
      <alignment horizontal="center" vertical="center"/>
    </xf>
    <xf numFmtId="165" fontId="27" fillId="0" borderId="0" xfId="28" applyNumberFormat="1" applyFont="1" applyFill="1" applyBorder="1" applyAlignment="1">
      <alignment vertical="center"/>
    </xf>
    <xf numFmtId="169" fontId="27" fillId="0" borderId="0" xfId="33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27" fillId="0" borderId="0" xfId="43" applyFont="1" applyFill="1" applyAlignment="1">
      <alignment vertical="center"/>
    </xf>
    <xf numFmtId="0" fontId="27" fillId="0" borderId="0" xfId="43" applyFont="1" applyFill="1" applyAlignment="1">
      <alignment horizontal="center" vertical="center"/>
    </xf>
    <xf numFmtId="165" fontId="27" fillId="0" borderId="2" xfId="3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9" fontId="27" fillId="0" borderId="0" xfId="49" applyNumberFormat="1" applyFont="1" applyFill="1" applyBorder="1" applyAlignment="1">
      <alignment horizontal="right" vertical="center"/>
    </xf>
    <xf numFmtId="169" fontId="27" fillId="0" borderId="0" xfId="0" applyNumberFormat="1" applyFont="1" applyFill="1" applyBorder="1" applyAlignment="1">
      <alignment vertical="center"/>
    </xf>
    <xf numFmtId="165" fontId="26" fillId="33" borderId="0" xfId="30" applyNumberFormat="1" applyFont="1" applyFill="1" applyBorder="1" applyAlignment="1">
      <alignment horizontal="right" vertical="center"/>
    </xf>
    <xf numFmtId="165" fontId="27" fillId="33" borderId="0" xfId="30" applyNumberFormat="1" applyFont="1" applyFill="1" applyAlignment="1">
      <alignment vertical="center"/>
    </xf>
    <xf numFmtId="165" fontId="27" fillId="33" borderId="0" xfId="33" applyNumberFormat="1" applyFont="1" applyFill="1" applyBorder="1" applyAlignment="1">
      <alignment horizontal="right" vertical="center"/>
    </xf>
    <xf numFmtId="165" fontId="27" fillId="33" borderId="4" xfId="33" applyNumberFormat="1" applyFont="1" applyFill="1" applyBorder="1" applyAlignment="1">
      <alignment horizontal="right" vertical="center"/>
    </xf>
    <xf numFmtId="165" fontId="27" fillId="33" borderId="0" xfId="30" applyNumberFormat="1" applyFont="1" applyFill="1" applyBorder="1" applyAlignment="1">
      <alignment vertical="center"/>
    </xf>
    <xf numFmtId="165" fontId="27" fillId="33" borderId="3" xfId="30" applyNumberFormat="1" applyFont="1" applyFill="1" applyBorder="1" applyAlignment="1">
      <alignment vertical="center"/>
    </xf>
    <xf numFmtId="165" fontId="27" fillId="33" borderId="0" xfId="28" applyNumberFormat="1" applyFont="1" applyFill="1" applyBorder="1" applyAlignment="1">
      <alignment vertical="center"/>
    </xf>
    <xf numFmtId="165" fontId="27" fillId="33" borderId="0" xfId="0" applyNumberFormat="1" applyFont="1" applyFill="1" applyAlignment="1">
      <alignment vertical="center"/>
    </xf>
    <xf numFmtId="165" fontId="27" fillId="33" borderId="0" xfId="44" applyNumberFormat="1" applyFont="1" applyFill="1" applyAlignment="1">
      <alignment vertical="center"/>
    </xf>
    <xf numFmtId="165" fontId="27" fillId="33" borderId="3" xfId="33" applyNumberFormat="1" applyFont="1" applyFill="1" applyBorder="1" applyAlignment="1">
      <alignment horizontal="right" vertical="center"/>
    </xf>
    <xf numFmtId="165" fontId="27" fillId="33" borderId="2" xfId="30" applyNumberFormat="1" applyFont="1" applyFill="1" applyBorder="1" applyAlignment="1">
      <alignment vertical="center"/>
    </xf>
    <xf numFmtId="169" fontId="27" fillId="33" borderId="0" xfId="49" applyNumberFormat="1" applyFont="1" applyFill="1" applyBorder="1" applyAlignment="1">
      <alignment horizontal="right" vertical="center"/>
    </xf>
    <xf numFmtId="165" fontId="24" fillId="0" borderId="0" xfId="29" applyNumberFormat="1" applyFont="1" applyFill="1" applyBorder="1" applyAlignment="1">
      <alignment vertical="center"/>
    </xf>
    <xf numFmtId="165" fontId="24" fillId="0" borderId="0" xfId="29" applyNumberFormat="1" applyFont="1" applyFill="1" applyAlignment="1">
      <alignment vertical="center"/>
    </xf>
    <xf numFmtId="165" fontId="24" fillId="0" borderId="4" xfId="29" applyNumberFormat="1" applyFont="1" applyFill="1" applyBorder="1" applyAlignment="1">
      <alignment vertical="center"/>
    </xf>
    <xf numFmtId="165" fontId="24" fillId="0" borderId="2" xfId="29" applyNumberFormat="1" applyFont="1" applyFill="1" applyBorder="1" applyAlignment="1">
      <alignment vertical="center"/>
    </xf>
    <xf numFmtId="165" fontId="4" fillId="0" borderId="0" xfId="29" applyNumberFormat="1" applyFont="1" applyFill="1" applyBorder="1" applyAlignment="1">
      <alignment vertical="center"/>
    </xf>
    <xf numFmtId="165" fontId="4" fillId="0" borderId="0" xfId="29" applyNumberFormat="1" applyFont="1" applyFill="1" applyAlignment="1">
      <alignment vertical="center"/>
    </xf>
    <xf numFmtId="0" fontId="26" fillId="0" borderId="0" xfId="43" applyFont="1" applyFill="1" applyAlignment="1">
      <alignment vertical="center"/>
    </xf>
    <xf numFmtId="0" fontId="26" fillId="0" borderId="0" xfId="43" applyFont="1" applyFill="1" applyAlignment="1">
      <alignment horizontal="center" vertical="center"/>
    </xf>
    <xf numFmtId="164" fontId="26" fillId="0" borderId="0" xfId="43" applyNumberFormat="1" applyFont="1" applyFill="1" applyAlignment="1">
      <alignment vertical="center"/>
    </xf>
    <xf numFmtId="0" fontId="26" fillId="0" borderId="3" xfId="43" applyFont="1" applyFill="1" applyBorder="1" applyAlignment="1">
      <alignment vertical="center"/>
    </xf>
    <xf numFmtId="0" fontId="26" fillId="0" borderId="3" xfId="43" applyFont="1" applyFill="1" applyBorder="1" applyAlignment="1">
      <alignment horizontal="center" vertical="center"/>
    </xf>
    <xf numFmtId="164" fontId="26" fillId="0" borderId="3" xfId="43" applyNumberFormat="1" applyFont="1" applyFill="1" applyBorder="1" applyAlignment="1">
      <alignment vertical="center"/>
    </xf>
    <xf numFmtId="0" fontId="28" fillId="0" borderId="0" xfId="43" applyFont="1" applyFill="1" applyAlignment="1">
      <alignment vertical="center"/>
    </xf>
    <xf numFmtId="0" fontId="28" fillId="0" borderId="0" xfId="43" applyFont="1" applyFill="1" applyAlignment="1">
      <alignment horizontal="center" vertical="center"/>
    </xf>
    <xf numFmtId="164" fontId="28" fillId="0" borderId="0" xfId="0" applyNumberFormat="1" applyFont="1" applyFill="1" applyBorder="1" applyAlignment="1">
      <alignment horizontal="center" vertical="center"/>
    </xf>
    <xf numFmtId="0" fontId="29" fillId="0" borderId="0" xfId="43" applyFont="1" applyFill="1" applyAlignment="1">
      <alignment vertical="center"/>
    </xf>
    <xf numFmtId="164" fontId="28" fillId="0" borderId="0" xfId="0" applyNumberFormat="1" applyFont="1" applyFill="1" applyBorder="1" applyAlignment="1">
      <alignment horizontal="center" vertical="center" wrapText="1"/>
    </xf>
    <xf numFmtId="164" fontId="28" fillId="0" borderId="0" xfId="0" quotePrefix="1" applyNumberFormat="1" applyFont="1" applyFill="1" applyAlignment="1">
      <alignment horizontal="right" vertical="center" wrapText="1"/>
    </xf>
    <xf numFmtId="164" fontId="28" fillId="0" borderId="0" xfId="43" applyNumberFormat="1" applyFont="1" applyFill="1" applyAlignment="1">
      <alignment horizontal="right" vertical="center"/>
    </xf>
    <xf numFmtId="0" fontId="28" fillId="0" borderId="0" xfId="43" quotePrefix="1" applyNumberFormat="1" applyFont="1" applyFill="1" applyAlignment="1">
      <alignment horizontal="right" vertical="center"/>
    </xf>
    <xf numFmtId="0" fontId="28" fillId="0" borderId="0" xfId="43" applyNumberFormat="1" applyFont="1" applyFill="1" applyAlignment="1">
      <alignment horizontal="right" vertical="center"/>
    </xf>
    <xf numFmtId="0" fontId="28" fillId="0" borderId="3" xfId="43" applyFont="1" applyFill="1" applyBorder="1" applyAlignment="1">
      <alignment horizontal="center" vertical="center"/>
    </xf>
    <xf numFmtId="164" fontId="28" fillId="0" borderId="3" xfId="43" applyNumberFormat="1" applyFont="1" applyFill="1" applyBorder="1" applyAlignment="1">
      <alignment horizontal="right" vertical="center"/>
    </xf>
    <xf numFmtId="0" fontId="29" fillId="0" borderId="0" xfId="43" applyFont="1" applyFill="1" applyAlignment="1">
      <alignment horizontal="center" vertical="center"/>
    </xf>
    <xf numFmtId="164" fontId="29" fillId="33" borderId="0" xfId="43" applyNumberFormat="1" applyFont="1" applyFill="1" applyAlignment="1">
      <alignment vertical="center"/>
    </xf>
    <xf numFmtId="164" fontId="29" fillId="0" borderId="0" xfId="43" applyNumberFormat="1" applyFont="1" applyFill="1" applyAlignment="1">
      <alignment vertical="center"/>
    </xf>
    <xf numFmtId="165" fontId="29" fillId="33" borderId="0" xfId="47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vertical="center"/>
    </xf>
    <xf numFmtId="165" fontId="29" fillId="33" borderId="0" xfId="47" applyNumberFormat="1" applyFont="1" applyFill="1" applyAlignment="1">
      <alignment horizontal="right" vertical="center"/>
    </xf>
    <xf numFmtId="165" fontId="29" fillId="0" borderId="0" xfId="47" applyNumberFormat="1" applyFont="1" applyFill="1" applyBorder="1" applyAlignment="1">
      <alignment vertical="center"/>
    </xf>
    <xf numFmtId="165" fontId="29" fillId="0" borderId="0" xfId="43" applyNumberFormat="1" applyFont="1" applyFill="1" applyAlignment="1">
      <alignment vertical="center"/>
    </xf>
    <xf numFmtId="167" fontId="29" fillId="0" borderId="0" xfId="43" applyNumberFormat="1" applyFont="1" applyFill="1" applyAlignment="1">
      <alignment vertical="center"/>
    </xf>
    <xf numFmtId="165" fontId="29" fillId="33" borderId="4" xfId="47" applyNumberFormat="1" applyFont="1" applyFill="1" applyBorder="1" applyAlignment="1">
      <alignment horizontal="right" vertical="center"/>
    </xf>
    <xf numFmtId="165" fontId="29" fillId="33" borderId="0" xfId="43" applyNumberFormat="1" applyFont="1" applyFill="1" applyAlignment="1">
      <alignment vertical="center"/>
    </xf>
    <xf numFmtId="165" fontId="29" fillId="33" borderId="3" xfId="43" applyNumberFormat="1" applyFont="1" applyFill="1" applyBorder="1" applyAlignment="1">
      <alignment vertical="center"/>
    </xf>
    <xf numFmtId="167" fontId="29" fillId="0" borderId="0" xfId="43" applyNumberFormat="1" applyFont="1" applyFill="1" applyBorder="1" applyAlignment="1">
      <alignment vertical="center"/>
    </xf>
    <xf numFmtId="165" fontId="29" fillId="0" borderId="3" xfId="43" applyNumberFormat="1" applyFont="1" applyFill="1" applyBorder="1" applyAlignment="1">
      <alignment vertical="center"/>
    </xf>
    <xf numFmtId="165" fontId="29" fillId="33" borderId="0" xfId="43" applyNumberFormat="1" applyFont="1" applyFill="1" applyBorder="1" applyAlignment="1">
      <alignment vertical="center"/>
    </xf>
    <xf numFmtId="165" fontId="29" fillId="0" borderId="0" xfId="43" applyNumberFormat="1" applyFont="1" applyFill="1" applyBorder="1" applyAlignment="1">
      <alignment vertical="center"/>
    </xf>
    <xf numFmtId="165" fontId="29" fillId="33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horizontal="center" vertical="center"/>
    </xf>
    <xf numFmtId="165" fontId="29" fillId="33" borderId="0" xfId="0" applyNumberFormat="1" applyFont="1" applyFill="1" applyAlignment="1">
      <alignment horizontal="right" vertical="center"/>
    </xf>
    <xf numFmtId="165" fontId="29" fillId="0" borderId="0" xfId="47" applyNumberFormat="1" applyFont="1" applyFill="1" applyBorder="1" applyAlignment="1">
      <alignment horizontal="center" vertical="center"/>
    </xf>
    <xf numFmtId="165" fontId="29" fillId="0" borderId="0" xfId="0" applyNumberFormat="1" applyFont="1" applyFill="1" applyAlignment="1">
      <alignment vertical="center"/>
    </xf>
    <xf numFmtId="165" fontId="29" fillId="0" borderId="0" xfId="47" applyNumberFormat="1" applyFont="1" applyFill="1" applyAlignment="1">
      <alignment horizontal="right" vertical="center"/>
    </xf>
    <xf numFmtId="165" fontId="29" fillId="0" borderId="0" xfId="47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164" fontId="29" fillId="33" borderId="0" xfId="48" applyNumberFormat="1" applyFont="1" applyFill="1" applyBorder="1" applyAlignment="1">
      <alignment horizontal="right" vertical="center" wrapText="1"/>
    </xf>
    <xf numFmtId="0" fontId="29" fillId="0" borderId="0" xfId="0" applyFont="1" applyFill="1" applyBorder="1" applyAlignment="1">
      <alignment horizontal="center" vertical="center"/>
    </xf>
    <xf numFmtId="164" fontId="29" fillId="0" borderId="0" xfId="0" applyNumberFormat="1" applyFont="1" applyFill="1" applyBorder="1" applyAlignment="1">
      <alignment horizontal="center" vertical="center"/>
    </xf>
    <xf numFmtId="165" fontId="29" fillId="33" borderId="4" xfId="49" applyNumberFormat="1" applyFont="1" applyFill="1" applyBorder="1" applyAlignment="1">
      <alignment horizontal="right" vertical="center"/>
    </xf>
    <xf numFmtId="165" fontId="29" fillId="0" borderId="0" xfId="49" applyNumberFormat="1" applyFont="1" applyFill="1" applyBorder="1" applyAlignment="1">
      <alignment horizontal="right" vertical="center"/>
    </xf>
    <xf numFmtId="165" fontId="29" fillId="0" borderId="4" xfId="49" applyNumberFormat="1" applyFont="1" applyFill="1" applyBorder="1" applyAlignment="1">
      <alignment horizontal="right" vertical="center"/>
    </xf>
    <xf numFmtId="171" fontId="29" fillId="0" borderId="0" xfId="0" applyNumberFormat="1" applyFont="1" applyFill="1" applyBorder="1" applyAlignment="1">
      <alignment horizontal="center" vertical="center"/>
    </xf>
    <xf numFmtId="167" fontId="27" fillId="0" borderId="0" xfId="43" applyNumberFormat="1" applyFont="1" applyFill="1" applyBorder="1" applyAlignment="1">
      <alignment vertical="center"/>
    </xf>
    <xf numFmtId="167" fontId="27" fillId="0" borderId="0" xfId="43" applyNumberFormat="1" applyFont="1" applyFill="1" applyAlignment="1">
      <alignment vertical="center"/>
    </xf>
    <xf numFmtId="0" fontId="27" fillId="0" borderId="3" xfId="43" applyFont="1" applyFill="1" applyBorder="1" applyAlignment="1">
      <alignment vertical="center"/>
    </xf>
    <xf numFmtId="0" fontId="27" fillId="0" borderId="3" xfId="43" applyFont="1" applyFill="1" applyBorder="1" applyAlignment="1">
      <alignment horizontal="center" vertical="center"/>
    </xf>
    <xf numFmtId="164" fontId="27" fillId="0" borderId="3" xfId="43" applyNumberFormat="1" applyFont="1" applyFill="1" applyBorder="1" applyAlignment="1">
      <alignment vertical="center"/>
    </xf>
    <xf numFmtId="0" fontId="26" fillId="0" borderId="0" xfId="43" applyFont="1" applyFill="1" applyBorder="1" applyAlignment="1">
      <alignment vertical="center"/>
    </xf>
    <xf numFmtId="0" fontId="26" fillId="0" borderId="0" xfId="43" applyFont="1" applyFill="1" applyBorder="1" applyAlignment="1">
      <alignment horizontal="center" vertical="center"/>
    </xf>
    <xf numFmtId="164" fontId="26" fillId="0" borderId="0" xfId="43" applyNumberFormat="1" applyFont="1" applyFill="1" applyBorder="1" applyAlignment="1">
      <alignment vertical="center"/>
    </xf>
    <xf numFmtId="0" fontId="30" fillId="0" borderId="0" xfId="43" applyFont="1" applyFill="1" applyAlignment="1">
      <alignment vertical="center"/>
    </xf>
    <xf numFmtId="167" fontId="29" fillId="33" borderId="0" xfId="43" applyNumberFormat="1" applyFont="1" applyFill="1" applyAlignment="1">
      <alignment vertical="center"/>
    </xf>
    <xf numFmtId="0" fontId="29" fillId="0" borderId="0" xfId="0" applyFont="1" applyFill="1" applyBorder="1" applyAlignment="1">
      <alignment vertical="center"/>
    </xf>
    <xf numFmtId="165" fontId="29" fillId="0" borderId="0" xfId="47" applyNumberFormat="1" applyFont="1" applyFill="1" applyBorder="1" applyAlignment="1">
      <alignment horizontal="right" vertical="center"/>
    </xf>
    <xf numFmtId="165" fontId="29" fillId="33" borderId="3" xfId="47" applyNumberFormat="1" applyFont="1" applyFill="1" applyBorder="1" applyAlignment="1">
      <alignment horizontal="right" vertical="center"/>
    </xf>
    <xf numFmtId="165" fontId="29" fillId="0" borderId="3" xfId="47" applyNumberFormat="1" applyFont="1" applyFill="1" applyBorder="1" applyAlignment="1">
      <alignment horizontal="right" vertical="center"/>
    </xf>
    <xf numFmtId="165" fontId="29" fillId="0" borderId="4" xfId="47" applyNumberFormat="1" applyFont="1" applyFill="1" applyBorder="1" applyAlignment="1">
      <alignment horizontal="right" vertical="center"/>
    </xf>
    <xf numFmtId="165" fontId="29" fillId="33" borderId="2" xfId="43" applyNumberFormat="1" applyFont="1" applyFill="1" applyBorder="1" applyAlignment="1">
      <alignment vertical="center"/>
    </xf>
    <xf numFmtId="165" fontId="29" fillId="0" borderId="2" xfId="43" applyNumberFormat="1" applyFont="1" applyFill="1" applyBorder="1" applyAlignment="1">
      <alignment vertical="center"/>
    </xf>
    <xf numFmtId="0" fontId="29" fillId="33" borderId="0" xfId="43" applyFont="1" applyFill="1" applyAlignment="1">
      <alignment vertical="center"/>
    </xf>
    <xf numFmtId="165" fontId="29" fillId="33" borderId="0" xfId="0" applyNumberFormat="1" applyFont="1" applyFill="1" applyBorder="1" applyAlignment="1">
      <alignment vertical="center"/>
    </xf>
    <xf numFmtId="168" fontId="29" fillId="33" borderId="0" xfId="43" applyNumberFormat="1" applyFont="1" applyFill="1" applyAlignment="1">
      <alignment vertical="center"/>
    </xf>
    <xf numFmtId="168" fontId="29" fillId="0" borderId="0" xfId="43" applyNumberFormat="1" applyFont="1" applyFill="1" applyAlignment="1">
      <alignment vertical="center"/>
    </xf>
    <xf numFmtId="168" fontId="29" fillId="0" borderId="15" xfId="49" applyNumberFormat="1" applyFont="1" applyFill="1" applyBorder="1" applyAlignment="1">
      <alignment horizontal="right" vertical="center"/>
    </xf>
    <xf numFmtId="168" fontId="29" fillId="0" borderId="0" xfId="0" applyNumberFormat="1" applyFont="1" applyFill="1" applyBorder="1" applyAlignment="1">
      <alignment horizontal="center" vertical="center"/>
    </xf>
    <xf numFmtId="168" fontId="27" fillId="0" borderId="0" xfId="43" applyNumberFormat="1" applyFont="1" applyFill="1" applyBorder="1" applyAlignment="1">
      <alignment horizontal="right" vertical="center" wrapText="1"/>
    </xf>
    <xf numFmtId="167" fontId="27" fillId="0" borderId="0" xfId="43" applyNumberFormat="1" applyFont="1" applyFill="1" applyBorder="1" applyAlignment="1">
      <alignment horizontal="right" vertical="center" wrapText="1"/>
    </xf>
    <xf numFmtId="167" fontId="27" fillId="0" borderId="0" xfId="43" applyNumberFormat="1" applyFont="1" applyFill="1" applyAlignment="1">
      <alignment horizontal="right" vertical="center" wrapText="1"/>
    </xf>
    <xf numFmtId="164" fontId="27" fillId="0" borderId="0" xfId="43" applyNumberFormat="1" applyFont="1" applyFill="1" applyAlignment="1">
      <alignment vertical="center"/>
    </xf>
    <xf numFmtId="165" fontId="29" fillId="0" borderId="0" xfId="0" applyNumberFormat="1" applyFont="1" applyFill="1" applyAlignment="1">
      <alignment horizontal="right" vertical="center"/>
    </xf>
    <xf numFmtId="168" fontId="29" fillId="33" borderId="15" xfId="49" applyNumberFormat="1" applyFont="1" applyFill="1" applyBorder="1" applyAlignment="1">
      <alignment horizontal="right" vertical="center"/>
    </xf>
    <xf numFmtId="165" fontId="31" fillId="33" borderId="0" xfId="47" applyNumberFormat="1" applyFont="1" applyFill="1" applyBorder="1" applyAlignment="1">
      <alignment horizontal="right" vertical="center"/>
    </xf>
    <xf numFmtId="0" fontId="31" fillId="0" borderId="0" xfId="0" applyFont="1" applyFill="1" applyBorder="1" applyAlignment="1">
      <alignment vertical="center"/>
    </xf>
    <xf numFmtId="165" fontId="31" fillId="0" borderId="0" xfId="47" applyNumberFormat="1" applyFont="1" applyFill="1" applyBorder="1" applyAlignment="1">
      <alignment horizontal="right" vertical="center"/>
    </xf>
    <xf numFmtId="165" fontId="29" fillId="0" borderId="3" xfId="0" applyNumberFormat="1" applyFont="1" applyFill="1" applyBorder="1" applyAlignment="1">
      <alignment horizontal="right" vertical="center"/>
    </xf>
    <xf numFmtId="165" fontId="29" fillId="0" borderId="3" xfId="0" applyNumberFormat="1" applyFont="1" applyFill="1" applyBorder="1" applyAlignment="1">
      <alignment vertical="center"/>
    </xf>
    <xf numFmtId="164" fontId="27" fillId="33" borderId="0" xfId="30" applyNumberFormat="1" applyFont="1" applyFill="1" applyAlignment="1">
      <alignment vertical="center"/>
    </xf>
    <xf numFmtId="165" fontId="27" fillId="33" borderId="0" xfId="0" applyNumberFormat="1" applyFont="1" applyFill="1" applyBorder="1" applyAlignment="1">
      <alignment vertical="center"/>
    </xf>
    <xf numFmtId="165" fontId="27" fillId="0" borderId="0" xfId="28" applyNumberFormat="1" applyFont="1" applyFill="1" applyBorder="1" applyAlignment="1">
      <alignment horizontal="right" vertical="center"/>
    </xf>
    <xf numFmtId="168" fontId="29" fillId="0" borderId="0" xfId="49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4" fontId="28" fillId="0" borderId="0" xfId="0" applyNumberFormat="1" applyFont="1" applyFill="1" applyBorder="1" applyAlignment="1">
      <alignment horizontal="center" vertical="center"/>
    </xf>
    <xf numFmtId="164" fontId="23" fillId="0" borderId="0" xfId="0" applyNumberFormat="1" applyFont="1" applyFill="1" applyBorder="1" applyAlignment="1">
      <alignment horizontal="center" vertical="center"/>
    </xf>
    <xf numFmtId="164" fontId="2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164" fontId="28" fillId="0" borderId="3" xfId="0" applyNumberFormat="1" applyFont="1" applyFill="1" applyBorder="1" applyAlignment="1">
      <alignment horizontal="center" vertical="center" wrapText="1"/>
    </xf>
    <xf numFmtId="164" fontId="28" fillId="0" borderId="0" xfId="0" applyNumberFormat="1" applyFont="1" applyFill="1" applyBorder="1" applyAlignment="1">
      <alignment horizontal="center" vertical="center"/>
    </xf>
    <xf numFmtId="0" fontId="23" fillId="0" borderId="3" xfId="43" applyFont="1" applyFill="1" applyBorder="1" applyAlignment="1">
      <alignment horizontal="center" vertical="center"/>
    </xf>
    <xf numFmtId="0" fontId="23" fillId="0" borderId="1" xfId="43" applyFont="1" applyFill="1" applyBorder="1" applyAlignment="1">
      <alignment horizontal="center" vertical="center"/>
    </xf>
    <xf numFmtId="0" fontId="23" fillId="0" borderId="4" xfId="43" applyFont="1" applyFill="1" applyBorder="1" applyAlignment="1">
      <alignment horizontal="center" vertical="center"/>
    </xf>
    <xf numFmtId="165" fontId="26" fillId="0" borderId="3" xfId="30" applyNumberFormat="1" applyFont="1" applyFill="1" applyBorder="1" applyAlignment="1">
      <alignment horizontal="center" vertical="center" wrapText="1"/>
    </xf>
    <xf numFmtId="165" fontId="26" fillId="0" borderId="0" xfId="30" applyNumberFormat="1" applyFont="1" applyFill="1" applyBorder="1" applyAlignment="1">
      <alignment horizontal="center" vertical="center" wrapText="1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3 2" xfId="29" xr:uid="{00000000-0005-0000-0000-00001C000000}"/>
    <cellStyle name="Comma 3 2 2" xfId="30" xr:uid="{00000000-0005-0000-0000-00001D000000}"/>
    <cellStyle name="Comma 3 2 3" xfId="31" xr:uid="{00000000-0005-0000-0000-00001E000000}"/>
    <cellStyle name="Comma_Akara 2010" xfId="32" xr:uid="{00000000-0005-0000-0000-00001F000000}"/>
    <cellStyle name="Comma_Akara_3 years FS_Eng_v 19 March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2" xfId="43" xr:uid="{00000000-0005-0000-0000-00002B000000}"/>
    <cellStyle name="Normal 2 2" xfId="44" xr:uid="{00000000-0005-0000-0000-00002C000000}"/>
    <cellStyle name="Normal 2 3" xfId="45" xr:uid="{00000000-0005-0000-0000-00002D000000}"/>
    <cellStyle name="Normal_Akara 2010" xfId="46" xr:uid="{00000000-0005-0000-0000-00002E000000}"/>
    <cellStyle name="Normal_Akara_3 years FS_Eng_v 19 March" xfId="47" xr:uid="{00000000-0005-0000-0000-00002F000000}"/>
    <cellStyle name="Normal_Akara_June Eng09" xfId="48" xr:uid="{00000000-0005-0000-0000-000030000000}"/>
    <cellStyle name="Normal_SPRCstatement01-Eng" xfId="49" xr:uid="{00000000-0005-0000-0000-000032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  <color rgb="FF5AED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61" Type="http://schemas.openxmlformats.org/officeDocument/2006/relationships/externalLink" Target="externalLinks/externalLink55.xml"/><Relationship Id="rId8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8\NAT%20Group\FS\Nathalin\FS%202008\&#3610;&#3592;.&#3595;&#3637;%20&#3629;&#3629;&#3618;&#3621;&#3660;\SEA_\FS%202008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-bkkfil001\vol1$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Documents%20and%20Settings\Acer\Desktop\AST\ChaiYaBoon\TKCB\Tei2008\TKCB_Master_wk2008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Copy%20of%20totalwksep49-Aug50.xls?8BB4813D" TargetMode="External"/><Relationship Id="rId1" Type="http://schemas.openxmlformats.org/officeDocument/2006/relationships/externalLinkPath" Target="file:///\\8BB4813D\Copy%20of%20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50-Aug5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totalwksep49-Aug5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jun50-aug5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nov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1.10\data\Documents%20and%20Settings\M-Damrong\My%20Documents\My%20Received%20Files\Users\Toshiba\AppData\Local\Microsoft\Windows\Temporary%20Internet%20Files\Low\Content.IE5\L10FZGV5\sep49-aug50\totalwksep49-Aug50(&#3619;&#3634;&#3618;&#3652;&#3605;&#3619;&#3617;&#3634;&#3626;).xls?8BB4813D" TargetMode="External"/><Relationship Id="rId1" Type="http://schemas.openxmlformats.org/officeDocument/2006/relationships/externalLinkPath" Target="file:///\\8BB4813D\totalwksep49-Aug50(&#3619;&#3634;&#3618;&#3652;&#3605;&#3619;&#3617;&#3634;&#3626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&#3585;&#3619;&#3632;&#3604;&#3634;&#3625;&#3607;&#3635;&#3585;&#3634;&#3619;%20TKCB%202008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odd\Sharing\Sharing%202008\august\Sharing%20-%20Aug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wkdec48-feb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Users\Toshiba\AppData\Local\Microsoft\Windows\Temporary%20Internet%20Files\Low\Content.IE5\L10FZGV5\sep49-aug50\wkdec48-feb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M-Damrong\My%20Documents\My%20Received%20Files\CUSTOM_OHO\TKCB\46.&#3585;&#3619;&#3632;&#3604;&#3634;&#3625;&#3607;&#3635;&#3585;&#3634;&#3619;\KW\2006\2006%20Sep'05%20-%20Aug'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E\Accounting\Monthly%20Reports\Kingsgate\06%20June%20Reconciliations\Hedge%20Adjustment\KCN%20Hedge%20Valuation.xls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thanaisawan%20payarit.TH\My%20Documents\yoneden08\Yoneden%20Final%202008\Documents%20and%20Settings\sirinan_ch\Local%20Settings\Temporary%20Internet%20Files\OLK6EB\Data\ADFBS\Results\MSIL%20Results%2001%20to%2010%20-%20051129.xls?DED5141F" TargetMode="External"/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</sheetNames>
    <sheetDataSet>
      <sheetData sheetId="0"/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_Bal Int Acp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Sheet1"/>
      <sheetName val="CIPA"/>
      <sheetName val="NBV 01.01.2004"/>
      <sheetName val="Forecast-SGD"/>
      <sheetName val="เงินกู้ธนชาติ"/>
      <sheetName val="PM-TE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Summary_aging_Stk1"/>
      <sheetName val="Stock_Aging1"/>
      <sheetName val="_Bal Int Acp"/>
      <sheetName val="SH_A"/>
      <sheetName val="AFE Status"/>
      <sheetName val="WP&amp;B"/>
      <sheetName val="0805"/>
      <sheetName val="Sum"/>
      <sheetName val="Revenues &amp; Expenses"/>
      <sheetName val="Cover"/>
      <sheetName val="Links"/>
      <sheetName val="Q4-50"/>
      <sheetName val="Standing data"/>
      <sheetName val="feature"/>
      <sheetName val="1"/>
      <sheetName val="Summary_aging_Stk2"/>
      <sheetName val="Stock_Aging2"/>
      <sheetName val="_Bal_Int_Acp"/>
      <sheetName val="Summary_aging_Stk3"/>
      <sheetName val="Stock_Aging3"/>
      <sheetName val="_Bal_Int_Acp1"/>
      <sheetName val="Account Code_E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SCB 1 - Current"/>
      <sheetName val="SCB 2 - Current"/>
      <sheetName val="科目（FS-311）"/>
      <sheetName val="ErAlP"/>
      <sheetName val="FKT_PJK"/>
      <sheetName val="SKA"/>
      <sheetName val="Summary"/>
      <sheetName val="Master"/>
      <sheetName val="Lookups"/>
      <sheetName val="Vehicle Number"/>
      <sheetName val="CRITERIA3"/>
      <sheetName val="Accr Exp"/>
      <sheetName val="Adv Employee"/>
      <sheetName val="AP Oth Oversea"/>
      <sheetName val="TB"/>
      <sheetName val="Hidden Sheet"/>
      <sheetName val="Lead"/>
      <sheetName val="pivot table 1"/>
      <sheetName val="MemberTable"/>
      <sheetName val="MemberTable2"/>
      <sheetName val="P&amp;L (CAEN)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FA_31.03.05"/>
      <sheetName val="Data"/>
      <sheetName val="Retrieve"/>
      <sheetName val="ITD"/>
      <sheetName val="NAME CUSTOMER 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(f) PT_Lookup"/>
      <sheetName val="Cover2"/>
      <sheetName val="Assumptions"/>
      <sheetName val="C SHEET COSTS"/>
      <sheetName val="C SHEET MONTHS"/>
      <sheetName val="Chargeout Rate Table"/>
      <sheetName val="Project Properties"/>
      <sheetName val="Trial Balance"/>
      <sheetName val="Statement-BAHT"/>
      <sheetName val="277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>
        <row r="2">
          <cell r="E2" t="str">
            <v>จำนวน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>
        <row r="2">
          <cell r="E2" t="str">
            <v>จำนวน</v>
          </cell>
        </row>
      </sheetData>
      <sheetData sheetId="129">
        <row r="2">
          <cell r="E2" t="str">
            <v>จำนวน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/>
      <sheetData sheetId="153"/>
      <sheetData sheetId="154" refreshError="1"/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/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2">
          <cell r="E2" t="str">
            <v>จำนวน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>
        <row r="2">
          <cell r="E2" t="str">
            <v>จำนวน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a group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ดอกเบี้ยรับ"/>
      <sheetName val="Rate"/>
      <sheetName val="Sale0307"/>
      <sheetName val="Vat7% ภายในเดือน_Junต้นฉบับ"/>
      <sheetName val="Data_เวลา"/>
      <sheetName val="2549"/>
      <sheetName val="NEW NAME"/>
      <sheetName val="อัตราค่าบรรทุก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อัตราค่าบรรทุก"/>
      <sheetName val="#REF"/>
      <sheetName val="2549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0"/>
  <sheetViews>
    <sheetView topLeftCell="A99" zoomScale="115" zoomScaleNormal="115" zoomScaleSheetLayoutView="110" workbookViewId="0">
      <selection activeCell="D108" sqref="D108"/>
    </sheetView>
  </sheetViews>
  <sheetFormatPr defaultColWidth="11" defaultRowHeight="16.5" customHeight="1" x14ac:dyDescent="0.2"/>
  <cols>
    <col min="1" max="1" width="1.33203125" style="1" customWidth="1"/>
    <col min="2" max="2" width="1.6640625" style="1" customWidth="1"/>
    <col min="3" max="3" width="1.33203125" style="1" customWidth="1"/>
    <col min="4" max="4" width="34.5" style="1" customWidth="1"/>
    <col min="5" max="5" width="5.83203125" style="1" customWidth="1"/>
    <col min="6" max="6" width="1.1640625" style="1" customWidth="1"/>
    <col min="7" max="7" width="12.83203125" style="1" customWidth="1"/>
    <col min="8" max="8" width="0.6640625" style="1" customWidth="1"/>
    <col min="9" max="9" width="12.83203125" style="2" customWidth="1"/>
    <col min="10" max="10" width="0.6640625" style="2" customWidth="1"/>
    <col min="11" max="11" width="12.83203125" style="2" customWidth="1"/>
    <col min="12" max="12" width="0.6640625" style="2" customWidth="1"/>
    <col min="13" max="13" width="12.83203125" style="2" customWidth="1"/>
    <col min="14" max="16384" width="11" style="1"/>
  </cols>
  <sheetData>
    <row r="1" spans="1:13" ht="17.45" customHeight="1" x14ac:dyDescent="0.2">
      <c r="A1" s="3" t="s">
        <v>1</v>
      </c>
      <c r="B1" s="3"/>
      <c r="C1" s="4"/>
      <c r="D1" s="4"/>
      <c r="E1" s="5"/>
      <c r="F1" s="4"/>
      <c r="G1" s="4"/>
      <c r="H1" s="4"/>
      <c r="I1" s="6"/>
      <c r="J1" s="6"/>
      <c r="K1" s="6"/>
      <c r="L1" s="6"/>
      <c r="M1" s="6"/>
    </row>
    <row r="2" spans="1:13" ht="16.5" customHeight="1" x14ac:dyDescent="0.2">
      <c r="A2" s="3" t="s">
        <v>2</v>
      </c>
      <c r="B2" s="3"/>
      <c r="C2" s="4"/>
      <c r="D2" s="4"/>
      <c r="E2" s="5"/>
      <c r="F2" s="4"/>
      <c r="G2" s="4"/>
      <c r="H2" s="4"/>
      <c r="I2" s="6"/>
      <c r="J2" s="6"/>
      <c r="K2" s="6"/>
      <c r="L2" s="6"/>
      <c r="M2" s="6"/>
    </row>
    <row r="3" spans="1:13" ht="16.5" customHeight="1" x14ac:dyDescent="0.2">
      <c r="A3" s="7" t="s">
        <v>209</v>
      </c>
      <c r="B3" s="7"/>
      <c r="C3" s="8"/>
      <c r="D3" s="8"/>
      <c r="E3" s="9"/>
      <c r="F3" s="8"/>
      <c r="G3" s="8"/>
      <c r="H3" s="8"/>
      <c r="I3" s="10"/>
      <c r="J3" s="10"/>
      <c r="K3" s="10"/>
      <c r="L3" s="10"/>
      <c r="M3" s="10"/>
    </row>
    <row r="4" spans="1:13" ht="16.5" customHeight="1" x14ac:dyDescent="0.2">
      <c r="A4" s="3"/>
      <c r="B4" s="3"/>
      <c r="C4" s="4"/>
      <c r="D4" s="4"/>
      <c r="E4" s="5"/>
      <c r="F4" s="4"/>
      <c r="G4" s="4"/>
      <c r="H4" s="4"/>
      <c r="I4" s="6"/>
      <c r="J4" s="6"/>
      <c r="K4" s="6"/>
      <c r="L4" s="6"/>
      <c r="M4" s="6"/>
    </row>
    <row r="5" spans="1:13" ht="16.5" customHeight="1" x14ac:dyDescent="0.2">
      <c r="A5" s="3"/>
      <c r="B5" s="3"/>
      <c r="C5" s="4"/>
      <c r="D5" s="4"/>
      <c r="E5" s="5"/>
      <c r="F5" s="4"/>
      <c r="G5" s="4"/>
      <c r="H5" s="4"/>
      <c r="I5" s="6"/>
      <c r="J5" s="6"/>
      <c r="K5" s="6"/>
      <c r="L5" s="6"/>
      <c r="M5" s="6"/>
    </row>
    <row r="6" spans="1:13" s="92" customFormat="1" ht="16.5" customHeight="1" x14ac:dyDescent="0.2">
      <c r="A6" s="90"/>
      <c r="B6" s="90"/>
      <c r="C6" s="91"/>
      <c r="D6" s="91"/>
      <c r="E6" s="91"/>
      <c r="F6" s="91"/>
      <c r="G6" s="304" t="s">
        <v>3</v>
      </c>
      <c r="H6" s="304"/>
      <c r="I6" s="304"/>
      <c r="J6" s="301"/>
      <c r="K6" s="304" t="s">
        <v>4</v>
      </c>
      <c r="L6" s="304"/>
      <c r="M6" s="304"/>
    </row>
    <row r="7" spans="1:13" s="92" customFormat="1" ht="16.5" customHeight="1" x14ac:dyDescent="0.2">
      <c r="A7" s="90"/>
      <c r="B7" s="90"/>
      <c r="C7" s="91"/>
      <c r="D7" s="91"/>
      <c r="E7" s="91"/>
      <c r="F7" s="91"/>
      <c r="G7" s="305" t="s">
        <v>5</v>
      </c>
      <c r="H7" s="305"/>
      <c r="I7" s="305"/>
      <c r="J7" s="38"/>
      <c r="K7" s="305" t="s">
        <v>5</v>
      </c>
      <c r="L7" s="305"/>
      <c r="M7" s="305"/>
    </row>
    <row r="8" spans="1:13" s="42" customFormat="1" ht="15.95" customHeight="1" x14ac:dyDescent="0.2">
      <c r="A8" s="93"/>
      <c r="B8" s="93"/>
      <c r="C8" s="94"/>
      <c r="D8" s="94"/>
      <c r="E8" s="95"/>
      <c r="F8" s="94"/>
      <c r="G8" s="39" t="s">
        <v>6</v>
      </c>
      <c r="H8" s="301"/>
      <c r="I8" s="39" t="s">
        <v>7</v>
      </c>
      <c r="J8" s="301"/>
      <c r="K8" s="39" t="s">
        <v>6</v>
      </c>
      <c r="L8" s="301"/>
      <c r="M8" s="39" t="s">
        <v>7</v>
      </c>
    </row>
    <row r="9" spans="1:13" s="42" customFormat="1" ht="15.95" customHeight="1" x14ac:dyDescent="0.2">
      <c r="A9" s="93"/>
      <c r="B9" s="40"/>
      <c r="C9" s="40"/>
      <c r="D9" s="40"/>
      <c r="E9" s="40"/>
      <c r="F9" s="40"/>
      <c r="G9" s="39" t="s">
        <v>210</v>
      </c>
      <c r="H9" s="96"/>
      <c r="I9" s="97" t="s">
        <v>8</v>
      </c>
      <c r="J9" s="96"/>
      <c r="K9" s="39" t="s">
        <v>210</v>
      </c>
      <c r="L9" s="96"/>
      <c r="M9" s="97" t="s">
        <v>8</v>
      </c>
    </row>
    <row r="10" spans="1:13" s="42" customFormat="1" ht="15.95" customHeight="1" x14ac:dyDescent="0.2">
      <c r="A10" s="40"/>
      <c r="B10" s="40"/>
      <c r="C10" s="40"/>
      <c r="D10" s="40"/>
      <c r="E10" s="41"/>
      <c r="F10" s="95"/>
      <c r="G10" s="98">
        <v>2020</v>
      </c>
      <c r="H10" s="99"/>
      <c r="I10" s="98">
        <v>2019</v>
      </c>
      <c r="J10" s="99"/>
      <c r="K10" s="98">
        <v>2020</v>
      </c>
      <c r="L10" s="99"/>
      <c r="M10" s="98">
        <v>2019</v>
      </c>
    </row>
    <row r="11" spans="1:13" s="42" customFormat="1" ht="15.95" customHeight="1" x14ac:dyDescent="0.2">
      <c r="A11" s="41"/>
      <c r="B11" s="41"/>
      <c r="C11" s="41"/>
      <c r="D11" s="41"/>
      <c r="E11" s="100" t="s">
        <v>9</v>
      </c>
      <c r="F11" s="41"/>
      <c r="G11" s="101" t="s">
        <v>10</v>
      </c>
      <c r="H11" s="41"/>
      <c r="I11" s="101" t="s">
        <v>10</v>
      </c>
      <c r="J11" s="301"/>
      <c r="K11" s="101" t="s">
        <v>10</v>
      </c>
      <c r="L11" s="301"/>
      <c r="M11" s="101" t="s">
        <v>10</v>
      </c>
    </row>
    <row r="12" spans="1:13" s="42" customFormat="1" ht="15.95" customHeight="1" x14ac:dyDescent="0.2">
      <c r="A12" s="102" t="s">
        <v>11</v>
      </c>
      <c r="B12" s="103"/>
      <c r="C12" s="40"/>
      <c r="D12" s="40"/>
      <c r="E12" s="41"/>
      <c r="F12" s="40"/>
      <c r="G12" s="104"/>
      <c r="H12" s="40"/>
      <c r="I12" s="96"/>
      <c r="J12" s="96"/>
      <c r="K12" s="105"/>
      <c r="L12" s="96"/>
      <c r="M12" s="96"/>
    </row>
    <row r="13" spans="1:13" s="42" customFormat="1" ht="15.95" customHeight="1" x14ac:dyDescent="0.2">
      <c r="A13" s="102"/>
      <c r="B13" s="103"/>
      <c r="C13" s="40"/>
      <c r="D13" s="40"/>
      <c r="E13" s="41"/>
      <c r="F13" s="40"/>
      <c r="G13" s="104"/>
      <c r="H13" s="40"/>
      <c r="I13" s="96"/>
      <c r="J13" s="96"/>
      <c r="K13" s="105"/>
      <c r="L13" s="96"/>
      <c r="M13" s="96"/>
    </row>
    <row r="14" spans="1:13" s="42" customFormat="1" ht="15.95" customHeight="1" x14ac:dyDescent="0.2">
      <c r="A14" s="102" t="s">
        <v>12</v>
      </c>
      <c r="B14" s="103"/>
      <c r="C14" s="40"/>
      <c r="D14" s="40"/>
      <c r="E14" s="41"/>
      <c r="F14" s="40"/>
      <c r="G14" s="104"/>
      <c r="H14" s="40"/>
      <c r="I14" s="96"/>
      <c r="J14" s="96"/>
      <c r="K14" s="105"/>
      <c r="L14" s="96"/>
      <c r="M14" s="96"/>
    </row>
    <row r="15" spans="1:13" s="42" customFormat="1" ht="15.95" customHeight="1" x14ac:dyDescent="0.2">
      <c r="A15" s="102"/>
      <c r="B15" s="103"/>
      <c r="C15" s="40"/>
      <c r="D15" s="40"/>
      <c r="E15" s="41"/>
      <c r="F15" s="40"/>
      <c r="G15" s="104"/>
      <c r="H15" s="40"/>
      <c r="I15" s="96"/>
      <c r="J15" s="96"/>
      <c r="K15" s="105"/>
      <c r="L15" s="96"/>
      <c r="M15" s="96"/>
    </row>
    <row r="16" spans="1:13" s="42" customFormat="1" ht="15.95" customHeight="1" x14ac:dyDescent="0.2">
      <c r="A16" s="106" t="s">
        <v>13</v>
      </c>
      <c r="B16" s="103"/>
      <c r="C16" s="40"/>
      <c r="D16" s="40"/>
      <c r="E16" s="107"/>
      <c r="F16" s="107"/>
      <c r="G16" s="108">
        <v>76524120</v>
      </c>
      <c r="H16" s="109"/>
      <c r="I16" s="110">
        <v>89732441</v>
      </c>
      <c r="J16" s="109"/>
      <c r="K16" s="108">
        <v>53838329</v>
      </c>
      <c r="L16" s="109"/>
      <c r="M16" s="110">
        <v>68406686</v>
      </c>
    </row>
    <row r="17" spans="1:13" s="42" customFormat="1" ht="15.95" customHeight="1" x14ac:dyDescent="0.2">
      <c r="A17" s="106" t="s">
        <v>170</v>
      </c>
      <c r="B17" s="103"/>
      <c r="C17" s="40"/>
      <c r="D17" s="40"/>
      <c r="E17" s="107"/>
      <c r="F17" s="107"/>
      <c r="G17" s="108"/>
      <c r="H17" s="109"/>
      <c r="I17" s="110"/>
      <c r="J17" s="109"/>
      <c r="K17" s="108"/>
      <c r="L17" s="109"/>
      <c r="M17" s="110"/>
    </row>
    <row r="18" spans="1:13" s="42" customFormat="1" ht="15.95" customHeight="1" x14ac:dyDescent="0.2">
      <c r="A18" s="106"/>
      <c r="B18" s="40" t="s">
        <v>214</v>
      </c>
      <c r="C18" s="40"/>
      <c r="D18" s="40"/>
      <c r="E18" s="107"/>
      <c r="F18" s="107"/>
      <c r="G18" s="108">
        <v>30083526</v>
      </c>
      <c r="H18" s="109"/>
      <c r="I18" s="110">
        <v>0</v>
      </c>
      <c r="J18" s="109"/>
      <c r="K18" s="108">
        <v>30083526</v>
      </c>
      <c r="L18" s="109"/>
      <c r="M18" s="110">
        <v>0</v>
      </c>
    </row>
    <row r="19" spans="1:13" s="42" customFormat="1" ht="15.95" customHeight="1" x14ac:dyDescent="0.2">
      <c r="A19" s="106" t="s">
        <v>14</v>
      </c>
      <c r="B19" s="40"/>
      <c r="C19" s="40"/>
      <c r="D19" s="40"/>
      <c r="E19" s="107">
        <v>10</v>
      </c>
      <c r="F19" s="107"/>
      <c r="G19" s="108">
        <v>247554550</v>
      </c>
      <c r="H19" s="109"/>
      <c r="I19" s="110">
        <v>180135078</v>
      </c>
      <c r="J19" s="109"/>
      <c r="K19" s="108">
        <v>249642549</v>
      </c>
      <c r="L19" s="109"/>
      <c r="M19" s="110">
        <v>178118870</v>
      </c>
    </row>
    <row r="20" spans="1:13" s="42" customFormat="1" ht="15.95" customHeight="1" x14ac:dyDescent="0.2">
      <c r="A20" s="106" t="s">
        <v>15</v>
      </c>
      <c r="B20" s="106"/>
      <c r="C20" s="40"/>
      <c r="D20" s="40"/>
      <c r="E20" s="107"/>
      <c r="F20" s="107"/>
      <c r="G20" s="111">
        <v>2704728</v>
      </c>
      <c r="H20" s="109"/>
      <c r="I20" s="112">
        <v>2427914</v>
      </c>
      <c r="J20" s="109"/>
      <c r="K20" s="113">
        <v>2097014</v>
      </c>
      <c r="L20" s="109"/>
      <c r="M20" s="114">
        <v>1692725</v>
      </c>
    </row>
    <row r="21" spans="1:13" s="42" customFormat="1" ht="15.95" customHeight="1" x14ac:dyDescent="0.2">
      <c r="A21" s="106"/>
      <c r="B21" s="40"/>
      <c r="C21" s="40"/>
      <c r="D21" s="40"/>
      <c r="E21" s="107"/>
      <c r="F21" s="107"/>
      <c r="G21" s="115"/>
      <c r="H21" s="116"/>
      <c r="I21" s="117"/>
      <c r="J21" s="116"/>
      <c r="K21" s="115"/>
      <c r="L21" s="116"/>
      <c r="M21" s="117"/>
    </row>
    <row r="22" spans="1:13" s="42" customFormat="1" ht="15.95" customHeight="1" x14ac:dyDescent="0.2">
      <c r="A22" s="102" t="s">
        <v>16</v>
      </c>
      <c r="B22" s="40"/>
      <c r="C22" s="40"/>
      <c r="D22" s="40"/>
      <c r="E22" s="107"/>
      <c r="F22" s="107"/>
      <c r="G22" s="113">
        <f>SUM(G16:G20)</f>
        <v>356866924</v>
      </c>
      <c r="H22" s="110"/>
      <c r="I22" s="114">
        <f>SUM(I16:I20)</f>
        <v>272295433</v>
      </c>
      <c r="J22" s="110"/>
      <c r="K22" s="113">
        <f>SUM(K16:K20)</f>
        <v>335661418</v>
      </c>
      <c r="L22" s="110"/>
      <c r="M22" s="114">
        <f>SUM(M16:M20)</f>
        <v>248218281</v>
      </c>
    </row>
    <row r="23" spans="1:13" s="42" customFormat="1" ht="15.95" customHeight="1" x14ac:dyDescent="0.2">
      <c r="A23" s="106"/>
      <c r="B23" s="40"/>
      <c r="C23" s="40"/>
      <c r="D23" s="40"/>
      <c r="E23" s="107"/>
      <c r="F23" s="107"/>
      <c r="G23" s="108"/>
      <c r="H23" s="110"/>
      <c r="I23" s="110"/>
      <c r="J23" s="110"/>
      <c r="K23" s="108"/>
      <c r="L23" s="110"/>
      <c r="M23" s="110"/>
    </row>
    <row r="24" spans="1:13" s="42" customFormat="1" ht="15.95" customHeight="1" x14ac:dyDescent="0.2">
      <c r="A24" s="102" t="s">
        <v>17</v>
      </c>
      <c r="B24" s="40"/>
      <c r="C24" s="40"/>
      <c r="D24" s="40"/>
      <c r="E24" s="107"/>
      <c r="F24" s="107"/>
      <c r="G24" s="108"/>
      <c r="H24" s="110"/>
      <c r="I24" s="110"/>
      <c r="J24" s="110"/>
      <c r="K24" s="108"/>
      <c r="L24" s="110"/>
      <c r="M24" s="110"/>
    </row>
    <row r="25" spans="1:13" s="42" customFormat="1" ht="15.95" customHeight="1" x14ac:dyDescent="0.2">
      <c r="A25" s="102"/>
      <c r="B25" s="40"/>
      <c r="C25" s="40"/>
      <c r="D25" s="40"/>
      <c r="E25" s="107"/>
      <c r="F25" s="107"/>
      <c r="G25" s="108"/>
      <c r="H25" s="110"/>
      <c r="I25" s="110"/>
      <c r="J25" s="110"/>
      <c r="K25" s="108"/>
      <c r="L25" s="110"/>
      <c r="M25" s="110"/>
    </row>
    <row r="26" spans="1:13" s="42" customFormat="1" ht="15.95" customHeight="1" x14ac:dyDescent="0.2">
      <c r="A26" s="106" t="s">
        <v>18</v>
      </c>
      <c r="B26" s="40"/>
      <c r="C26" s="40"/>
      <c r="D26" s="40"/>
      <c r="E26" s="107"/>
      <c r="F26" s="107"/>
      <c r="G26" s="108"/>
      <c r="H26" s="110"/>
      <c r="I26" s="110"/>
      <c r="J26" s="110"/>
      <c r="K26" s="108"/>
      <c r="L26" s="110"/>
      <c r="M26" s="110"/>
    </row>
    <row r="27" spans="1:13" s="42" customFormat="1" ht="15.95" customHeight="1" x14ac:dyDescent="0.2">
      <c r="A27" s="106"/>
      <c r="B27" s="106" t="s">
        <v>19</v>
      </c>
      <c r="C27" s="40"/>
      <c r="D27" s="40"/>
      <c r="E27" s="107"/>
      <c r="F27" s="107"/>
      <c r="G27" s="108">
        <v>15277308</v>
      </c>
      <c r="I27" s="110">
        <v>15105275</v>
      </c>
      <c r="K27" s="108">
        <v>15277308</v>
      </c>
      <c r="M27" s="110">
        <v>15105275</v>
      </c>
    </row>
    <row r="28" spans="1:13" s="42" customFormat="1" ht="15.95" customHeight="1" x14ac:dyDescent="0.2">
      <c r="A28" s="106" t="s">
        <v>20</v>
      </c>
      <c r="B28" s="40"/>
      <c r="C28" s="40"/>
      <c r="D28" s="40"/>
      <c r="E28" s="118">
        <v>11.1</v>
      </c>
      <c r="F28" s="107"/>
      <c r="G28" s="108">
        <v>0</v>
      </c>
      <c r="I28" s="110">
        <v>0</v>
      </c>
      <c r="K28" s="108">
        <v>10232600</v>
      </c>
      <c r="M28" s="110">
        <v>10232600</v>
      </c>
    </row>
    <row r="29" spans="1:13" s="42" customFormat="1" ht="15.95" customHeight="1" x14ac:dyDescent="0.2">
      <c r="A29" s="106" t="s">
        <v>198</v>
      </c>
      <c r="B29" s="40"/>
      <c r="C29" s="40"/>
      <c r="D29" s="40"/>
      <c r="E29" s="118">
        <v>11.2</v>
      </c>
      <c r="F29" s="107"/>
      <c r="G29" s="108">
        <v>54224161</v>
      </c>
      <c r="I29" s="110">
        <v>44958427</v>
      </c>
      <c r="K29" s="108">
        <v>12885614</v>
      </c>
      <c r="M29" s="110">
        <v>12885614</v>
      </c>
    </row>
    <row r="30" spans="1:13" s="42" customFormat="1" ht="15.95" customHeight="1" x14ac:dyDescent="0.2">
      <c r="A30" s="42" t="s">
        <v>21</v>
      </c>
      <c r="B30" s="106"/>
      <c r="C30" s="40"/>
      <c r="D30" s="40"/>
      <c r="E30" s="118">
        <v>11.3</v>
      </c>
      <c r="F30" s="107"/>
      <c r="G30" s="108">
        <v>0</v>
      </c>
      <c r="I30" s="110">
        <v>34344000</v>
      </c>
      <c r="K30" s="108">
        <v>0</v>
      </c>
      <c r="M30" s="110">
        <v>34344000</v>
      </c>
    </row>
    <row r="31" spans="1:13" s="42" customFormat="1" ht="15.95" customHeight="1" x14ac:dyDescent="0.2">
      <c r="A31" s="119" t="s">
        <v>171</v>
      </c>
      <c r="B31" s="106"/>
      <c r="C31" s="40"/>
      <c r="D31" s="40"/>
      <c r="E31" s="118"/>
      <c r="F31" s="107"/>
      <c r="G31" s="108"/>
      <c r="I31" s="110"/>
      <c r="K31" s="108"/>
      <c r="M31" s="110"/>
    </row>
    <row r="32" spans="1:13" s="42" customFormat="1" ht="15.95" customHeight="1" x14ac:dyDescent="0.2">
      <c r="B32" s="106" t="s">
        <v>172</v>
      </c>
      <c r="C32" s="40"/>
      <c r="D32" s="40"/>
      <c r="E32" s="118">
        <v>11.3</v>
      </c>
      <c r="F32" s="107"/>
      <c r="G32" s="108">
        <v>47801000</v>
      </c>
      <c r="I32" s="110">
        <v>0</v>
      </c>
      <c r="K32" s="108">
        <v>47801000</v>
      </c>
      <c r="M32" s="110">
        <v>0</v>
      </c>
    </row>
    <row r="33" spans="1:13" s="42" customFormat="1" ht="15.95" customHeight="1" x14ac:dyDescent="0.2">
      <c r="A33" s="106" t="s">
        <v>22</v>
      </c>
      <c r="B33" s="40"/>
      <c r="C33" s="40"/>
      <c r="D33" s="40"/>
      <c r="E33" s="107"/>
      <c r="F33" s="107"/>
      <c r="G33" s="108">
        <v>6149184</v>
      </c>
      <c r="I33" s="110">
        <v>6149184</v>
      </c>
      <c r="K33" s="108">
        <v>6149184</v>
      </c>
      <c r="M33" s="110">
        <v>6149183</v>
      </c>
    </row>
    <row r="34" spans="1:13" s="42" customFormat="1" ht="15.95" customHeight="1" x14ac:dyDescent="0.2">
      <c r="A34" s="106" t="s">
        <v>23</v>
      </c>
      <c r="B34" s="106"/>
      <c r="C34" s="40"/>
      <c r="D34" s="40"/>
      <c r="E34" s="107">
        <v>12</v>
      </c>
      <c r="F34" s="107"/>
      <c r="G34" s="108">
        <v>34653671</v>
      </c>
      <c r="I34" s="110">
        <v>46633822</v>
      </c>
      <c r="K34" s="108">
        <v>29636347</v>
      </c>
      <c r="M34" s="110">
        <v>40694108</v>
      </c>
    </row>
    <row r="35" spans="1:13" s="42" customFormat="1" ht="15.95" customHeight="1" x14ac:dyDescent="0.2">
      <c r="A35" s="106" t="s">
        <v>133</v>
      </c>
      <c r="B35" s="40"/>
      <c r="C35" s="40"/>
      <c r="D35" s="40"/>
      <c r="E35" s="107">
        <v>13</v>
      </c>
      <c r="F35" s="107"/>
      <c r="G35" s="108">
        <v>24668999</v>
      </c>
      <c r="I35" s="110">
        <v>14283958</v>
      </c>
      <c r="K35" s="108">
        <v>24668999</v>
      </c>
      <c r="M35" s="110">
        <v>14283958</v>
      </c>
    </row>
    <row r="36" spans="1:13" s="42" customFormat="1" ht="15.95" customHeight="1" x14ac:dyDescent="0.2">
      <c r="A36" s="106" t="s">
        <v>173</v>
      </c>
      <c r="B36" s="40"/>
      <c r="C36" s="40"/>
      <c r="D36" s="40"/>
      <c r="E36" s="107">
        <v>14</v>
      </c>
      <c r="F36" s="107"/>
      <c r="G36" s="108">
        <v>60688870</v>
      </c>
      <c r="H36" s="109"/>
      <c r="I36" s="110">
        <v>0</v>
      </c>
      <c r="J36" s="109"/>
      <c r="K36" s="108">
        <v>11032245</v>
      </c>
      <c r="L36" s="109"/>
      <c r="M36" s="110">
        <v>0</v>
      </c>
    </row>
    <row r="37" spans="1:13" s="42" customFormat="1" ht="15.95" customHeight="1" x14ac:dyDescent="0.2">
      <c r="A37" s="106" t="s">
        <v>24</v>
      </c>
      <c r="B37" s="106"/>
      <c r="C37" s="40"/>
      <c r="D37" s="40"/>
      <c r="E37" s="107"/>
      <c r="F37" s="107"/>
      <c r="G37" s="108">
        <v>3756714</v>
      </c>
      <c r="H37" s="110"/>
      <c r="I37" s="110">
        <v>3673315</v>
      </c>
      <c r="J37" s="110"/>
      <c r="K37" s="108">
        <v>3561465</v>
      </c>
      <c r="L37" s="110"/>
      <c r="M37" s="110">
        <v>3439110</v>
      </c>
    </row>
    <row r="38" spans="1:13" s="42" customFormat="1" ht="15.95" customHeight="1" x14ac:dyDescent="0.2">
      <c r="A38" s="106" t="s">
        <v>25</v>
      </c>
      <c r="B38" s="40"/>
      <c r="C38" s="40"/>
      <c r="D38" s="40"/>
      <c r="E38" s="107"/>
      <c r="F38" s="107"/>
      <c r="G38" s="108">
        <v>9186381</v>
      </c>
      <c r="H38" s="110"/>
      <c r="I38" s="110">
        <v>10187287</v>
      </c>
      <c r="J38" s="110"/>
      <c r="K38" s="108">
        <v>8198912</v>
      </c>
      <c r="L38" s="110"/>
      <c r="M38" s="110">
        <v>10008518</v>
      </c>
    </row>
    <row r="39" spans="1:13" s="42" customFormat="1" ht="15.95" customHeight="1" x14ac:dyDescent="0.2">
      <c r="A39" s="106" t="s">
        <v>135</v>
      </c>
      <c r="B39" s="40"/>
      <c r="C39" s="40"/>
      <c r="D39" s="40"/>
      <c r="E39" s="107"/>
      <c r="F39" s="107"/>
      <c r="G39" s="113">
        <v>20761678</v>
      </c>
      <c r="H39" s="110"/>
      <c r="I39" s="114">
        <v>29329706</v>
      </c>
      <c r="J39" s="110"/>
      <c r="K39" s="113">
        <v>19531232</v>
      </c>
      <c r="L39" s="110"/>
      <c r="M39" s="114">
        <v>17956018</v>
      </c>
    </row>
    <row r="40" spans="1:13" s="42" customFormat="1" ht="15.95" customHeight="1" x14ac:dyDescent="0.2">
      <c r="B40" s="40"/>
      <c r="C40" s="40"/>
      <c r="D40" s="40"/>
      <c r="E40" s="107"/>
      <c r="F40" s="107"/>
      <c r="G40" s="115"/>
      <c r="I40" s="117"/>
      <c r="K40" s="115"/>
      <c r="M40" s="117"/>
    </row>
    <row r="41" spans="1:13" s="42" customFormat="1" ht="15.95" customHeight="1" x14ac:dyDescent="0.2">
      <c r="A41" s="102" t="s">
        <v>26</v>
      </c>
      <c r="B41" s="40"/>
      <c r="C41" s="40"/>
      <c r="D41" s="40"/>
      <c r="E41" s="107"/>
      <c r="F41" s="107"/>
      <c r="G41" s="113">
        <f>SUM(G27:G40)</f>
        <v>277167966</v>
      </c>
      <c r="I41" s="114">
        <f>SUM(I27:I40)</f>
        <v>204664974</v>
      </c>
      <c r="K41" s="113">
        <f>SUM(K27:K40)</f>
        <v>188974906</v>
      </c>
      <c r="M41" s="114">
        <f>SUM(M27:M40)</f>
        <v>165098384</v>
      </c>
    </row>
    <row r="42" spans="1:13" s="42" customFormat="1" ht="15.95" customHeight="1" x14ac:dyDescent="0.2">
      <c r="B42" s="40"/>
      <c r="C42" s="40"/>
      <c r="D42" s="40"/>
      <c r="E42" s="120"/>
      <c r="F42" s="120"/>
      <c r="G42" s="108"/>
      <c r="I42" s="110"/>
      <c r="K42" s="108"/>
      <c r="M42" s="110"/>
    </row>
    <row r="43" spans="1:13" s="42" customFormat="1" ht="15.95" customHeight="1" thickBot="1" x14ac:dyDescent="0.25">
      <c r="A43" s="102" t="s">
        <v>27</v>
      </c>
      <c r="B43" s="40"/>
      <c r="C43" s="40"/>
      <c r="D43" s="40"/>
      <c r="E43" s="40"/>
      <c r="F43" s="40"/>
      <c r="G43" s="121">
        <f>SUM(G22+G41)</f>
        <v>634034890</v>
      </c>
      <c r="I43" s="122">
        <f>SUM(I22+I41)</f>
        <v>476960407</v>
      </c>
      <c r="K43" s="121">
        <f>SUM(K22+K41)</f>
        <v>524636324</v>
      </c>
      <c r="M43" s="122">
        <f>SUM(M22+M41)</f>
        <v>413316665</v>
      </c>
    </row>
    <row r="44" spans="1:13" ht="15.95" customHeight="1" thickTop="1" x14ac:dyDescent="0.2">
      <c r="A44" s="71"/>
      <c r="B44" s="11"/>
      <c r="C44" s="11"/>
      <c r="D44" s="11"/>
      <c r="E44" s="11"/>
      <c r="F44" s="11"/>
      <c r="G44" s="13"/>
      <c r="I44" s="13"/>
      <c r="J44" s="1"/>
      <c r="K44" s="13"/>
      <c r="L44" s="1"/>
      <c r="M44" s="13"/>
    </row>
    <row r="45" spans="1:13" ht="13.5" customHeight="1" x14ac:dyDescent="0.2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</row>
    <row r="46" spans="1:13" ht="16.5" customHeight="1" x14ac:dyDescent="0.2">
      <c r="A46" s="306" t="s">
        <v>28</v>
      </c>
      <c r="B46" s="306"/>
      <c r="C46" s="306"/>
      <c r="D46" s="306"/>
      <c r="E46" s="306"/>
      <c r="F46" s="306"/>
      <c r="G46" s="306"/>
      <c r="H46" s="306"/>
      <c r="I46" s="306"/>
      <c r="J46" s="306"/>
      <c r="K46" s="306"/>
      <c r="L46" s="306"/>
      <c r="M46" s="306"/>
    </row>
    <row r="47" spans="1:13" ht="8.25" customHeight="1" x14ac:dyDescent="0.2">
      <c r="A47" s="302"/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</row>
    <row r="48" spans="1:13" ht="21.95" customHeight="1" x14ac:dyDescent="0.2">
      <c r="A48" s="14" t="s">
        <v>204</v>
      </c>
      <c r="B48" s="14"/>
      <c r="C48" s="14"/>
      <c r="D48" s="14"/>
      <c r="E48" s="15"/>
      <c r="F48" s="14"/>
      <c r="G48" s="14"/>
      <c r="H48" s="14"/>
      <c r="I48" s="16"/>
      <c r="J48" s="16"/>
      <c r="K48" s="16"/>
      <c r="L48" s="16"/>
      <c r="M48" s="16"/>
    </row>
    <row r="49" spans="1:13" ht="16.5" customHeight="1" x14ac:dyDescent="0.2">
      <c r="A49" s="3" t="str">
        <f>A1</f>
        <v>Leo Global Logistics Public Company Limited</v>
      </c>
      <c r="B49" s="3"/>
      <c r="C49" s="4"/>
      <c r="D49" s="4"/>
      <c r="E49" s="5"/>
      <c r="F49" s="4"/>
      <c r="G49" s="4"/>
      <c r="H49" s="4"/>
      <c r="I49" s="6"/>
      <c r="J49" s="6"/>
      <c r="K49" s="6"/>
      <c r="L49" s="6"/>
      <c r="M49" s="6"/>
    </row>
    <row r="50" spans="1:13" ht="16.5" customHeight="1" x14ac:dyDescent="0.2">
      <c r="A50" s="3" t="s">
        <v>207</v>
      </c>
      <c r="B50" s="3"/>
      <c r="C50" s="4"/>
      <c r="D50" s="4"/>
      <c r="E50" s="5"/>
      <c r="F50" s="4"/>
      <c r="G50" s="4"/>
      <c r="H50" s="4"/>
      <c r="I50" s="6"/>
      <c r="J50" s="6"/>
      <c r="K50" s="6"/>
      <c r="L50" s="6"/>
      <c r="M50" s="6"/>
    </row>
    <row r="51" spans="1:13" ht="16.5" customHeight="1" x14ac:dyDescent="0.2">
      <c r="A51" s="7" t="str">
        <f>A3</f>
        <v>As at 30 September 2020</v>
      </c>
      <c r="B51" s="7"/>
      <c r="C51" s="8"/>
      <c r="D51" s="8"/>
      <c r="E51" s="9"/>
      <c r="F51" s="8"/>
      <c r="G51" s="8"/>
      <c r="H51" s="8"/>
      <c r="I51" s="10"/>
      <c r="J51" s="10"/>
      <c r="K51" s="10"/>
      <c r="L51" s="10"/>
      <c r="M51" s="10"/>
    </row>
    <row r="52" spans="1:13" ht="16.5" customHeight="1" x14ac:dyDescent="0.2">
      <c r="A52" s="3"/>
      <c r="B52" s="3"/>
      <c r="C52" s="4"/>
      <c r="D52" s="4"/>
      <c r="E52" s="5"/>
      <c r="F52" s="4"/>
      <c r="G52" s="4"/>
      <c r="H52" s="4"/>
      <c r="I52" s="6"/>
      <c r="J52" s="6"/>
      <c r="K52" s="6"/>
      <c r="L52" s="6"/>
      <c r="M52" s="6"/>
    </row>
    <row r="53" spans="1:13" ht="16.5" customHeight="1" x14ac:dyDescent="0.2">
      <c r="A53" s="3"/>
      <c r="B53" s="3"/>
      <c r="C53" s="4"/>
      <c r="D53" s="4"/>
      <c r="E53" s="5"/>
      <c r="F53" s="4"/>
      <c r="G53" s="4"/>
      <c r="H53" s="4"/>
      <c r="I53" s="6"/>
      <c r="J53" s="6"/>
      <c r="K53" s="6"/>
      <c r="L53" s="6"/>
      <c r="M53" s="6"/>
    </row>
    <row r="54" spans="1:13" s="92" customFormat="1" ht="16.5" customHeight="1" x14ac:dyDescent="0.2">
      <c r="A54" s="90"/>
      <c r="B54" s="90"/>
      <c r="C54" s="91"/>
      <c r="D54" s="91"/>
      <c r="E54" s="91"/>
      <c r="F54" s="91"/>
      <c r="G54" s="304" t="s">
        <v>3</v>
      </c>
      <c r="H54" s="304"/>
      <c r="I54" s="304"/>
      <c r="J54" s="301"/>
      <c r="K54" s="304" t="s">
        <v>4</v>
      </c>
      <c r="L54" s="304"/>
      <c r="M54" s="304"/>
    </row>
    <row r="55" spans="1:13" s="92" customFormat="1" ht="16.5" customHeight="1" x14ac:dyDescent="0.2">
      <c r="A55" s="90"/>
      <c r="B55" s="90"/>
      <c r="C55" s="91"/>
      <c r="D55" s="91"/>
      <c r="E55" s="91"/>
      <c r="F55" s="91"/>
      <c r="G55" s="305" t="s">
        <v>5</v>
      </c>
      <c r="H55" s="305"/>
      <c r="I55" s="305"/>
      <c r="J55" s="38"/>
      <c r="K55" s="305" t="s">
        <v>5</v>
      </c>
      <c r="L55" s="305"/>
      <c r="M55" s="305"/>
    </row>
    <row r="56" spans="1:13" s="42" customFormat="1" ht="16.5" customHeight="1" x14ac:dyDescent="0.2">
      <c r="A56" s="93"/>
      <c r="B56" s="40"/>
      <c r="C56" s="40"/>
      <c r="D56" s="40"/>
      <c r="E56" s="40"/>
      <c r="F56" s="40"/>
      <c r="G56" s="39" t="s">
        <v>6</v>
      </c>
      <c r="H56" s="301"/>
      <c r="I56" s="39" t="s">
        <v>7</v>
      </c>
      <c r="J56" s="301"/>
      <c r="K56" s="39" t="s">
        <v>6</v>
      </c>
      <c r="L56" s="301"/>
      <c r="M56" s="39" t="s">
        <v>7</v>
      </c>
    </row>
    <row r="57" spans="1:13" s="42" customFormat="1" ht="16.5" customHeight="1" x14ac:dyDescent="0.2">
      <c r="A57" s="40"/>
      <c r="B57" s="40"/>
      <c r="C57" s="40"/>
      <c r="D57" s="40"/>
      <c r="E57" s="41"/>
      <c r="F57" s="95"/>
      <c r="G57" s="97" t="s">
        <v>210</v>
      </c>
      <c r="H57" s="123"/>
      <c r="I57" s="97" t="s">
        <v>8</v>
      </c>
      <c r="J57" s="123"/>
      <c r="K57" s="97" t="s">
        <v>210</v>
      </c>
      <c r="L57" s="123"/>
      <c r="M57" s="97" t="s">
        <v>8</v>
      </c>
    </row>
    <row r="58" spans="1:13" s="42" customFormat="1" ht="16.5" customHeight="1" x14ac:dyDescent="0.2">
      <c r="A58" s="40"/>
      <c r="B58" s="40"/>
      <c r="C58" s="40"/>
      <c r="D58" s="40"/>
      <c r="E58" s="41"/>
      <c r="F58" s="95"/>
      <c r="G58" s="98">
        <v>2020</v>
      </c>
      <c r="H58" s="99"/>
      <c r="I58" s="98">
        <v>2019</v>
      </c>
      <c r="J58" s="99"/>
      <c r="K58" s="98">
        <v>2020</v>
      </c>
      <c r="L58" s="99"/>
      <c r="M58" s="98">
        <v>2019</v>
      </c>
    </row>
    <row r="59" spans="1:13" s="42" customFormat="1" ht="16.5" customHeight="1" x14ac:dyDescent="0.2">
      <c r="A59" s="41"/>
      <c r="B59" s="41"/>
      <c r="C59" s="41"/>
      <c r="D59" s="41"/>
      <c r="E59" s="100" t="s">
        <v>9</v>
      </c>
      <c r="F59" s="41"/>
      <c r="G59" s="101" t="s">
        <v>10</v>
      </c>
      <c r="H59" s="41"/>
      <c r="I59" s="101" t="s">
        <v>10</v>
      </c>
      <c r="J59" s="301"/>
      <c r="K59" s="101" t="s">
        <v>10</v>
      </c>
      <c r="L59" s="301"/>
      <c r="M59" s="101" t="s">
        <v>10</v>
      </c>
    </row>
    <row r="60" spans="1:13" s="42" customFormat="1" ht="16.5" customHeight="1" x14ac:dyDescent="0.2">
      <c r="A60" s="103"/>
      <c r="B60" s="103"/>
      <c r="C60" s="40"/>
      <c r="D60" s="40"/>
      <c r="E60" s="41"/>
      <c r="F60" s="40"/>
      <c r="G60" s="104"/>
      <c r="H60" s="40"/>
      <c r="I60" s="96"/>
      <c r="J60" s="96"/>
      <c r="K60" s="105"/>
      <c r="L60" s="96"/>
      <c r="M60" s="96"/>
    </row>
    <row r="61" spans="1:13" s="42" customFormat="1" ht="16.5" customHeight="1" x14ac:dyDescent="0.2">
      <c r="A61" s="124" t="s">
        <v>29</v>
      </c>
      <c r="B61" s="125"/>
      <c r="C61" s="125"/>
      <c r="D61" s="43"/>
      <c r="E61" s="44"/>
      <c r="F61" s="43"/>
      <c r="G61" s="70"/>
      <c r="H61" s="43"/>
      <c r="I61" s="43"/>
      <c r="J61" s="43"/>
      <c r="K61" s="70"/>
      <c r="L61" s="43"/>
      <c r="M61" s="43"/>
    </row>
    <row r="62" spans="1:13" s="42" customFormat="1" ht="16.5" customHeight="1" x14ac:dyDescent="0.2">
      <c r="A62" s="125"/>
      <c r="B62" s="125"/>
      <c r="C62" s="125"/>
      <c r="D62" s="126"/>
      <c r="E62" s="127"/>
      <c r="F62" s="126"/>
      <c r="G62" s="128"/>
      <c r="H62" s="126"/>
      <c r="I62" s="129"/>
      <c r="J62" s="129"/>
      <c r="K62" s="130"/>
      <c r="L62" s="129"/>
      <c r="M62" s="129"/>
    </row>
    <row r="63" spans="1:13" s="42" customFormat="1" ht="16.5" customHeight="1" x14ac:dyDescent="0.2">
      <c r="A63" s="124" t="s">
        <v>30</v>
      </c>
      <c r="B63" s="125"/>
      <c r="C63" s="125"/>
      <c r="D63" s="43"/>
      <c r="E63" s="127"/>
      <c r="F63" s="127"/>
      <c r="G63" s="131"/>
      <c r="H63" s="127"/>
      <c r="I63" s="129"/>
      <c r="J63" s="127"/>
      <c r="K63" s="131"/>
      <c r="L63" s="127"/>
      <c r="M63" s="129"/>
    </row>
    <row r="64" spans="1:13" s="42" customFormat="1" ht="16.5" customHeight="1" x14ac:dyDescent="0.2">
      <c r="A64" s="125"/>
      <c r="B64" s="125"/>
      <c r="C64" s="125"/>
      <c r="D64" s="43"/>
      <c r="E64" s="127"/>
      <c r="F64" s="127"/>
      <c r="G64" s="132"/>
      <c r="H64" s="127"/>
      <c r="I64" s="129"/>
      <c r="J64" s="127"/>
      <c r="K64" s="131"/>
      <c r="L64" s="127"/>
      <c r="M64" s="129"/>
    </row>
    <row r="65" spans="1:13" s="42" customFormat="1" ht="16.5" customHeight="1" x14ac:dyDescent="0.2">
      <c r="A65" s="125" t="s">
        <v>129</v>
      </c>
      <c r="B65" s="125"/>
      <c r="C65" s="125"/>
      <c r="D65" s="43"/>
      <c r="E65" s="127"/>
      <c r="F65" s="127"/>
      <c r="G65" s="132"/>
      <c r="H65" s="127"/>
      <c r="I65" s="129"/>
      <c r="J65" s="127"/>
      <c r="K65" s="131"/>
      <c r="L65" s="127"/>
      <c r="M65" s="129"/>
    </row>
    <row r="66" spans="1:13" s="42" customFormat="1" ht="16.5" customHeight="1" x14ac:dyDescent="0.2">
      <c r="B66" s="125" t="s">
        <v>140</v>
      </c>
      <c r="C66" s="125"/>
      <c r="D66" s="43"/>
      <c r="E66" s="133" t="s">
        <v>199</v>
      </c>
      <c r="F66" s="134"/>
      <c r="G66" s="135">
        <v>1171340</v>
      </c>
      <c r="H66" s="110"/>
      <c r="I66" s="136">
        <v>2957949</v>
      </c>
      <c r="J66" s="110"/>
      <c r="K66" s="135">
        <v>1171340</v>
      </c>
      <c r="L66" s="110"/>
      <c r="M66" s="136">
        <v>2957949</v>
      </c>
    </row>
    <row r="67" spans="1:13" s="42" customFormat="1" ht="16.5" customHeight="1" x14ac:dyDescent="0.2">
      <c r="A67" s="125" t="s">
        <v>31</v>
      </c>
      <c r="B67" s="125"/>
      <c r="C67" s="125"/>
      <c r="D67" s="43"/>
      <c r="E67" s="134">
        <v>15</v>
      </c>
      <c r="F67" s="134"/>
      <c r="G67" s="135">
        <v>220256241</v>
      </c>
      <c r="H67" s="110"/>
      <c r="I67" s="136">
        <v>177094812</v>
      </c>
      <c r="J67" s="110"/>
      <c r="K67" s="135">
        <v>215599030</v>
      </c>
      <c r="L67" s="110"/>
      <c r="M67" s="136">
        <v>172341020</v>
      </c>
    </row>
    <row r="68" spans="1:13" s="42" customFormat="1" ht="16.5" customHeight="1" x14ac:dyDescent="0.2">
      <c r="A68" s="42" t="s">
        <v>32</v>
      </c>
      <c r="B68" s="125"/>
      <c r="C68" s="125"/>
      <c r="D68" s="43"/>
      <c r="E68" s="137"/>
      <c r="F68" s="134"/>
      <c r="G68" s="135">
        <v>0</v>
      </c>
      <c r="H68" s="110"/>
      <c r="I68" s="136">
        <v>2810920</v>
      </c>
      <c r="J68" s="110"/>
      <c r="K68" s="135">
        <v>0</v>
      </c>
      <c r="L68" s="110"/>
      <c r="M68" s="136">
        <v>2810920</v>
      </c>
    </row>
    <row r="69" spans="1:13" s="42" customFormat="1" ht="16.5" customHeight="1" x14ac:dyDescent="0.2">
      <c r="A69" s="42" t="s">
        <v>174</v>
      </c>
      <c r="B69" s="125"/>
      <c r="C69" s="125"/>
      <c r="D69" s="43"/>
      <c r="E69" s="134">
        <v>17</v>
      </c>
      <c r="F69" s="134"/>
      <c r="G69" s="135">
        <v>5163652</v>
      </c>
      <c r="H69" s="110"/>
      <c r="I69" s="136">
        <v>0</v>
      </c>
      <c r="J69" s="110"/>
      <c r="K69" s="135">
        <v>3563507</v>
      </c>
      <c r="L69" s="110"/>
      <c r="M69" s="136">
        <v>0</v>
      </c>
    </row>
    <row r="70" spans="1:13" s="42" customFormat="1" ht="16.5" customHeight="1" x14ac:dyDescent="0.2">
      <c r="A70" s="42" t="s">
        <v>225</v>
      </c>
      <c r="B70" s="125"/>
      <c r="C70" s="125"/>
      <c r="D70" s="43"/>
      <c r="E70" s="134"/>
      <c r="F70" s="134"/>
      <c r="G70" s="135">
        <v>109317</v>
      </c>
      <c r="H70" s="110"/>
      <c r="I70" s="136">
        <v>0</v>
      </c>
      <c r="J70" s="110"/>
      <c r="K70" s="135">
        <v>109317</v>
      </c>
      <c r="L70" s="110"/>
      <c r="M70" s="136">
        <v>0</v>
      </c>
    </row>
    <row r="71" spans="1:13" s="42" customFormat="1" ht="16.5" customHeight="1" x14ac:dyDescent="0.2">
      <c r="A71" s="42" t="s">
        <v>226</v>
      </c>
      <c r="B71" s="125"/>
      <c r="C71" s="125"/>
      <c r="D71" s="43"/>
      <c r="E71" s="134"/>
      <c r="F71" s="134"/>
      <c r="G71" s="135">
        <v>30000000</v>
      </c>
      <c r="H71" s="110"/>
      <c r="I71" s="136">
        <v>0</v>
      </c>
      <c r="J71" s="110"/>
      <c r="K71" s="135">
        <v>30000000</v>
      </c>
      <c r="L71" s="110"/>
      <c r="M71" s="136">
        <v>0</v>
      </c>
    </row>
    <row r="72" spans="1:13" s="42" customFormat="1" ht="16.5" customHeight="1" x14ac:dyDescent="0.2">
      <c r="A72" s="125" t="s">
        <v>33</v>
      </c>
      <c r="B72" s="125"/>
      <c r="C72" s="125"/>
      <c r="D72" s="43"/>
      <c r="F72" s="134"/>
      <c r="G72" s="135">
        <v>1793946</v>
      </c>
      <c r="H72" s="110"/>
      <c r="I72" s="136">
        <v>403584</v>
      </c>
      <c r="J72" s="110"/>
      <c r="K72" s="135">
        <v>1576493</v>
      </c>
      <c r="L72" s="110"/>
      <c r="M72" s="136">
        <v>0</v>
      </c>
    </row>
    <row r="73" spans="1:13" s="42" customFormat="1" ht="16.5" customHeight="1" x14ac:dyDescent="0.2">
      <c r="A73" s="125" t="s">
        <v>34</v>
      </c>
      <c r="B73" s="125"/>
      <c r="C73" s="125"/>
      <c r="D73" s="43"/>
      <c r="E73" s="134"/>
      <c r="F73" s="134"/>
      <c r="G73" s="138">
        <v>28287282</v>
      </c>
      <c r="H73" s="116"/>
      <c r="I73" s="139">
        <v>27306954</v>
      </c>
      <c r="J73" s="116"/>
      <c r="K73" s="138">
        <v>28049998</v>
      </c>
      <c r="L73" s="116"/>
      <c r="M73" s="139">
        <v>26281777</v>
      </c>
    </row>
    <row r="74" spans="1:13" s="42" customFormat="1" ht="16.5" customHeight="1" x14ac:dyDescent="0.2">
      <c r="A74" s="125"/>
      <c r="B74" s="125"/>
      <c r="C74" s="125"/>
      <c r="D74" s="43"/>
      <c r="E74" s="134"/>
      <c r="F74" s="134"/>
      <c r="G74" s="140"/>
      <c r="H74" s="110"/>
      <c r="I74" s="141"/>
      <c r="J74" s="110"/>
      <c r="K74" s="140"/>
      <c r="L74" s="110"/>
      <c r="M74" s="141"/>
    </row>
    <row r="75" spans="1:13" s="42" customFormat="1" ht="16.5" customHeight="1" x14ac:dyDescent="0.2">
      <c r="A75" s="124" t="s">
        <v>35</v>
      </c>
      <c r="B75" s="125"/>
      <c r="C75" s="125"/>
      <c r="D75" s="43"/>
      <c r="E75" s="134"/>
      <c r="F75" s="134"/>
      <c r="G75" s="142">
        <f>SUM(G66:G73)</f>
        <v>286781778</v>
      </c>
      <c r="H75" s="110"/>
      <c r="I75" s="143">
        <f>SUM(I66:I73)</f>
        <v>210574219</v>
      </c>
      <c r="J75" s="110"/>
      <c r="K75" s="142">
        <f>SUM(K66:K73)</f>
        <v>280069685</v>
      </c>
      <c r="L75" s="110"/>
      <c r="M75" s="143">
        <f>SUM(M66:M73)</f>
        <v>204391666</v>
      </c>
    </row>
    <row r="76" spans="1:13" s="42" customFormat="1" ht="16.5" customHeight="1" x14ac:dyDescent="0.2">
      <c r="A76" s="125"/>
      <c r="B76" s="125"/>
      <c r="C76" s="125"/>
      <c r="D76" s="43"/>
      <c r="E76" s="134"/>
      <c r="F76" s="134"/>
      <c r="G76" s="108"/>
      <c r="H76" s="110"/>
      <c r="I76" s="110"/>
      <c r="J76" s="110"/>
      <c r="K76" s="108"/>
      <c r="L76" s="110"/>
      <c r="M76" s="110"/>
    </row>
    <row r="77" spans="1:13" s="42" customFormat="1" ht="16.5" customHeight="1" x14ac:dyDescent="0.2">
      <c r="A77" s="124" t="s">
        <v>36</v>
      </c>
      <c r="B77" s="125"/>
      <c r="C77" s="125"/>
      <c r="D77" s="43"/>
      <c r="E77" s="134"/>
      <c r="F77" s="134"/>
      <c r="G77" s="108"/>
      <c r="H77" s="110"/>
      <c r="I77" s="110"/>
      <c r="J77" s="110"/>
      <c r="K77" s="108"/>
      <c r="L77" s="110"/>
      <c r="M77" s="110"/>
    </row>
    <row r="78" spans="1:13" s="42" customFormat="1" ht="16.5" customHeight="1" x14ac:dyDescent="0.2">
      <c r="A78" s="124"/>
      <c r="B78" s="125"/>
      <c r="C78" s="125"/>
      <c r="D78" s="43"/>
      <c r="E78" s="134"/>
      <c r="F78" s="134"/>
      <c r="G78" s="108"/>
      <c r="H78" s="110"/>
      <c r="I78" s="110"/>
      <c r="J78" s="110"/>
      <c r="K78" s="108"/>
      <c r="L78" s="110"/>
      <c r="M78" s="110"/>
    </row>
    <row r="79" spans="1:13" s="42" customFormat="1" ht="16.5" customHeight="1" x14ac:dyDescent="0.2">
      <c r="A79" s="125" t="s">
        <v>205</v>
      </c>
      <c r="B79" s="125"/>
      <c r="C79" s="125"/>
      <c r="D79" s="43"/>
      <c r="E79" s="133" t="s">
        <v>200</v>
      </c>
      <c r="F79" s="134"/>
      <c r="G79" s="108">
        <v>20000000</v>
      </c>
      <c r="H79" s="110"/>
      <c r="I79" s="110">
        <v>0</v>
      </c>
      <c r="J79" s="110"/>
      <c r="K79" s="108">
        <v>20000000</v>
      </c>
      <c r="L79" s="110"/>
      <c r="M79" s="110">
        <v>0</v>
      </c>
    </row>
    <row r="80" spans="1:13" s="42" customFormat="1" ht="16.5" customHeight="1" x14ac:dyDescent="0.2">
      <c r="A80" s="125" t="s">
        <v>37</v>
      </c>
      <c r="B80" s="125"/>
      <c r="C80" s="125"/>
      <c r="D80" s="43"/>
      <c r="E80" s="137"/>
      <c r="F80" s="134"/>
      <c r="G80" s="135">
        <v>0</v>
      </c>
      <c r="H80" s="110"/>
      <c r="I80" s="110">
        <v>8208273</v>
      </c>
      <c r="J80" s="110"/>
      <c r="K80" s="135">
        <v>0</v>
      </c>
      <c r="L80" s="127"/>
      <c r="M80" s="110">
        <v>8208273</v>
      </c>
    </row>
    <row r="81" spans="1:13" s="42" customFormat="1" ht="16.5" customHeight="1" x14ac:dyDescent="0.2">
      <c r="A81" s="125" t="s">
        <v>175</v>
      </c>
      <c r="B81" s="125"/>
      <c r="C81" s="125"/>
      <c r="D81" s="43"/>
      <c r="E81" s="144" t="s">
        <v>201</v>
      </c>
      <c r="F81" s="134"/>
      <c r="G81" s="108">
        <v>62591958</v>
      </c>
      <c r="H81" s="110"/>
      <c r="I81" s="136">
        <v>0</v>
      </c>
      <c r="J81" s="110"/>
      <c r="K81" s="108">
        <v>17095937</v>
      </c>
      <c r="L81" s="110"/>
      <c r="M81" s="136">
        <v>0</v>
      </c>
    </row>
    <row r="82" spans="1:13" s="42" customFormat="1" ht="16.5" customHeight="1" x14ac:dyDescent="0.2">
      <c r="A82" s="125" t="s">
        <v>38</v>
      </c>
      <c r="B82" s="125"/>
      <c r="C82" s="125"/>
      <c r="D82" s="43"/>
      <c r="E82" s="137"/>
      <c r="F82" s="134"/>
      <c r="G82" s="145">
        <v>45018614</v>
      </c>
      <c r="H82" s="110"/>
      <c r="I82" s="116">
        <v>42402607</v>
      </c>
      <c r="J82" s="110"/>
      <c r="K82" s="145">
        <v>43964962</v>
      </c>
      <c r="L82" s="110"/>
      <c r="M82" s="116">
        <v>41508765</v>
      </c>
    </row>
    <row r="83" spans="1:13" s="42" customFormat="1" ht="16.5" customHeight="1" x14ac:dyDescent="0.2">
      <c r="A83" s="125" t="s">
        <v>158</v>
      </c>
      <c r="B83" s="125"/>
      <c r="C83" s="125"/>
      <c r="D83" s="43"/>
      <c r="E83" s="134"/>
      <c r="F83" s="134"/>
      <c r="G83" s="113">
        <v>0</v>
      </c>
      <c r="H83" s="110"/>
      <c r="I83" s="114">
        <v>5625000</v>
      </c>
      <c r="J83" s="110"/>
      <c r="K83" s="113">
        <v>0</v>
      </c>
      <c r="L83" s="110"/>
      <c r="M83" s="114">
        <v>0</v>
      </c>
    </row>
    <row r="84" spans="1:13" s="42" customFormat="1" ht="16.5" customHeight="1" x14ac:dyDescent="0.2">
      <c r="A84" s="125"/>
      <c r="B84" s="125"/>
      <c r="C84" s="125"/>
      <c r="D84" s="45"/>
      <c r="E84" s="134"/>
      <c r="F84" s="134"/>
      <c r="G84" s="108"/>
      <c r="H84" s="110"/>
      <c r="I84" s="110"/>
      <c r="J84" s="110"/>
      <c r="K84" s="108"/>
      <c r="L84" s="110"/>
      <c r="M84" s="110"/>
    </row>
    <row r="85" spans="1:13" s="42" customFormat="1" ht="16.5" customHeight="1" x14ac:dyDescent="0.2">
      <c r="A85" s="124" t="s">
        <v>39</v>
      </c>
      <c r="B85" s="125"/>
      <c r="C85" s="125"/>
      <c r="D85" s="43"/>
      <c r="E85" s="134"/>
      <c r="F85" s="134"/>
      <c r="G85" s="113">
        <f>SUM(G79:G83)</f>
        <v>127610572</v>
      </c>
      <c r="H85" s="110"/>
      <c r="I85" s="114">
        <f>SUM(I79:I83)</f>
        <v>56235880</v>
      </c>
      <c r="J85" s="110"/>
      <c r="K85" s="113">
        <f>SUM(K79:K83)</f>
        <v>81060899</v>
      </c>
      <c r="L85" s="110"/>
      <c r="M85" s="114">
        <f>SUM(M79:M83)</f>
        <v>49717038</v>
      </c>
    </row>
    <row r="86" spans="1:13" s="42" customFormat="1" ht="16.5" customHeight="1" x14ac:dyDescent="0.2">
      <c r="A86" s="125"/>
      <c r="B86" s="125"/>
      <c r="C86" s="125"/>
      <c r="D86" s="43"/>
      <c r="E86" s="134"/>
      <c r="F86" s="134"/>
      <c r="G86" s="108"/>
      <c r="H86" s="110"/>
      <c r="I86" s="110"/>
      <c r="J86" s="110"/>
      <c r="K86" s="108"/>
      <c r="L86" s="110"/>
      <c r="M86" s="110"/>
    </row>
    <row r="87" spans="1:13" s="42" customFormat="1" ht="16.5" customHeight="1" x14ac:dyDescent="0.2">
      <c r="A87" s="124" t="s">
        <v>40</v>
      </c>
      <c r="B87" s="125"/>
      <c r="C87" s="125"/>
      <c r="D87" s="43"/>
      <c r="E87" s="134"/>
      <c r="F87" s="134"/>
      <c r="G87" s="113">
        <f>SUM(G75+G85)</f>
        <v>414392350</v>
      </c>
      <c r="H87" s="110"/>
      <c r="I87" s="114">
        <f>SUM(I75+I85)</f>
        <v>266810099</v>
      </c>
      <c r="J87" s="110"/>
      <c r="K87" s="113">
        <f>SUM(K75+K85)</f>
        <v>361130584</v>
      </c>
      <c r="L87" s="110"/>
      <c r="M87" s="114">
        <f>SUM(M75+M85)</f>
        <v>254108704</v>
      </c>
    </row>
    <row r="88" spans="1:13" ht="16.5" customHeight="1" x14ac:dyDescent="0.2">
      <c r="A88" s="17"/>
      <c r="B88" s="18"/>
      <c r="C88" s="18"/>
      <c r="D88" s="19"/>
      <c r="E88" s="21"/>
      <c r="F88" s="21"/>
      <c r="G88" s="13"/>
      <c r="H88" s="12"/>
      <c r="I88" s="13"/>
      <c r="J88" s="12"/>
      <c r="K88" s="13"/>
      <c r="L88" s="12"/>
      <c r="M88" s="13"/>
    </row>
    <row r="89" spans="1:13" ht="16.5" customHeight="1" x14ac:dyDescent="0.2">
      <c r="A89" s="17"/>
      <c r="B89" s="18"/>
      <c r="C89" s="18"/>
      <c r="D89" s="19"/>
      <c r="E89" s="21"/>
      <c r="F89" s="21"/>
      <c r="G89" s="12"/>
      <c r="H89" s="12"/>
      <c r="I89" s="12"/>
      <c r="J89" s="12"/>
      <c r="K89" s="12"/>
      <c r="L89" s="20"/>
      <c r="M89" s="12"/>
    </row>
    <row r="90" spans="1:13" ht="16.5" customHeight="1" x14ac:dyDescent="0.2">
      <c r="A90" s="17"/>
      <c r="B90" s="18"/>
      <c r="C90" s="18"/>
      <c r="D90" s="19"/>
      <c r="E90" s="21"/>
      <c r="F90" s="21"/>
      <c r="G90" s="12"/>
      <c r="H90" s="12"/>
      <c r="I90" s="12"/>
      <c r="J90" s="12"/>
      <c r="K90" s="12"/>
      <c r="L90" s="20"/>
      <c r="M90" s="12"/>
    </row>
    <row r="91" spans="1:13" ht="16.5" customHeight="1" x14ac:dyDescent="0.2">
      <c r="A91" s="17"/>
      <c r="B91" s="18"/>
      <c r="C91" s="18"/>
      <c r="D91" s="19"/>
      <c r="E91" s="21"/>
      <c r="F91" s="21"/>
      <c r="G91" s="12"/>
      <c r="H91" s="12"/>
      <c r="I91" s="12"/>
      <c r="J91" s="12"/>
      <c r="K91" s="12"/>
      <c r="L91" s="20"/>
      <c r="M91" s="12"/>
    </row>
    <row r="92" spans="1:13" ht="16.5" customHeight="1" x14ac:dyDescent="0.2">
      <c r="A92" s="17"/>
      <c r="B92" s="18"/>
      <c r="C92" s="18"/>
      <c r="D92" s="19"/>
      <c r="E92" s="21"/>
      <c r="F92" s="21"/>
      <c r="G92" s="13"/>
      <c r="H92" s="13"/>
      <c r="I92" s="13"/>
      <c r="J92" s="13"/>
      <c r="K92" s="13"/>
      <c r="L92" s="20"/>
      <c r="M92" s="13"/>
    </row>
    <row r="93" spans="1:13" ht="16.5" customHeight="1" x14ac:dyDescent="0.2">
      <c r="A93" s="17"/>
      <c r="B93" s="18"/>
      <c r="C93" s="18"/>
      <c r="D93" s="19"/>
      <c r="E93" s="21"/>
      <c r="F93" s="21"/>
      <c r="G93" s="13"/>
      <c r="H93" s="13"/>
      <c r="I93" s="13"/>
      <c r="J93" s="13"/>
      <c r="K93" s="13"/>
      <c r="L93" s="20"/>
      <c r="M93" s="13"/>
    </row>
    <row r="94" spans="1:13" ht="21.95" customHeight="1" x14ac:dyDescent="0.2">
      <c r="A94" s="22" t="str">
        <f>A48</f>
        <v>The accompanying condensed notes on pages 13 to 32 are an integral part of this interim financial information.</v>
      </c>
      <c r="B94" s="14"/>
      <c r="C94" s="14"/>
      <c r="D94" s="14"/>
      <c r="E94" s="15"/>
      <c r="F94" s="14"/>
      <c r="G94" s="14"/>
      <c r="H94" s="14"/>
      <c r="I94" s="16"/>
      <c r="J94" s="16"/>
      <c r="K94" s="16"/>
      <c r="L94" s="16"/>
      <c r="M94" s="16"/>
    </row>
    <row r="95" spans="1:13" ht="16.5" customHeight="1" x14ac:dyDescent="0.2">
      <c r="A95" s="3" t="str">
        <f>A1</f>
        <v>Leo Global Logistics Public Company Limited</v>
      </c>
      <c r="B95" s="3"/>
      <c r="C95" s="4"/>
      <c r="D95" s="4"/>
      <c r="E95" s="5"/>
      <c r="F95" s="4"/>
      <c r="G95" s="4"/>
      <c r="H95" s="4"/>
      <c r="I95" s="6"/>
      <c r="J95" s="6"/>
      <c r="K95" s="6"/>
      <c r="L95" s="6"/>
      <c r="M95" s="6"/>
    </row>
    <row r="96" spans="1:13" ht="16.5" customHeight="1" x14ac:dyDescent="0.2">
      <c r="A96" s="3" t="s">
        <v>208</v>
      </c>
      <c r="B96" s="3"/>
      <c r="C96" s="4"/>
      <c r="D96" s="4"/>
      <c r="E96" s="5"/>
      <c r="F96" s="4"/>
      <c r="G96" s="4"/>
      <c r="H96" s="4"/>
      <c r="I96" s="6"/>
      <c r="J96" s="6"/>
      <c r="K96" s="6"/>
      <c r="L96" s="6"/>
      <c r="M96" s="6"/>
    </row>
    <row r="97" spans="1:13" ht="16.5" customHeight="1" x14ac:dyDescent="0.2">
      <c r="A97" s="7" t="str">
        <f>A51</f>
        <v>As at 30 September 2020</v>
      </c>
      <c r="B97" s="7"/>
      <c r="C97" s="8"/>
      <c r="D97" s="8"/>
      <c r="E97" s="9"/>
      <c r="F97" s="8"/>
      <c r="G97" s="8"/>
      <c r="H97" s="8"/>
      <c r="I97" s="10"/>
      <c r="J97" s="10"/>
      <c r="K97" s="10"/>
      <c r="L97" s="10"/>
      <c r="M97" s="10"/>
    </row>
    <row r="98" spans="1:13" ht="16.5" customHeight="1" x14ac:dyDescent="0.2">
      <c r="A98" s="3"/>
      <c r="B98" s="3"/>
      <c r="C98" s="4"/>
      <c r="D98" s="4"/>
      <c r="E98" s="5"/>
      <c r="F98" s="4"/>
      <c r="G98" s="4"/>
      <c r="H98" s="4"/>
      <c r="I98" s="6"/>
      <c r="J98" s="6"/>
      <c r="K98" s="6"/>
      <c r="L98" s="6"/>
      <c r="M98" s="6"/>
    </row>
    <row r="99" spans="1:13" ht="16.5" customHeight="1" x14ac:dyDescent="0.2">
      <c r="A99" s="3"/>
      <c r="B99" s="3"/>
      <c r="C99" s="4"/>
      <c r="D99" s="4"/>
      <c r="E99" s="5"/>
      <c r="F99" s="4"/>
      <c r="G99" s="4"/>
      <c r="H99" s="4"/>
      <c r="I99" s="6"/>
      <c r="J99" s="6"/>
      <c r="K99" s="6"/>
      <c r="L99" s="6"/>
      <c r="M99" s="6"/>
    </row>
    <row r="100" spans="1:13" s="92" customFormat="1" ht="16.5" customHeight="1" x14ac:dyDescent="0.2">
      <c r="A100" s="90"/>
      <c r="B100" s="90"/>
      <c r="C100" s="91"/>
      <c r="D100" s="91"/>
      <c r="E100" s="91"/>
      <c r="F100" s="91"/>
      <c r="G100" s="304" t="s">
        <v>3</v>
      </c>
      <c r="H100" s="304"/>
      <c r="I100" s="304"/>
      <c r="J100" s="301"/>
      <c r="K100" s="304" t="s">
        <v>4</v>
      </c>
      <c r="L100" s="304"/>
      <c r="M100" s="304"/>
    </row>
    <row r="101" spans="1:13" s="92" customFormat="1" ht="16.5" customHeight="1" x14ac:dyDescent="0.2">
      <c r="A101" s="90"/>
      <c r="B101" s="90"/>
      <c r="C101" s="91"/>
      <c r="D101" s="91"/>
      <c r="E101" s="91"/>
      <c r="F101" s="91"/>
      <c r="G101" s="305" t="s">
        <v>5</v>
      </c>
      <c r="H101" s="305"/>
      <c r="I101" s="305"/>
      <c r="J101" s="38"/>
      <c r="K101" s="305" t="s">
        <v>5</v>
      </c>
      <c r="L101" s="305"/>
      <c r="M101" s="305"/>
    </row>
    <row r="102" spans="1:13" s="42" customFormat="1" ht="16.5" customHeight="1" x14ac:dyDescent="0.2">
      <c r="A102" s="93"/>
      <c r="B102" s="40"/>
      <c r="C102" s="40"/>
      <c r="D102" s="40"/>
      <c r="E102" s="40"/>
      <c r="F102" s="40"/>
      <c r="G102" s="39" t="s">
        <v>6</v>
      </c>
      <c r="H102" s="301"/>
      <c r="I102" s="39" t="s">
        <v>7</v>
      </c>
      <c r="J102" s="301"/>
      <c r="K102" s="39" t="s">
        <v>6</v>
      </c>
      <c r="L102" s="301"/>
      <c r="M102" s="39" t="s">
        <v>7</v>
      </c>
    </row>
    <row r="103" spans="1:13" s="42" customFormat="1" ht="16.5" customHeight="1" x14ac:dyDescent="0.2">
      <c r="A103" s="40"/>
      <c r="B103" s="40"/>
      <c r="C103" s="40"/>
      <c r="D103" s="40"/>
      <c r="E103" s="41"/>
      <c r="F103" s="95"/>
      <c r="G103" s="39" t="s">
        <v>210</v>
      </c>
      <c r="H103" s="96"/>
      <c r="I103" s="39" t="s">
        <v>8</v>
      </c>
      <c r="J103" s="96"/>
      <c r="K103" s="39" t="s">
        <v>210</v>
      </c>
      <c r="L103" s="96"/>
      <c r="M103" s="39" t="s">
        <v>8</v>
      </c>
    </row>
    <row r="104" spans="1:13" s="42" customFormat="1" ht="16.5" customHeight="1" x14ac:dyDescent="0.2">
      <c r="A104" s="40"/>
      <c r="B104" s="40"/>
      <c r="C104" s="40"/>
      <c r="D104" s="40"/>
      <c r="E104" s="41"/>
      <c r="F104" s="95"/>
      <c r="G104" s="98">
        <v>2020</v>
      </c>
      <c r="H104" s="99"/>
      <c r="I104" s="98">
        <v>2019</v>
      </c>
      <c r="J104" s="146"/>
      <c r="K104" s="98">
        <v>2020</v>
      </c>
      <c r="L104" s="99"/>
      <c r="M104" s="98">
        <v>2019</v>
      </c>
    </row>
    <row r="105" spans="1:13" s="42" customFormat="1" ht="16.5" customHeight="1" x14ac:dyDescent="0.2">
      <c r="A105" s="41"/>
      <c r="B105" s="41"/>
      <c r="C105" s="41"/>
      <c r="D105" s="41"/>
      <c r="E105" s="95"/>
      <c r="F105" s="41"/>
      <c r="G105" s="101" t="s">
        <v>10</v>
      </c>
      <c r="H105" s="41"/>
      <c r="I105" s="101" t="s">
        <v>10</v>
      </c>
      <c r="J105" s="301"/>
      <c r="K105" s="101" t="s">
        <v>10</v>
      </c>
      <c r="L105" s="301"/>
      <c r="M105" s="101" t="s">
        <v>10</v>
      </c>
    </row>
    <row r="106" spans="1:13" s="42" customFormat="1" ht="16.5" customHeight="1" x14ac:dyDescent="0.2">
      <c r="A106" s="103"/>
      <c r="B106" s="103"/>
      <c r="C106" s="40"/>
      <c r="D106" s="40"/>
      <c r="E106" s="41"/>
      <c r="F106" s="40"/>
      <c r="G106" s="104"/>
      <c r="H106" s="40"/>
      <c r="I106" s="96"/>
      <c r="J106" s="96"/>
      <c r="K106" s="105"/>
      <c r="L106" s="96"/>
      <c r="M106" s="96"/>
    </row>
    <row r="107" spans="1:13" s="42" customFormat="1" ht="16.5" customHeight="1" x14ac:dyDescent="0.2">
      <c r="A107" s="124" t="s">
        <v>218</v>
      </c>
      <c r="B107" s="125"/>
      <c r="C107" s="125"/>
      <c r="D107" s="43"/>
      <c r="E107" s="44"/>
      <c r="F107" s="43"/>
      <c r="G107" s="70"/>
      <c r="H107" s="43"/>
      <c r="I107" s="43"/>
      <c r="J107" s="43"/>
      <c r="K107" s="70"/>
      <c r="L107" s="43"/>
      <c r="M107" s="43"/>
    </row>
    <row r="108" spans="1:13" s="42" customFormat="1" ht="16.5" customHeight="1" x14ac:dyDescent="0.2">
      <c r="A108" s="124"/>
      <c r="B108" s="125"/>
      <c r="C108" s="125"/>
      <c r="D108" s="43"/>
      <c r="E108" s="44"/>
      <c r="F108" s="43"/>
      <c r="G108" s="70"/>
      <c r="H108" s="43"/>
      <c r="I108" s="43"/>
      <c r="J108" s="43"/>
      <c r="K108" s="70"/>
      <c r="L108" s="43"/>
      <c r="M108" s="43"/>
    </row>
    <row r="109" spans="1:13" s="42" customFormat="1" ht="16.5" customHeight="1" x14ac:dyDescent="0.2">
      <c r="A109" s="124" t="s">
        <v>41</v>
      </c>
      <c r="B109" s="125"/>
      <c r="C109" s="125"/>
      <c r="D109" s="43"/>
      <c r="E109" s="134"/>
      <c r="F109" s="134"/>
      <c r="G109" s="108"/>
      <c r="H109" s="110"/>
      <c r="I109" s="110"/>
      <c r="J109" s="110"/>
      <c r="K109" s="108"/>
      <c r="L109" s="127"/>
      <c r="M109" s="110"/>
    </row>
    <row r="110" spans="1:13" s="42" customFormat="1" ht="16.5" customHeight="1" x14ac:dyDescent="0.2">
      <c r="A110" s="125"/>
      <c r="B110" s="125"/>
      <c r="C110" s="125"/>
      <c r="D110" s="43"/>
      <c r="E110" s="134"/>
      <c r="F110" s="134"/>
      <c r="G110" s="108"/>
      <c r="H110" s="110"/>
      <c r="I110" s="110"/>
      <c r="J110" s="110"/>
      <c r="K110" s="108"/>
      <c r="L110" s="127"/>
      <c r="M110" s="110"/>
    </row>
    <row r="111" spans="1:13" s="42" customFormat="1" ht="16.5" customHeight="1" x14ac:dyDescent="0.2">
      <c r="A111" s="125" t="s">
        <v>42</v>
      </c>
      <c r="B111" s="125"/>
      <c r="C111" s="125"/>
      <c r="D111" s="43"/>
      <c r="E111" s="134"/>
      <c r="F111" s="134"/>
      <c r="G111" s="108"/>
      <c r="H111" s="110"/>
      <c r="I111" s="110"/>
      <c r="J111" s="110"/>
      <c r="K111" s="108"/>
      <c r="L111" s="127"/>
      <c r="M111" s="110"/>
    </row>
    <row r="112" spans="1:13" s="42" customFormat="1" ht="16.5" customHeight="1" x14ac:dyDescent="0.2">
      <c r="A112" s="125"/>
      <c r="B112" s="125" t="s">
        <v>43</v>
      </c>
      <c r="C112" s="125"/>
      <c r="D112" s="43"/>
      <c r="F112" s="134"/>
      <c r="G112" s="145"/>
      <c r="H112" s="116"/>
      <c r="I112" s="116"/>
      <c r="J112" s="116"/>
      <c r="K112" s="145"/>
      <c r="L112" s="127"/>
      <c r="M112" s="116"/>
    </row>
    <row r="113" spans="1:13" s="42" customFormat="1" ht="16.5" customHeight="1" x14ac:dyDescent="0.2">
      <c r="A113" s="125"/>
      <c r="B113" s="125"/>
      <c r="C113" s="125" t="s">
        <v>176</v>
      </c>
      <c r="D113" s="43"/>
      <c r="F113" s="134"/>
      <c r="G113" s="145"/>
      <c r="H113" s="116"/>
      <c r="I113" s="116"/>
      <c r="J113" s="116"/>
      <c r="K113" s="145"/>
      <c r="L113" s="127"/>
      <c r="M113" s="116"/>
    </row>
    <row r="114" spans="1:13" s="42" customFormat="1" ht="16.5" customHeight="1" thickBot="1" x14ac:dyDescent="0.25">
      <c r="A114" s="125"/>
      <c r="B114" s="125"/>
      <c r="C114" s="125"/>
      <c r="D114" s="43" t="s">
        <v>44</v>
      </c>
      <c r="F114" s="134"/>
      <c r="G114" s="121">
        <v>160000000</v>
      </c>
      <c r="H114" s="127"/>
      <c r="I114" s="122">
        <v>160000000</v>
      </c>
      <c r="J114" s="127"/>
      <c r="K114" s="121">
        <v>160000000</v>
      </c>
      <c r="L114" s="127"/>
      <c r="M114" s="122">
        <v>160000000</v>
      </c>
    </row>
    <row r="115" spans="1:13" s="42" customFormat="1" ht="16.5" customHeight="1" thickTop="1" x14ac:dyDescent="0.2">
      <c r="A115" s="125"/>
      <c r="B115" s="125"/>
      <c r="C115" s="125"/>
      <c r="D115" s="43"/>
      <c r="E115" s="134"/>
      <c r="F115" s="134"/>
      <c r="G115" s="147"/>
      <c r="K115" s="147"/>
    </row>
    <row r="116" spans="1:13" s="42" customFormat="1" ht="16.5" customHeight="1" x14ac:dyDescent="0.2">
      <c r="A116" s="125"/>
      <c r="B116" s="125" t="s">
        <v>45</v>
      </c>
      <c r="C116" s="125"/>
      <c r="D116" s="43"/>
      <c r="E116" s="134"/>
      <c r="F116" s="134"/>
      <c r="G116" s="108"/>
      <c r="H116" s="110"/>
      <c r="I116" s="110"/>
      <c r="J116" s="110"/>
      <c r="K116" s="108"/>
      <c r="L116" s="110"/>
      <c r="M116" s="110"/>
    </row>
    <row r="117" spans="1:13" s="42" customFormat="1" ht="16.5" customHeight="1" x14ac:dyDescent="0.2">
      <c r="A117" s="125"/>
      <c r="B117" s="125"/>
      <c r="C117" s="125" t="s">
        <v>177</v>
      </c>
      <c r="D117" s="43"/>
      <c r="E117" s="134"/>
      <c r="F117" s="134"/>
      <c r="G117" s="108"/>
      <c r="H117" s="110"/>
      <c r="I117" s="110"/>
      <c r="J117" s="110"/>
      <c r="K117" s="108"/>
      <c r="L117" s="110"/>
      <c r="M117" s="110"/>
    </row>
    <row r="118" spans="1:13" s="42" customFormat="1" ht="16.5" customHeight="1" x14ac:dyDescent="0.2">
      <c r="A118" s="125"/>
      <c r="B118" s="125"/>
      <c r="C118" s="125"/>
      <c r="D118" s="43" t="s">
        <v>44</v>
      </c>
      <c r="E118" s="134"/>
      <c r="F118" s="134"/>
      <c r="G118" s="108">
        <v>100000000</v>
      </c>
      <c r="H118" s="148"/>
      <c r="I118" s="110">
        <v>100000000</v>
      </c>
      <c r="J118" s="148"/>
      <c r="K118" s="108">
        <v>100000000</v>
      </c>
      <c r="L118" s="148"/>
      <c r="M118" s="110">
        <v>100000000</v>
      </c>
    </row>
    <row r="119" spans="1:13" s="42" customFormat="1" ht="16.5" customHeight="1" x14ac:dyDescent="0.2">
      <c r="A119" s="125" t="s">
        <v>46</v>
      </c>
      <c r="C119" s="125"/>
      <c r="D119" s="43"/>
      <c r="E119" s="134"/>
      <c r="F119" s="134"/>
      <c r="G119" s="108">
        <v>28875000</v>
      </c>
      <c r="H119" s="148"/>
      <c r="I119" s="110">
        <v>28875000</v>
      </c>
      <c r="J119" s="148"/>
      <c r="K119" s="108">
        <v>28875000</v>
      </c>
      <c r="L119" s="148"/>
      <c r="M119" s="110">
        <v>28875000</v>
      </c>
    </row>
    <row r="120" spans="1:13" s="42" customFormat="1" ht="16.5" customHeight="1" x14ac:dyDescent="0.2">
      <c r="A120" s="125" t="s">
        <v>47</v>
      </c>
      <c r="B120" s="125"/>
      <c r="C120" s="125"/>
      <c r="D120" s="43"/>
      <c r="E120" s="134"/>
      <c r="F120" s="134"/>
      <c r="G120" s="108"/>
      <c r="H120" s="110"/>
      <c r="I120" s="110"/>
      <c r="J120" s="110"/>
      <c r="K120" s="108"/>
      <c r="L120" s="116"/>
      <c r="M120" s="110"/>
    </row>
    <row r="121" spans="1:13" s="42" customFormat="1" ht="16.5" customHeight="1" x14ac:dyDescent="0.2">
      <c r="A121" s="125"/>
      <c r="B121" s="125" t="s">
        <v>48</v>
      </c>
      <c r="C121" s="125"/>
      <c r="D121" s="43"/>
      <c r="E121" s="134"/>
      <c r="F121" s="134"/>
      <c r="G121" s="108">
        <v>7600000</v>
      </c>
      <c r="H121" s="110"/>
      <c r="I121" s="110">
        <v>7600000</v>
      </c>
      <c r="J121" s="110"/>
      <c r="K121" s="108">
        <v>7600000</v>
      </c>
      <c r="L121" s="110"/>
      <c r="M121" s="110">
        <v>7600000</v>
      </c>
    </row>
    <row r="122" spans="1:13" s="40" customFormat="1" ht="16.5" customHeight="1" x14ac:dyDescent="0.2">
      <c r="A122" s="149"/>
      <c r="B122" s="149" t="s">
        <v>49</v>
      </c>
      <c r="C122" s="149"/>
      <c r="D122" s="43"/>
      <c r="E122" s="150"/>
      <c r="F122" s="150"/>
      <c r="G122" s="145">
        <v>62228364</v>
      </c>
      <c r="H122" s="116"/>
      <c r="I122" s="116">
        <v>60797773</v>
      </c>
      <c r="J122" s="116"/>
      <c r="K122" s="145">
        <v>16905140</v>
      </c>
      <c r="L122" s="116"/>
      <c r="M122" s="116">
        <v>22732961</v>
      </c>
    </row>
    <row r="123" spans="1:13" s="40" customFormat="1" ht="16.5" customHeight="1" x14ac:dyDescent="0.2">
      <c r="A123" s="149" t="s">
        <v>50</v>
      </c>
      <c r="B123" s="149"/>
      <c r="C123" s="149"/>
      <c r="D123" s="43"/>
      <c r="E123" s="150"/>
      <c r="F123" s="150"/>
      <c r="G123" s="113">
        <v>9011223</v>
      </c>
      <c r="H123" s="116"/>
      <c r="I123" s="114">
        <v>-1073285</v>
      </c>
      <c r="J123" s="116"/>
      <c r="K123" s="113">
        <v>10125600</v>
      </c>
      <c r="L123" s="116"/>
      <c r="M123" s="114">
        <v>0</v>
      </c>
    </row>
    <row r="124" spans="1:13" s="40" customFormat="1" ht="16.5" customHeight="1" x14ac:dyDescent="0.2">
      <c r="A124" s="149"/>
      <c r="B124" s="149"/>
      <c r="C124" s="149"/>
      <c r="D124" s="43"/>
      <c r="E124" s="150"/>
      <c r="F124" s="150"/>
      <c r="G124" s="145"/>
      <c r="H124" s="116"/>
      <c r="I124" s="116"/>
      <c r="J124" s="116"/>
      <c r="K124" s="145"/>
      <c r="L124" s="116"/>
      <c r="M124" s="116"/>
    </row>
    <row r="125" spans="1:13" s="40" customFormat="1" ht="16.5" customHeight="1" x14ac:dyDescent="0.2">
      <c r="A125" s="149" t="s">
        <v>51</v>
      </c>
      <c r="B125" s="149"/>
      <c r="C125" s="149"/>
      <c r="D125" s="43"/>
      <c r="E125" s="150"/>
      <c r="F125" s="150"/>
      <c r="G125" s="145">
        <f>SUM(G117:G123)</f>
        <v>207714587</v>
      </c>
      <c r="H125" s="116"/>
      <c r="I125" s="116">
        <f>SUM(I117:I123)</f>
        <v>196199488</v>
      </c>
      <c r="J125" s="116"/>
      <c r="K125" s="145">
        <f>SUM(K117:K123)</f>
        <v>163505740</v>
      </c>
      <c r="L125" s="116"/>
      <c r="M125" s="116">
        <f>SUM(M117:M123)</f>
        <v>159207961</v>
      </c>
    </row>
    <row r="126" spans="1:13" s="40" customFormat="1" ht="16.5" customHeight="1" x14ac:dyDescent="0.2">
      <c r="A126" s="149" t="s">
        <v>52</v>
      </c>
      <c r="B126" s="149"/>
      <c r="C126" s="149"/>
      <c r="D126" s="43"/>
      <c r="E126" s="150"/>
      <c r="F126" s="150"/>
      <c r="G126" s="113">
        <v>11927953</v>
      </c>
      <c r="H126" s="110"/>
      <c r="I126" s="114">
        <v>13950820</v>
      </c>
      <c r="J126" s="110"/>
      <c r="K126" s="113">
        <v>0</v>
      </c>
      <c r="L126" s="110"/>
      <c r="M126" s="114">
        <v>0</v>
      </c>
    </row>
    <row r="127" spans="1:13" s="40" customFormat="1" ht="16.5" customHeight="1" x14ac:dyDescent="0.2">
      <c r="A127" s="149"/>
      <c r="B127" s="149"/>
      <c r="C127" s="149"/>
      <c r="D127" s="43"/>
      <c r="E127" s="150"/>
      <c r="F127" s="150"/>
      <c r="G127" s="145"/>
      <c r="H127" s="116"/>
      <c r="I127" s="116"/>
      <c r="J127" s="116"/>
      <c r="K127" s="145"/>
      <c r="L127" s="116"/>
      <c r="M127" s="116"/>
    </row>
    <row r="128" spans="1:13" s="42" customFormat="1" ht="16.5" customHeight="1" x14ac:dyDescent="0.2">
      <c r="A128" s="124" t="s">
        <v>53</v>
      </c>
      <c r="B128" s="125"/>
      <c r="C128" s="125"/>
      <c r="D128" s="43"/>
      <c r="E128" s="134"/>
      <c r="F128" s="134"/>
      <c r="G128" s="113">
        <f>SUM(G125:G126)</f>
        <v>219642540</v>
      </c>
      <c r="H128" s="110"/>
      <c r="I128" s="114">
        <f>SUM(I125:I126)</f>
        <v>210150308</v>
      </c>
      <c r="J128" s="110"/>
      <c r="K128" s="113">
        <f>SUM(K125:K126)</f>
        <v>163505740</v>
      </c>
      <c r="L128" s="110"/>
      <c r="M128" s="114">
        <f>SUM(M125:M126)</f>
        <v>159207961</v>
      </c>
    </row>
    <row r="129" spans="1:13" s="42" customFormat="1" ht="16.5" customHeight="1" x14ac:dyDescent="0.2">
      <c r="A129" s="125"/>
      <c r="B129" s="125"/>
      <c r="C129" s="125"/>
      <c r="D129" s="43"/>
      <c r="E129" s="134"/>
      <c r="F129" s="134"/>
      <c r="G129" s="108"/>
      <c r="H129" s="110"/>
      <c r="I129" s="110"/>
      <c r="J129" s="110"/>
      <c r="K129" s="108"/>
      <c r="L129" s="110"/>
      <c r="M129" s="110"/>
    </row>
    <row r="130" spans="1:13" s="42" customFormat="1" ht="16.5" customHeight="1" thickBot="1" x14ac:dyDescent="0.25">
      <c r="A130" s="124" t="s">
        <v>54</v>
      </c>
      <c r="B130" s="124"/>
      <c r="C130" s="124"/>
      <c r="D130" s="43"/>
      <c r="E130" s="151"/>
      <c r="F130" s="151"/>
      <c r="G130" s="121">
        <f>SUM(G87,G128)</f>
        <v>634034890</v>
      </c>
      <c r="H130" s="110"/>
      <c r="I130" s="122">
        <f>SUM(I87,I128)</f>
        <v>476960407</v>
      </c>
      <c r="J130" s="110"/>
      <c r="K130" s="121">
        <f>SUM(K87,K128)</f>
        <v>524636324</v>
      </c>
      <c r="L130" s="110"/>
      <c r="M130" s="122">
        <f>SUM(M87,M128)</f>
        <v>413316665</v>
      </c>
    </row>
    <row r="131" spans="1:13" ht="16.5" customHeight="1" thickTop="1" x14ac:dyDescent="0.2">
      <c r="B131" s="17"/>
      <c r="C131" s="17"/>
      <c r="D131" s="19"/>
      <c r="E131" s="23"/>
      <c r="F131" s="23"/>
      <c r="G131" s="24"/>
      <c r="H131" s="25"/>
      <c r="I131" s="24"/>
      <c r="J131" s="25"/>
      <c r="K131" s="24"/>
      <c r="L131" s="25"/>
      <c r="M131" s="24"/>
    </row>
    <row r="132" spans="1:13" ht="16.5" customHeight="1" x14ac:dyDescent="0.2">
      <c r="A132" s="17"/>
      <c r="B132" s="18"/>
      <c r="C132" s="18"/>
      <c r="D132" s="19"/>
      <c r="E132" s="21"/>
      <c r="F132" s="21"/>
      <c r="G132" s="12"/>
      <c r="H132" s="12"/>
      <c r="I132" s="12"/>
      <c r="J132" s="12"/>
      <c r="K132" s="12"/>
      <c r="L132" s="12"/>
      <c r="M132" s="12"/>
    </row>
    <row r="133" spans="1:13" ht="16.5" customHeight="1" x14ac:dyDescent="0.2">
      <c r="A133" s="17"/>
      <c r="B133" s="18"/>
      <c r="C133" s="18"/>
      <c r="D133" s="19"/>
      <c r="E133" s="21"/>
      <c r="F133" s="21"/>
      <c r="G133" s="12"/>
      <c r="H133" s="12"/>
      <c r="I133" s="12"/>
      <c r="J133" s="12"/>
      <c r="K133" s="12"/>
      <c r="L133" s="12"/>
      <c r="M133" s="12"/>
    </row>
    <row r="134" spans="1:13" ht="16.5" customHeight="1" x14ac:dyDescent="0.2">
      <c r="A134" s="17"/>
      <c r="B134" s="18"/>
      <c r="C134" s="18"/>
      <c r="D134" s="19"/>
      <c r="E134" s="21"/>
      <c r="F134" s="21"/>
      <c r="G134" s="12"/>
      <c r="H134" s="12"/>
      <c r="I134" s="12"/>
      <c r="J134" s="12"/>
      <c r="K134" s="12"/>
      <c r="L134" s="12"/>
      <c r="M134" s="12"/>
    </row>
    <row r="135" spans="1:13" ht="16.5" customHeight="1" x14ac:dyDescent="0.2">
      <c r="A135" s="17"/>
      <c r="B135" s="18"/>
      <c r="C135" s="18"/>
      <c r="D135" s="19"/>
      <c r="E135" s="21"/>
      <c r="F135" s="21"/>
      <c r="G135" s="12"/>
      <c r="H135" s="12"/>
      <c r="I135" s="12"/>
      <c r="J135" s="12"/>
      <c r="K135" s="12"/>
      <c r="L135" s="12"/>
      <c r="M135" s="12"/>
    </row>
    <row r="136" spans="1:13" ht="16.5" customHeight="1" x14ac:dyDescent="0.2">
      <c r="A136" s="17"/>
      <c r="B136" s="18"/>
      <c r="C136" s="18"/>
      <c r="D136" s="19"/>
      <c r="E136" s="21"/>
      <c r="F136" s="21"/>
      <c r="G136" s="12"/>
      <c r="H136" s="12"/>
      <c r="I136" s="12"/>
      <c r="J136" s="12"/>
      <c r="K136" s="12"/>
      <c r="L136" s="12"/>
      <c r="M136" s="12"/>
    </row>
    <row r="137" spans="1:13" ht="16.5" customHeight="1" x14ac:dyDescent="0.2">
      <c r="A137" s="17"/>
      <c r="B137" s="18"/>
      <c r="C137" s="18"/>
      <c r="D137" s="19"/>
      <c r="E137" s="21"/>
      <c r="F137" s="21"/>
      <c r="G137" s="12"/>
      <c r="H137" s="12"/>
      <c r="I137" s="12"/>
      <c r="J137" s="12"/>
      <c r="K137" s="12"/>
      <c r="L137" s="12"/>
      <c r="M137" s="12"/>
    </row>
    <row r="138" spans="1:13" ht="16.5" customHeight="1" x14ac:dyDescent="0.2">
      <c r="A138" s="17"/>
      <c r="B138" s="18"/>
      <c r="C138" s="18"/>
      <c r="D138" s="19"/>
      <c r="E138" s="21"/>
      <c r="F138" s="21"/>
      <c r="G138" s="12"/>
      <c r="H138" s="12"/>
      <c r="I138" s="12"/>
      <c r="J138" s="12"/>
      <c r="K138" s="12"/>
      <c r="L138" s="12"/>
      <c r="M138" s="12"/>
    </row>
    <row r="139" spans="1:13" ht="16.5" customHeight="1" x14ac:dyDescent="0.2">
      <c r="A139" s="17"/>
      <c r="B139" s="18"/>
      <c r="C139" s="18"/>
      <c r="D139" s="19"/>
      <c r="E139" s="21"/>
      <c r="F139" s="21"/>
      <c r="G139" s="12"/>
      <c r="H139" s="12"/>
      <c r="I139" s="12"/>
      <c r="J139" s="12"/>
      <c r="K139" s="12"/>
      <c r="L139" s="20"/>
      <c r="M139" s="12"/>
    </row>
    <row r="140" spans="1:13" ht="21.95" customHeight="1" x14ac:dyDescent="0.2">
      <c r="A140" s="14" t="str">
        <f>A48</f>
        <v>The accompanying condensed notes on pages 13 to 32 are an integral part of this interim financial information.</v>
      </c>
      <c r="B140" s="14"/>
      <c r="C140" s="14"/>
      <c r="D140" s="14"/>
      <c r="E140" s="15"/>
      <c r="F140" s="14"/>
      <c r="G140" s="14"/>
      <c r="H140" s="14"/>
      <c r="I140" s="26"/>
      <c r="J140" s="16"/>
      <c r="K140" s="16"/>
      <c r="L140" s="16"/>
      <c r="M140" s="27"/>
    </row>
  </sheetData>
  <mergeCells count="13">
    <mergeCell ref="G101:I101"/>
    <mergeCell ref="K101:M101"/>
    <mergeCell ref="G54:I54"/>
    <mergeCell ref="K54:M54"/>
    <mergeCell ref="G55:I55"/>
    <mergeCell ref="K55:M55"/>
    <mergeCell ref="G100:I100"/>
    <mergeCell ref="K100:M100"/>
    <mergeCell ref="G6:I6"/>
    <mergeCell ref="K6:M6"/>
    <mergeCell ref="G7:I7"/>
    <mergeCell ref="K7:M7"/>
    <mergeCell ref="A46:M46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4" max="16383" man="1"/>
  </rowBreaks>
  <ignoredErrors>
    <ignoredError sqref="E66 E79 E81" numberStoredAsText="1"/>
    <ignoredError sqref="H85 L85 J8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9"/>
  <sheetViews>
    <sheetView topLeftCell="A41" zoomScale="115" zoomScaleNormal="115" workbookViewId="0">
      <selection activeCell="D55" sqref="D55"/>
    </sheetView>
  </sheetViews>
  <sheetFormatPr defaultColWidth="9.33203125" defaultRowHeight="16.5" customHeight="1" x14ac:dyDescent="0.2"/>
  <cols>
    <col min="1" max="3" width="1.83203125" style="191" customWidth="1"/>
    <col min="4" max="4" width="31.5" style="191" customWidth="1"/>
    <col min="5" max="5" width="5" style="192" customWidth="1"/>
    <col min="6" max="6" width="1" style="191" customWidth="1"/>
    <col min="7" max="7" width="13.33203125" style="289" customWidth="1"/>
    <col min="8" max="8" width="1" style="289" customWidth="1"/>
    <col min="9" max="9" width="13.33203125" style="289" customWidth="1"/>
    <col min="10" max="10" width="1" style="289" customWidth="1"/>
    <col min="11" max="11" width="13.33203125" style="289" customWidth="1"/>
    <col min="12" max="12" width="1" style="289" customWidth="1"/>
    <col min="13" max="13" width="13.33203125" style="289" customWidth="1"/>
    <col min="14" max="16384" width="9.33203125" style="191"/>
  </cols>
  <sheetData>
    <row r="1" spans="1:13" ht="16.5" customHeight="1" x14ac:dyDescent="0.2">
      <c r="A1" s="215" t="str">
        <f>'2-4'!A1</f>
        <v>Leo Global Logistics Public Company Limited</v>
      </c>
      <c r="B1" s="215"/>
      <c r="C1" s="215"/>
      <c r="D1" s="215"/>
      <c r="E1" s="216"/>
      <c r="F1" s="215"/>
      <c r="G1" s="217"/>
      <c r="H1" s="217"/>
      <c r="I1" s="217"/>
      <c r="J1" s="217"/>
      <c r="K1" s="217"/>
      <c r="L1" s="217"/>
      <c r="M1" s="217"/>
    </row>
    <row r="2" spans="1:13" ht="16.5" customHeight="1" x14ac:dyDescent="0.2">
      <c r="A2" s="215" t="s">
        <v>55</v>
      </c>
      <c r="B2" s="215"/>
      <c r="C2" s="215"/>
      <c r="D2" s="215"/>
      <c r="E2" s="216"/>
      <c r="F2" s="215"/>
      <c r="G2" s="217"/>
      <c r="H2" s="217"/>
      <c r="I2" s="217"/>
      <c r="J2" s="217"/>
      <c r="K2" s="217"/>
      <c r="L2" s="217"/>
      <c r="M2" s="217"/>
    </row>
    <row r="3" spans="1:13" ht="16.5" customHeight="1" x14ac:dyDescent="0.2">
      <c r="A3" s="218" t="s">
        <v>213</v>
      </c>
      <c r="B3" s="218"/>
      <c r="C3" s="218"/>
      <c r="D3" s="218"/>
      <c r="E3" s="219"/>
      <c r="F3" s="218"/>
      <c r="G3" s="220"/>
      <c r="H3" s="220"/>
      <c r="I3" s="220"/>
      <c r="J3" s="220"/>
      <c r="K3" s="220"/>
      <c r="L3" s="220"/>
      <c r="M3" s="220"/>
    </row>
    <row r="4" spans="1:13" ht="16.5" customHeight="1" x14ac:dyDescent="0.2">
      <c r="A4" s="215"/>
      <c r="B4" s="215"/>
      <c r="C4" s="215"/>
      <c r="D4" s="215"/>
      <c r="E4" s="216"/>
      <c r="F4" s="215"/>
      <c r="G4" s="217"/>
      <c r="H4" s="217"/>
      <c r="I4" s="217"/>
      <c r="J4" s="217"/>
      <c r="K4" s="217"/>
      <c r="L4" s="217"/>
      <c r="M4" s="217"/>
    </row>
    <row r="5" spans="1:13" ht="16.5" customHeight="1" x14ac:dyDescent="0.2">
      <c r="A5" s="215"/>
      <c r="B5" s="215"/>
      <c r="C5" s="215"/>
      <c r="D5" s="215"/>
      <c r="E5" s="216"/>
      <c r="F5" s="215"/>
      <c r="G5" s="217"/>
      <c r="H5" s="217"/>
      <c r="I5" s="217"/>
      <c r="J5" s="217"/>
      <c r="K5" s="217"/>
      <c r="L5" s="217"/>
      <c r="M5" s="217"/>
    </row>
    <row r="6" spans="1:13" s="224" customFormat="1" ht="16.5" customHeight="1" x14ac:dyDescent="0.2">
      <c r="A6" s="221"/>
      <c r="B6" s="221"/>
      <c r="C6" s="221"/>
      <c r="D6" s="221"/>
      <c r="E6" s="222"/>
      <c r="F6" s="221"/>
      <c r="G6" s="308" t="s">
        <v>3</v>
      </c>
      <c r="H6" s="308"/>
      <c r="I6" s="308"/>
      <c r="J6" s="223"/>
      <c r="K6" s="308" t="s">
        <v>4</v>
      </c>
      <c r="L6" s="308"/>
      <c r="M6" s="308"/>
    </row>
    <row r="7" spans="1:13" s="224" customFormat="1" ht="16.5" customHeight="1" x14ac:dyDescent="0.2">
      <c r="A7" s="221"/>
      <c r="B7" s="221"/>
      <c r="C7" s="221"/>
      <c r="D7" s="221"/>
      <c r="E7" s="222"/>
      <c r="F7" s="221"/>
      <c r="G7" s="307" t="s">
        <v>5</v>
      </c>
      <c r="H7" s="307"/>
      <c r="I7" s="307"/>
      <c r="J7" s="225"/>
      <c r="K7" s="307" t="s">
        <v>5</v>
      </c>
      <c r="L7" s="307"/>
      <c r="M7" s="307"/>
    </row>
    <row r="8" spans="1:13" s="224" customFormat="1" ht="16.5" customHeight="1" x14ac:dyDescent="0.2">
      <c r="A8" s="221"/>
      <c r="B8" s="221"/>
      <c r="C8" s="221"/>
      <c r="D8" s="221"/>
      <c r="E8" s="222"/>
      <c r="F8" s="221"/>
      <c r="G8" s="226" t="s">
        <v>6</v>
      </c>
      <c r="H8" s="227"/>
      <c r="I8" s="226" t="s">
        <v>6</v>
      </c>
      <c r="J8" s="227"/>
      <c r="K8" s="226" t="s">
        <v>6</v>
      </c>
      <c r="L8" s="227"/>
      <c r="M8" s="226" t="s">
        <v>6</v>
      </c>
    </row>
    <row r="9" spans="1:13" s="224" customFormat="1" ht="16.5" customHeight="1" x14ac:dyDescent="0.2">
      <c r="A9" s="221"/>
      <c r="B9" s="221"/>
      <c r="C9" s="221"/>
      <c r="D9" s="221"/>
      <c r="E9" s="222"/>
      <c r="F9" s="221"/>
      <c r="G9" s="226" t="s">
        <v>210</v>
      </c>
      <c r="H9" s="227"/>
      <c r="I9" s="226" t="s">
        <v>210</v>
      </c>
      <c r="J9" s="227"/>
      <c r="K9" s="226" t="s">
        <v>210</v>
      </c>
      <c r="L9" s="227"/>
      <c r="M9" s="226" t="s">
        <v>210</v>
      </c>
    </row>
    <row r="10" spans="1:13" s="224" customFormat="1" ht="16.5" customHeight="1" x14ac:dyDescent="0.2">
      <c r="A10" s="221"/>
      <c r="B10" s="221"/>
      <c r="C10" s="221"/>
      <c r="D10" s="221"/>
      <c r="E10" s="222"/>
      <c r="F10" s="221"/>
      <c r="G10" s="228">
        <v>2020</v>
      </c>
      <c r="H10" s="229"/>
      <c r="I10" s="228">
        <v>2019</v>
      </c>
      <c r="J10" s="229"/>
      <c r="K10" s="228">
        <v>2020</v>
      </c>
      <c r="L10" s="229"/>
      <c r="M10" s="228">
        <v>2019</v>
      </c>
    </row>
    <row r="11" spans="1:13" s="224" customFormat="1" ht="16.5" customHeight="1" x14ac:dyDescent="0.2">
      <c r="A11" s="221"/>
      <c r="B11" s="221"/>
      <c r="C11" s="221"/>
      <c r="D11" s="221"/>
      <c r="E11" s="222"/>
      <c r="F11" s="221"/>
      <c r="G11" s="231" t="s">
        <v>10</v>
      </c>
      <c r="H11" s="227"/>
      <c r="I11" s="231" t="s">
        <v>10</v>
      </c>
      <c r="J11" s="227"/>
      <c r="K11" s="231" t="s">
        <v>10</v>
      </c>
      <c r="L11" s="227"/>
      <c r="M11" s="231" t="s">
        <v>10</v>
      </c>
    </row>
    <row r="12" spans="1:13" s="224" customFormat="1" ht="16.5" customHeight="1" x14ac:dyDescent="0.2">
      <c r="E12" s="222"/>
      <c r="G12" s="233"/>
      <c r="H12" s="234"/>
      <c r="I12" s="234"/>
      <c r="J12" s="234"/>
      <c r="K12" s="233"/>
      <c r="L12" s="234"/>
      <c r="M12" s="234"/>
    </row>
    <row r="13" spans="1:13" s="224" customFormat="1" ht="16.5" customHeight="1" x14ac:dyDescent="0.2">
      <c r="A13" s="221" t="s">
        <v>56</v>
      </c>
      <c r="E13" s="232"/>
      <c r="G13" s="233"/>
      <c r="H13" s="234"/>
      <c r="I13" s="234"/>
      <c r="J13" s="234"/>
      <c r="K13" s="233"/>
      <c r="L13" s="234"/>
      <c r="M13" s="234"/>
    </row>
    <row r="14" spans="1:13" s="224" customFormat="1" ht="16.5" customHeight="1" x14ac:dyDescent="0.2">
      <c r="E14" s="232"/>
      <c r="G14" s="233"/>
      <c r="H14" s="234"/>
      <c r="I14" s="234"/>
      <c r="J14" s="234"/>
      <c r="K14" s="233"/>
      <c r="L14" s="234"/>
      <c r="M14" s="234"/>
    </row>
    <row r="15" spans="1:13" s="224" customFormat="1" ht="16.5" customHeight="1" x14ac:dyDescent="0.2">
      <c r="A15" s="224" t="s">
        <v>57</v>
      </c>
      <c r="E15" s="232"/>
      <c r="G15" s="235">
        <v>252272418</v>
      </c>
      <c r="H15" s="236"/>
      <c r="I15" s="253">
        <v>230698954</v>
      </c>
      <c r="J15" s="236"/>
      <c r="K15" s="235">
        <v>244058683</v>
      </c>
      <c r="L15" s="238"/>
      <c r="M15" s="253">
        <v>222857688</v>
      </c>
    </row>
    <row r="16" spans="1:13" s="224" customFormat="1" ht="16.5" customHeight="1" x14ac:dyDescent="0.2">
      <c r="A16" s="224" t="s">
        <v>58</v>
      </c>
      <c r="E16" s="232"/>
      <c r="G16" s="241">
        <v>705909</v>
      </c>
      <c r="H16" s="236"/>
      <c r="I16" s="277">
        <v>579895</v>
      </c>
      <c r="J16" s="236"/>
      <c r="K16" s="241">
        <v>658792</v>
      </c>
      <c r="L16" s="238"/>
      <c r="M16" s="277">
        <v>529600</v>
      </c>
    </row>
    <row r="17" spans="1:13" s="224" customFormat="1" ht="16.5" customHeight="1" x14ac:dyDescent="0.2">
      <c r="E17" s="232"/>
      <c r="G17" s="242"/>
      <c r="H17" s="240"/>
      <c r="I17" s="239"/>
      <c r="J17" s="240"/>
      <c r="K17" s="242"/>
      <c r="L17" s="240"/>
      <c r="M17" s="239"/>
    </row>
    <row r="18" spans="1:13" s="224" customFormat="1" ht="16.5" customHeight="1" x14ac:dyDescent="0.2">
      <c r="A18" s="221" t="s">
        <v>59</v>
      </c>
      <c r="E18" s="232"/>
      <c r="G18" s="243">
        <f>SUM(G15:G16)</f>
        <v>252978327</v>
      </c>
      <c r="H18" s="244"/>
      <c r="I18" s="245">
        <f>SUM(I15:I16)</f>
        <v>231278849</v>
      </c>
      <c r="J18" s="244"/>
      <c r="K18" s="243">
        <f>SUM(K15:K16)</f>
        <v>244717475</v>
      </c>
      <c r="L18" s="244"/>
      <c r="M18" s="245">
        <f>SUM(M15:M16)</f>
        <v>223387288</v>
      </c>
    </row>
    <row r="19" spans="1:13" s="224" customFormat="1" ht="16.5" customHeight="1" x14ac:dyDescent="0.2">
      <c r="A19" s="221"/>
      <c r="E19" s="232"/>
      <c r="G19" s="246"/>
      <c r="H19" s="244"/>
      <c r="I19" s="247"/>
      <c r="J19" s="244"/>
      <c r="K19" s="246"/>
      <c r="L19" s="244"/>
      <c r="M19" s="247"/>
    </row>
    <row r="20" spans="1:13" s="224" customFormat="1" ht="16.5" customHeight="1" x14ac:dyDescent="0.2">
      <c r="E20" s="232"/>
      <c r="G20" s="242"/>
      <c r="H20" s="240"/>
      <c r="I20" s="239"/>
      <c r="J20" s="240"/>
      <c r="K20" s="242"/>
      <c r="L20" s="240"/>
      <c r="M20" s="239"/>
    </row>
    <row r="21" spans="1:13" s="224" customFormat="1" ht="16.5" customHeight="1" x14ac:dyDescent="0.2">
      <c r="A21" s="221" t="s">
        <v>60</v>
      </c>
      <c r="E21" s="232"/>
      <c r="G21" s="246"/>
      <c r="H21" s="244"/>
      <c r="I21" s="247"/>
      <c r="J21" s="244"/>
      <c r="K21" s="246"/>
      <c r="L21" s="244"/>
      <c r="M21" s="247"/>
    </row>
    <row r="22" spans="1:13" s="224" customFormat="1" ht="16.5" customHeight="1" x14ac:dyDescent="0.2">
      <c r="E22" s="232"/>
      <c r="G22" s="242"/>
      <c r="H22" s="240"/>
      <c r="I22" s="239"/>
      <c r="J22" s="240"/>
      <c r="K22" s="242"/>
      <c r="L22" s="240"/>
      <c r="M22" s="239"/>
    </row>
    <row r="23" spans="1:13" s="224" customFormat="1" ht="16.5" customHeight="1" x14ac:dyDescent="0.2">
      <c r="A23" s="224" t="s">
        <v>137</v>
      </c>
      <c r="E23" s="232"/>
      <c r="G23" s="250">
        <v>-164281637</v>
      </c>
      <c r="H23" s="249"/>
      <c r="I23" s="290">
        <v>-159498090</v>
      </c>
      <c r="J23" s="249"/>
      <c r="K23" s="248">
        <v>-160867356</v>
      </c>
      <c r="L23" s="251"/>
      <c r="M23" s="290">
        <v>-155894546</v>
      </c>
    </row>
    <row r="24" spans="1:13" s="224" customFormat="1" ht="16.5" customHeight="1" x14ac:dyDescent="0.2">
      <c r="A24" s="224" t="s">
        <v>61</v>
      </c>
      <c r="E24" s="232"/>
      <c r="G24" s="250">
        <v>-25700745</v>
      </c>
      <c r="H24" s="249"/>
      <c r="I24" s="290">
        <v>-22786415</v>
      </c>
      <c r="J24" s="249"/>
      <c r="K24" s="248">
        <v>-25700745</v>
      </c>
      <c r="L24" s="251"/>
      <c r="M24" s="290">
        <v>-22682239</v>
      </c>
    </row>
    <row r="25" spans="1:13" s="224" customFormat="1" ht="16.5" customHeight="1" x14ac:dyDescent="0.2">
      <c r="A25" s="224" t="s">
        <v>62</v>
      </c>
      <c r="E25" s="232"/>
      <c r="G25" s="237">
        <v>-44869506</v>
      </c>
      <c r="H25" s="236"/>
      <c r="I25" s="253">
        <v>-45397665</v>
      </c>
      <c r="J25" s="236"/>
      <c r="K25" s="235">
        <v>-41519231</v>
      </c>
      <c r="L25" s="238"/>
      <c r="M25" s="253">
        <v>-41836056</v>
      </c>
    </row>
    <row r="26" spans="1:13" s="224" customFormat="1" ht="16.5" customHeight="1" x14ac:dyDescent="0.2">
      <c r="A26" s="224" t="s">
        <v>179</v>
      </c>
      <c r="E26" s="232"/>
      <c r="G26" s="237">
        <v>-982047</v>
      </c>
      <c r="H26" s="252"/>
      <c r="I26" s="253">
        <v>0</v>
      </c>
      <c r="J26" s="252"/>
      <c r="K26" s="237">
        <v>-863502</v>
      </c>
      <c r="L26" s="254"/>
      <c r="M26" s="253">
        <v>0</v>
      </c>
    </row>
    <row r="27" spans="1:13" s="224" customFormat="1" ht="16.5" customHeight="1" x14ac:dyDescent="0.2">
      <c r="A27" s="224" t="s">
        <v>178</v>
      </c>
      <c r="E27" s="232"/>
      <c r="G27" s="256">
        <v>-794520</v>
      </c>
      <c r="H27" s="257"/>
      <c r="I27" s="253">
        <v>-1062071</v>
      </c>
      <c r="J27" s="257"/>
      <c r="K27" s="256">
        <v>-1015872</v>
      </c>
      <c r="L27" s="258"/>
      <c r="M27" s="253">
        <v>-1038056</v>
      </c>
    </row>
    <row r="28" spans="1:13" s="224" customFormat="1" ht="16.5" customHeight="1" x14ac:dyDescent="0.2">
      <c r="A28" s="224" t="s">
        <v>146</v>
      </c>
      <c r="E28" s="232"/>
      <c r="G28" s="241">
        <v>-952703</v>
      </c>
      <c r="H28" s="249"/>
      <c r="I28" s="277">
        <v>-62565</v>
      </c>
      <c r="J28" s="249"/>
      <c r="K28" s="241">
        <v>-241597</v>
      </c>
      <c r="L28" s="251"/>
      <c r="M28" s="277">
        <v>-62565</v>
      </c>
    </row>
    <row r="29" spans="1:13" s="224" customFormat="1" ht="16.5" customHeight="1" x14ac:dyDescent="0.2">
      <c r="E29" s="232"/>
      <c r="G29" s="242"/>
      <c r="H29" s="240"/>
      <c r="I29" s="239"/>
      <c r="J29" s="240"/>
      <c r="K29" s="242"/>
      <c r="L29" s="240"/>
      <c r="M29" s="239"/>
    </row>
    <row r="30" spans="1:13" s="224" customFormat="1" ht="16.5" customHeight="1" x14ac:dyDescent="0.2">
      <c r="A30" s="221" t="s">
        <v>63</v>
      </c>
      <c r="E30" s="232"/>
      <c r="G30" s="243">
        <f>SUM(G23:G28)</f>
        <v>-237581158</v>
      </c>
      <c r="H30" s="244"/>
      <c r="I30" s="245">
        <f>SUM(I23:I28)</f>
        <v>-228806806</v>
      </c>
      <c r="J30" s="244"/>
      <c r="K30" s="243">
        <f>SUM(K23:K28)</f>
        <v>-230208303</v>
      </c>
      <c r="L30" s="244"/>
      <c r="M30" s="245">
        <f>SUM(M23:M28)</f>
        <v>-221513462</v>
      </c>
    </row>
    <row r="31" spans="1:13" s="224" customFormat="1" ht="16.5" customHeight="1" x14ac:dyDescent="0.2">
      <c r="E31" s="232"/>
      <c r="G31" s="242"/>
      <c r="H31" s="240"/>
      <c r="I31" s="239"/>
      <c r="J31" s="240"/>
      <c r="K31" s="242"/>
      <c r="L31" s="240"/>
      <c r="M31" s="239"/>
    </row>
    <row r="32" spans="1:13" s="224" customFormat="1" ht="16.5" customHeight="1" x14ac:dyDescent="0.2">
      <c r="E32" s="232"/>
      <c r="G32" s="242"/>
      <c r="H32" s="240"/>
      <c r="I32" s="239"/>
      <c r="J32" s="240"/>
      <c r="K32" s="242"/>
      <c r="L32" s="240"/>
      <c r="M32" s="239"/>
    </row>
    <row r="33" spans="1:13" s="224" customFormat="1" ht="16.5" customHeight="1" x14ac:dyDescent="0.2">
      <c r="A33" s="221" t="s">
        <v>141</v>
      </c>
      <c r="E33" s="232"/>
      <c r="G33" s="242"/>
      <c r="H33" s="240"/>
      <c r="I33" s="239"/>
      <c r="J33" s="240"/>
      <c r="K33" s="242"/>
      <c r="L33" s="240"/>
      <c r="M33" s="239"/>
    </row>
    <row r="34" spans="1:13" s="224" customFormat="1" ht="16.5" customHeight="1" x14ac:dyDescent="0.2">
      <c r="A34" s="221"/>
      <c r="B34" s="221" t="s">
        <v>149</v>
      </c>
      <c r="E34" s="232"/>
      <c r="G34" s="242">
        <f>+G30+G18</f>
        <v>15397169</v>
      </c>
      <c r="H34" s="239"/>
      <c r="I34" s="239">
        <f>+I30+I18</f>
        <v>2472043</v>
      </c>
      <c r="J34" s="239"/>
      <c r="K34" s="242">
        <f>+K30+K18</f>
        <v>14509172</v>
      </c>
      <c r="L34" s="239"/>
      <c r="M34" s="239">
        <f>+M30+M18</f>
        <v>1873826</v>
      </c>
    </row>
    <row r="35" spans="1:13" s="224" customFormat="1" ht="16.5" customHeight="1" x14ac:dyDescent="0.2">
      <c r="A35" s="224" t="s">
        <v>64</v>
      </c>
      <c r="E35" s="257"/>
      <c r="F35" s="257"/>
      <c r="G35" s="259">
        <v>2292675</v>
      </c>
      <c r="H35" s="260"/>
      <c r="I35" s="277">
        <v>2631016</v>
      </c>
      <c r="J35" s="260"/>
      <c r="K35" s="259">
        <v>0</v>
      </c>
      <c r="L35" s="223"/>
      <c r="M35" s="277">
        <v>0</v>
      </c>
    </row>
    <row r="36" spans="1:13" s="224" customFormat="1" ht="16.5" customHeight="1" x14ac:dyDescent="0.2">
      <c r="E36" s="232"/>
      <c r="G36" s="242"/>
      <c r="H36" s="240"/>
      <c r="I36" s="239"/>
      <c r="J36" s="240"/>
      <c r="K36" s="242"/>
      <c r="L36" s="240"/>
      <c r="M36" s="239"/>
    </row>
    <row r="37" spans="1:13" s="224" customFormat="1" ht="16.5" customHeight="1" x14ac:dyDescent="0.2">
      <c r="A37" s="221" t="s">
        <v>131</v>
      </c>
      <c r="E37" s="232"/>
      <c r="G37" s="242">
        <f>SUM(G34:G35)</f>
        <v>17689844</v>
      </c>
      <c r="H37" s="239"/>
      <c r="I37" s="239">
        <f>SUM(I34:I35)</f>
        <v>5103059</v>
      </c>
      <c r="J37" s="239"/>
      <c r="K37" s="242">
        <f t="shared" ref="K37" si="0">SUM(K34:K35)</f>
        <v>14509172</v>
      </c>
      <c r="L37" s="239"/>
      <c r="M37" s="239">
        <f t="shared" ref="M37" si="1">SUM(M34:M35)</f>
        <v>1873826</v>
      </c>
    </row>
    <row r="38" spans="1:13" s="224" customFormat="1" ht="16.5" customHeight="1" x14ac:dyDescent="0.2">
      <c r="A38" s="224" t="s">
        <v>130</v>
      </c>
      <c r="E38" s="262"/>
      <c r="F38" s="262"/>
      <c r="G38" s="241">
        <v>-2573486</v>
      </c>
      <c r="H38" s="249"/>
      <c r="I38" s="277">
        <v>-1166535</v>
      </c>
      <c r="J38" s="249"/>
      <c r="K38" s="241">
        <v>-2361124</v>
      </c>
      <c r="L38" s="238"/>
      <c r="M38" s="277">
        <v>-1405257</v>
      </c>
    </row>
    <row r="39" spans="1:13" s="224" customFormat="1" ht="16.5" customHeight="1" x14ac:dyDescent="0.2">
      <c r="E39" s="232"/>
      <c r="G39" s="242"/>
      <c r="H39" s="240"/>
      <c r="I39" s="239"/>
      <c r="J39" s="240"/>
      <c r="K39" s="242"/>
      <c r="L39" s="240"/>
      <c r="M39" s="239"/>
    </row>
    <row r="40" spans="1:13" s="224" customFormat="1" ht="16.5" customHeight="1" x14ac:dyDescent="0.2">
      <c r="A40" s="221" t="s">
        <v>132</v>
      </c>
      <c r="E40" s="232"/>
      <c r="G40" s="246">
        <f>SUM(G37:G38)</f>
        <v>15116358</v>
      </c>
      <c r="H40" s="247"/>
      <c r="I40" s="247">
        <f>SUM(I37:I38)</f>
        <v>3936524</v>
      </c>
      <c r="J40" s="247"/>
      <c r="K40" s="246">
        <f t="shared" ref="K40" si="2">SUM(K37:K38)</f>
        <v>12148048</v>
      </c>
      <c r="L40" s="247"/>
      <c r="M40" s="247">
        <f t="shared" ref="M40" si="3">SUM(M37:M38)</f>
        <v>468569</v>
      </c>
    </row>
    <row r="41" spans="1:13" ht="16.5" customHeight="1" x14ac:dyDescent="0.2">
      <c r="G41" s="263"/>
      <c r="H41" s="263"/>
      <c r="I41" s="263"/>
      <c r="J41" s="263"/>
      <c r="K41" s="263"/>
      <c r="L41" s="263"/>
      <c r="M41" s="263"/>
    </row>
    <row r="42" spans="1:13" ht="16.5" customHeight="1" x14ac:dyDescent="0.2">
      <c r="G42" s="263"/>
      <c r="H42" s="263"/>
      <c r="I42" s="263"/>
      <c r="J42" s="263"/>
      <c r="K42" s="263"/>
      <c r="L42" s="263"/>
      <c r="M42" s="263"/>
    </row>
    <row r="43" spans="1:13" ht="16.5" customHeight="1" x14ac:dyDescent="0.2">
      <c r="G43" s="264"/>
      <c r="H43" s="264"/>
      <c r="I43" s="264"/>
      <c r="J43" s="264"/>
      <c r="K43" s="264"/>
      <c r="L43" s="264"/>
      <c r="M43" s="264"/>
    </row>
    <row r="44" spans="1:13" ht="16.5" customHeight="1" x14ac:dyDescent="0.2">
      <c r="G44" s="264"/>
      <c r="H44" s="264"/>
      <c r="I44" s="264"/>
      <c r="J44" s="264"/>
      <c r="K44" s="264"/>
      <c r="L44" s="264"/>
      <c r="M44" s="264"/>
    </row>
    <row r="45" spans="1:13" ht="17.25" customHeight="1" x14ac:dyDescent="0.2">
      <c r="G45" s="264"/>
      <c r="H45" s="264"/>
      <c r="I45" s="264"/>
      <c r="J45" s="264"/>
      <c r="K45" s="264"/>
      <c r="L45" s="264"/>
      <c r="M45" s="264"/>
    </row>
    <row r="46" spans="1:13" ht="21.95" customHeight="1" x14ac:dyDescent="0.2">
      <c r="A46" s="265" t="str">
        <f>'2-4'!A48</f>
        <v>The accompanying condensed notes on pages 13 to 32 are an integral part of this interim financial information.</v>
      </c>
      <c r="B46" s="265"/>
      <c r="C46" s="265"/>
      <c r="D46" s="265"/>
      <c r="E46" s="266"/>
      <c r="F46" s="265"/>
      <c r="G46" s="267"/>
      <c r="H46" s="267"/>
      <c r="I46" s="267"/>
      <c r="J46" s="267"/>
      <c r="K46" s="267"/>
      <c r="L46" s="267"/>
      <c r="M46" s="267"/>
    </row>
    <row r="47" spans="1:13" ht="16.5" customHeight="1" x14ac:dyDescent="0.2">
      <c r="A47" s="215" t="str">
        <f>A1</f>
        <v>Leo Global Logistics Public Company Limited</v>
      </c>
      <c r="B47" s="215"/>
      <c r="C47" s="215"/>
      <c r="D47" s="215"/>
      <c r="E47" s="216"/>
      <c r="F47" s="215"/>
      <c r="G47" s="217"/>
      <c r="H47" s="217"/>
      <c r="I47" s="217"/>
      <c r="J47" s="217"/>
      <c r="K47" s="217"/>
      <c r="L47" s="217"/>
      <c r="M47" s="217"/>
    </row>
    <row r="48" spans="1:13" ht="16.5" customHeight="1" x14ac:dyDescent="0.2">
      <c r="A48" s="215" t="s">
        <v>224</v>
      </c>
      <c r="B48" s="215"/>
      <c r="C48" s="215"/>
      <c r="D48" s="215"/>
      <c r="E48" s="216"/>
      <c r="F48" s="215"/>
      <c r="G48" s="217"/>
      <c r="H48" s="217"/>
      <c r="I48" s="217"/>
      <c r="J48" s="217"/>
      <c r="K48" s="217"/>
      <c r="L48" s="217"/>
      <c r="M48" s="217"/>
    </row>
    <row r="49" spans="1:13" ht="16.5" customHeight="1" x14ac:dyDescent="0.2">
      <c r="A49" s="218" t="str">
        <f>A3</f>
        <v>For the three-month period ended 30 September 2020</v>
      </c>
      <c r="B49" s="218"/>
      <c r="C49" s="218"/>
      <c r="D49" s="218"/>
      <c r="E49" s="219"/>
      <c r="F49" s="218"/>
      <c r="G49" s="220"/>
      <c r="H49" s="220"/>
      <c r="I49" s="220"/>
      <c r="J49" s="220"/>
      <c r="K49" s="220"/>
      <c r="L49" s="220"/>
      <c r="M49" s="220"/>
    </row>
    <row r="50" spans="1:13" ht="16.5" customHeight="1" x14ac:dyDescent="0.2">
      <c r="A50" s="268"/>
      <c r="B50" s="268"/>
      <c r="C50" s="268"/>
      <c r="D50" s="268"/>
      <c r="E50" s="269"/>
      <c r="F50" s="268"/>
      <c r="G50" s="270"/>
      <c r="H50" s="270"/>
      <c r="I50" s="270"/>
      <c r="J50" s="270"/>
      <c r="K50" s="270"/>
      <c r="L50" s="270"/>
      <c r="M50" s="270"/>
    </row>
    <row r="51" spans="1:13" ht="16.5" customHeight="1" x14ac:dyDescent="0.2">
      <c r="A51" s="268"/>
      <c r="B51" s="268"/>
      <c r="C51" s="268"/>
      <c r="D51" s="268"/>
      <c r="E51" s="269"/>
      <c r="F51" s="268"/>
      <c r="G51" s="270"/>
      <c r="H51" s="270"/>
      <c r="I51" s="270"/>
      <c r="J51" s="270"/>
      <c r="K51" s="270"/>
      <c r="L51" s="270"/>
      <c r="M51" s="270"/>
    </row>
    <row r="52" spans="1:13" s="224" customFormat="1" ht="16.5" customHeight="1" x14ac:dyDescent="0.2">
      <c r="A52" s="221"/>
      <c r="B52" s="221"/>
      <c r="C52" s="221"/>
      <c r="D52" s="221"/>
      <c r="E52" s="222"/>
      <c r="F52" s="221"/>
      <c r="G52" s="308" t="s">
        <v>3</v>
      </c>
      <c r="H52" s="308"/>
      <c r="I52" s="308"/>
      <c r="J52" s="223"/>
      <c r="K52" s="308" t="s">
        <v>4</v>
      </c>
      <c r="L52" s="308"/>
      <c r="M52" s="308"/>
    </row>
    <row r="53" spans="1:13" s="224" customFormat="1" ht="16.5" customHeight="1" x14ac:dyDescent="0.2">
      <c r="A53" s="221"/>
      <c r="B53" s="221"/>
      <c r="C53" s="221"/>
      <c r="D53" s="221"/>
      <c r="E53" s="222"/>
      <c r="F53" s="221"/>
      <c r="G53" s="307" t="s">
        <v>5</v>
      </c>
      <c r="H53" s="307"/>
      <c r="I53" s="307"/>
      <c r="J53" s="225"/>
      <c r="K53" s="307" t="s">
        <v>5</v>
      </c>
      <c r="L53" s="307"/>
      <c r="M53" s="307"/>
    </row>
    <row r="54" spans="1:13" s="224" customFormat="1" ht="16.5" customHeight="1" x14ac:dyDescent="0.2">
      <c r="A54" s="221"/>
      <c r="B54" s="221"/>
      <c r="C54" s="221"/>
      <c r="D54" s="221"/>
      <c r="E54" s="222"/>
      <c r="F54" s="221"/>
      <c r="G54" s="226" t="s">
        <v>6</v>
      </c>
      <c r="H54" s="227"/>
      <c r="I54" s="226" t="s">
        <v>6</v>
      </c>
      <c r="J54" s="227"/>
      <c r="K54" s="226" t="s">
        <v>6</v>
      </c>
      <c r="L54" s="227"/>
      <c r="M54" s="226" t="s">
        <v>6</v>
      </c>
    </row>
    <row r="55" spans="1:13" s="224" customFormat="1" ht="16.5" customHeight="1" x14ac:dyDescent="0.2">
      <c r="A55" s="221"/>
      <c r="B55" s="221"/>
      <c r="C55" s="221"/>
      <c r="D55" s="221"/>
      <c r="E55" s="222"/>
      <c r="F55" s="221"/>
      <c r="G55" s="226" t="s">
        <v>210</v>
      </c>
      <c r="H55" s="227"/>
      <c r="I55" s="226" t="s">
        <v>210</v>
      </c>
      <c r="J55" s="227"/>
      <c r="K55" s="226" t="s">
        <v>210</v>
      </c>
      <c r="L55" s="227"/>
      <c r="M55" s="226" t="s">
        <v>210</v>
      </c>
    </row>
    <row r="56" spans="1:13" s="224" customFormat="1" ht="16.5" customHeight="1" x14ac:dyDescent="0.2">
      <c r="A56" s="221"/>
      <c r="B56" s="221"/>
      <c r="C56" s="221"/>
      <c r="D56" s="221"/>
      <c r="E56" s="222"/>
      <c r="F56" s="221"/>
      <c r="G56" s="228">
        <v>2020</v>
      </c>
      <c r="H56" s="229"/>
      <c r="I56" s="228">
        <v>2019</v>
      </c>
      <c r="J56" s="229"/>
      <c r="K56" s="228">
        <v>2020</v>
      </c>
      <c r="L56" s="229"/>
      <c r="M56" s="228">
        <v>2019</v>
      </c>
    </row>
    <row r="57" spans="1:13" s="224" customFormat="1" ht="16.5" customHeight="1" x14ac:dyDescent="0.2">
      <c r="A57" s="221"/>
      <c r="B57" s="221"/>
      <c r="C57" s="221"/>
      <c r="D57" s="221"/>
      <c r="E57" s="230" t="s">
        <v>79</v>
      </c>
      <c r="F57" s="221"/>
      <c r="G57" s="231" t="s">
        <v>10</v>
      </c>
      <c r="H57" s="227"/>
      <c r="I57" s="231" t="s">
        <v>10</v>
      </c>
      <c r="J57" s="227"/>
      <c r="K57" s="231" t="s">
        <v>10</v>
      </c>
      <c r="L57" s="227"/>
      <c r="M57" s="231" t="s">
        <v>10</v>
      </c>
    </row>
    <row r="58" spans="1:13" s="224" customFormat="1" ht="16.5" customHeight="1" x14ac:dyDescent="0.2">
      <c r="A58" s="221" t="s">
        <v>65</v>
      </c>
      <c r="E58" s="222"/>
      <c r="G58" s="233"/>
      <c r="H58" s="234"/>
      <c r="I58" s="234"/>
      <c r="J58" s="234"/>
      <c r="K58" s="233"/>
      <c r="L58" s="234"/>
      <c r="M58" s="234"/>
    </row>
    <row r="59" spans="1:13" s="224" customFormat="1" ht="16.5" customHeight="1" x14ac:dyDescent="0.2">
      <c r="A59" s="271" t="s">
        <v>237</v>
      </c>
      <c r="B59" s="271"/>
      <c r="C59" s="271"/>
      <c r="D59" s="271"/>
      <c r="E59" s="222"/>
      <c r="G59" s="272"/>
      <c r="H59" s="240"/>
      <c r="I59" s="240"/>
      <c r="J59" s="240"/>
      <c r="K59" s="272"/>
      <c r="L59" s="240"/>
      <c r="M59" s="240"/>
    </row>
    <row r="60" spans="1:13" s="224" customFormat="1" ht="16.5" customHeight="1" x14ac:dyDescent="0.2">
      <c r="A60" s="271"/>
      <c r="B60" s="271" t="s">
        <v>66</v>
      </c>
      <c r="C60" s="271"/>
      <c r="D60" s="271"/>
      <c r="E60" s="232"/>
      <c r="G60" s="292"/>
      <c r="H60" s="293"/>
      <c r="I60" s="294"/>
      <c r="J60" s="293"/>
      <c r="K60" s="292"/>
      <c r="L60" s="293"/>
      <c r="M60" s="294"/>
    </row>
    <row r="61" spans="1:13" s="224" customFormat="1" ht="16.5" customHeight="1" x14ac:dyDescent="0.2">
      <c r="B61" s="224" t="s">
        <v>67</v>
      </c>
      <c r="E61" s="232"/>
      <c r="G61" s="272"/>
      <c r="H61" s="240"/>
      <c r="I61" s="240"/>
      <c r="J61" s="240"/>
      <c r="K61" s="272"/>
      <c r="L61" s="240"/>
      <c r="M61" s="240"/>
    </row>
    <row r="62" spans="1:13" s="224" customFormat="1" ht="16.5" customHeight="1" x14ac:dyDescent="0.2">
      <c r="C62" s="224" t="s">
        <v>68</v>
      </c>
      <c r="E62" s="232"/>
      <c r="G62" s="235">
        <v>0</v>
      </c>
      <c r="H62" s="238"/>
      <c r="I62" s="274">
        <v>0</v>
      </c>
      <c r="J62" s="238"/>
      <c r="K62" s="235">
        <v>0</v>
      </c>
      <c r="L62" s="273"/>
      <c r="M62" s="274">
        <v>0</v>
      </c>
    </row>
    <row r="63" spans="1:13" s="224" customFormat="1" ht="16.5" customHeight="1" x14ac:dyDescent="0.2">
      <c r="B63" s="224" t="s">
        <v>69</v>
      </c>
      <c r="E63" s="232"/>
      <c r="G63" s="235"/>
      <c r="H63" s="239"/>
      <c r="I63" s="274"/>
      <c r="J63" s="239"/>
      <c r="K63" s="242"/>
      <c r="L63" s="239"/>
      <c r="M63" s="239"/>
    </row>
    <row r="64" spans="1:13" s="224" customFormat="1" ht="16.5" customHeight="1" x14ac:dyDescent="0.2">
      <c r="C64" s="224" t="s">
        <v>150</v>
      </c>
      <c r="E64" s="232"/>
      <c r="G64" s="235">
        <v>0</v>
      </c>
      <c r="H64" s="238"/>
      <c r="I64" s="274">
        <v>0</v>
      </c>
      <c r="J64" s="238"/>
      <c r="K64" s="235">
        <v>0</v>
      </c>
      <c r="L64" s="273"/>
      <c r="M64" s="274" t="s">
        <v>0</v>
      </c>
    </row>
    <row r="65" spans="1:13" s="224" customFormat="1" ht="16.5" customHeight="1" x14ac:dyDescent="0.2">
      <c r="B65" s="224" t="s">
        <v>238</v>
      </c>
      <c r="E65" s="232"/>
      <c r="G65" s="235"/>
      <c r="H65" s="240"/>
      <c r="I65" s="274"/>
      <c r="J65" s="240"/>
      <c r="K65" s="272"/>
      <c r="L65" s="240"/>
      <c r="M65" s="240"/>
    </row>
    <row r="66" spans="1:13" s="224" customFormat="1" ht="16.5" customHeight="1" x14ac:dyDescent="0.2">
      <c r="C66" s="224" t="s">
        <v>70</v>
      </c>
      <c r="E66" s="232"/>
      <c r="G66" s="275">
        <v>0</v>
      </c>
      <c r="H66" s="273"/>
      <c r="I66" s="276">
        <v>0</v>
      </c>
      <c r="J66" s="273"/>
      <c r="K66" s="275">
        <v>0</v>
      </c>
      <c r="L66" s="273"/>
      <c r="M66" s="276">
        <v>0</v>
      </c>
    </row>
    <row r="67" spans="1:13" s="224" customFormat="1" ht="6" customHeight="1" x14ac:dyDescent="0.2">
      <c r="E67" s="222"/>
      <c r="G67" s="233"/>
      <c r="H67" s="234"/>
      <c r="I67" s="234"/>
      <c r="J67" s="234"/>
      <c r="K67" s="233"/>
      <c r="L67" s="234"/>
      <c r="M67" s="234"/>
    </row>
    <row r="68" spans="1:13" s="224" customFormat="1" ht="16.5" customHeight="1" x14ac:dyDescent="0.2">
      <c r="B68" s="224" t="s">
        <v>239</v>
      </c>
      <c r="E68" s="232"/>
      <c r="G68" s="272"/>
      <c r="H68" s="240"/>
      <c r="I68" s="240"/>
      <c r="J68" s="240"/>
      <c r="K68" s="272"/>
      <c r="L68" s="240"/>
      <c r="M68" s="240"/>
    </row>
    <row r="69" spans="1:13" s="224" customFormat="1" ht="16.5" customHeight="1" x14ac:dyDescent="0.2">
      <c r="C69" s="224" t="s">
        <v>66</v>
      </c>
      <c r="E69" s="232"/>
      <c r="G69" s="243">
        <f>SUM(G62:G68)</f>
        <v>0</v>
      </c>
      <c r="H69" s="239"/>
      <c r="I69" s="245">
        <f>SUM(I62:I68)</f>
        <v>0</v>
      </c>
      <c r="J69" s="239"/>
      <c r="K69" s="243">
        <f>SUM(K62:K68)</f>
        <v>0</v>
      </c>
      <c r="L69" s="239"/>
      <c r="M69" s="245">
        <f>SUM(M61:M66)</f>
        <v>0</v>
      </c>
    </row>
    <row r="70" spans="1:13" s="224" customFormat="1" ht="6" customHeight="1" x14ac:dyDescent="0.2">
      <c r="E70" s="232"/>
      <c r="G70" s="272"/>
      <c r="H70" s="240"/>
      <c r="I70" s="240"/>
      <c r="J70" s="240"/>
      <c r="K70" s="272"/>
      <c r="L70" s="240"/>
      <c r="M70" s="240"/>
    </row>
    <row r="71" spans="1:13" s="224" customFormat="1" ht="16.5" customHeight="1" x14ac:dyDescent="0.2">
      <c r="A71" s="271" t="s">
        <v>71</v>
      </c>
      <c r="B71" s="271"/>
      <c r="C71" s="271"/>
      <c r="D71" s="271"/>
      <c r="E71" s="232"/>
      <c r="G71" s="272"/>
      <c r="H71" s="240"/>
      <c r="I71" s="240"/>
      <c r="J71" s="240"/>
      <c r="K71" s="272"/>
      <c r="L71" s="240"/>
      <c r="M71" s="240"/>
    </row>
    <row r="72" spans="1:13" s="224" customFormat="1" ht="16.5" customHeight="1" x14ac:dyDescent="0.2">
      <c r="A72" s="271"/>
      <c r="B72" s="271" t="s">
        <v>66</v>
      </c>
      <c r="C72" s="271"/>
      <c r="D72" s="271"/>
      <c r="E72" s="232"/>
      <c r="G72" s="272"/>
      <c r="H72" s="240"/>
      <c r="I72" s="240"/>
      <c r="J72" s="240"/>
      <c r="K72" s="272"/>
      <c r="L72" s="240"/>
      <c r="M72" s="240"/>
    </row>
    <row r="73" spans="1:13" s="224" customFormat="1" ht="16.5" customHeight="1" x14ac:dyDescent="0.2">
      <c r="B73" s="224" t="s">
        <v>72</v>
      </c>
      <c r="E73" s="232"/>
      <c r="G73" s="241">
        <v>-80665</v>
      </c>
      <c r="H73" s="273"/>
      <c r="I73" s="277">
        <v>37537</v>
      </c>
      <c r="J73" s="273"/>
      <c r="K73" s="241">
        <v>0</v>
      </c>
      <c r="L73" s="273"/>
      <c r="M73" s="277" t="s">
        <v>0</v>
      </c>
    </row>
    <row r="74" spans="1:13" s="224" customFormat="1" ht="6" customHeight="1" x14ac:dyDescent="0.2">
      <c r="E74" s="232"/>
      <c r="G74" s="235"/>
      <c r="H74" s="273"/>
      <c r="I74" s="274"/>
      <c r="J74" s="273"/>
      <c r="K74" s="235"/>
      <c r="L74" s="273"/>
      <c r="M74" s="274"/>
    </row>
    <row r="75" spans="1:13" s="224" customFormat="1" ht="16.5" customHeight="1" x14ac:dyDescent="0.2">
      <c r="B75" s="224" t="s">
        <v>80</v>
      </c>
      <c r="E75" s="232"/>
      <c r="G75" s="272"/>
      <c r="H75" s="240"/>
      <c r="I75" s="240"/>
      <c r="J75" s="240"/>
      <c r="K75" s="272"/>
      <c r="L75" s="240"/>
      <c r="M75" s="240"/>
    </row>
    <row r="76" spans="1:13" s="224" customFormat="1" ht="16.5" customHeight="1" x14ac:dyDescent="0.2">
      <c r="C76" s="224" t="s">
        <v>66</v>
      </c>
      <c r="E76" s="232"/>
      <c r="G76" s="243">
        <f>G73</f>
        <v>-80665</v>
      </c>
      <c r="H76" s="239"/>
      <c r="I76" s="245">
        <f>I73</f>
        <v>37537</v>
      </c>
      <c r="J76" s="239"/>
      <c r="K76" s="243">
        <f>K73</f>
        <v>0</v>
      </c>
      <c r="L76" s="239"/>
      <c r="M76" s="261">
        <v>0</v>
      </c>
    </row>
    <row r="77" spans="1:13" s="224" customFormat="1" ht="6" customHeight="1" x14ac:dyDescent="0.2">
      <c r="E77" s="232"/>
      <c r="G77" s="246"/>
      <c r="H77" s="239"/>
      <c r="I77" s="247"/>
      <c r="J77" s="239"/>
      <c r="K77" s="246"/>
      <c r="L77" s="239"/>
      <c r="M77" s="247"/>
    </row>
    <row r="78" spans="1:13" s="224" customFormat="1" ht="16.5" customHeight="1" x14ac:dyDescent="0.2">
      <c r="A78" s="221" t="s">
        <v>73</v>
      </c>
      <c r="E78" s="232"/>
      <c r="G78" s="242"/>
      <c r="H78" s="239"/>
      <c r="I78" s="239"/>
      <c r="J78" s="239"/>
      <c r="K78" s="242"/>
      <c r="L78" s="239"/>
      <c r="M78" s="239"/>
    </row>
    <row r="79" spans="1:13" s="224" customFormat="1" ht="16.5" customHeight="1" x14ac:dyDescent="0.2">
      <c r="B79" s="221" t="s">
        <v>74</v>
      </c>
      <c r="E79" s="232"/>
      <c r="G79" s="243">
        <f>G76+G69</f>
        <v>-80665</v>
      </c>
      <c r="H79" s="239"/>
      <c r="I79" s="245">
        <f>I76+I69</f>
        <v>37537</v>
      </c>
      <c r="J79" s="239"/>
      <c r="K79" s="243">
        <f>K76+K69</f>
        <v>0</v>
      </c>
      <c r="L79" s="239"/>
      <c r="M79" s="245">
        <f>+M69</f>
        <v>0</v>
      </c>
    </row>
    <row r="80" spans="1:13" s="224" customFormat="1" ht="6" customHeight="1" x14ac:dyDescent="0.2">
      <c r="E80" s="232"/>
      <c r="G80" s="242"/>
      <c r="H80" s="239"/>
      <c r="I80" s="239"/>
      <c r="J80" s="239"/>
      <c r="K80" s="242"/>
      <c r="L80" s="239"/>
      <c r="M80" s="239"/>
    </row>
    <row r="81" spans="1:13" s="224" customFormat="1" ht="16.5" customHeight="1" thickBot="1" x14ac:dyDescent="0.25">
      <c r="A81" s="221" t="s">
        <v>75</v>
      </c>
      <c r="B81" s="221"/>
      <c r="C81" s="221"/>
      <c r="E81" s="232"/>
      <c r="G81" s="278">
        <f>G79+G40</f>
        <v>15035693</v>
      </c>
      <c r="H81" s="239"/>
      <c r="I81" s="279">
        <f>+I79+I40</f>
        <v>3974061</v>
      </c>
      <c r="J81" s="239"/>
      <c r="K81" s="278">
        <f>K79+K40</f>
        <v>12148048</v>
      </c>
      <c r="L81" s="239"/>
      <c r="M81" s="279">
        <f>+M79+M40</f>
        <v>468569</v>
      </c>
    </row>
    <row r="82" spans="1:13" s="224" customFormat="1" ht="6" customHeight="1" thickTop="1" x14ac:dyDescent="0.2">
      <c r="B82" s="221"/>
      <c r="C82" s="221"/>
      <c r="E82" s="232"/>
      <c r="G82" s="280"/>
      <c r="K82" s="280"/>
    </row>
    <row r="83" spans="1:13" s="224" customFormat="1" ht="16.5" customHeight="1" x14ac:dyDescent="0.2">
      <c r="A83" s="221" t="s">
        <v>76</v>
      </c>
      <c r="E83" s="232"/>
      <c r="G83" s="272"/>
      <c r="H83" s="240"/>
      <c r="I83" s="240"/>
      <c r="J83" s="240"/>
      <c r="K83" s="272"/>
      <c r="L83" s="240"/>
      <c r="M83" s="240"/>
    </row>
    <row r="84" spans="1:13" s="224" customFormat="1" ht="16.5" customHeight="1" x14ac:dyDescent="0.2">
      <c r="A84" s="224" t="s">
        <v>77</v>
      </c>
      <c r="E84" s="232"/>
      <c r="G84" s="281">
        <v>14797259</v>
      </c>
      <c r="H84" s="236"/>
      <c r="I84" s="252">
        <v>3606112</v>
      </c>
      <c r="J84" s="236"/>
      <c r="K84" s="281">
        <v>12148048</v>
      </c>
      <c r="L84" s="236"/>
      <c r="M84" s="252">
        <v>468569</v>
      </c>
    </row>
    <row r="85" spans="1:13" s="224" customFormat="1" ht="16.5" customHeight="1" x14ac:dyDescent="0.2">
      <c r="A85" s="224" t="s">
        <v>52</v>
      </c>
      <c r="E85" s="232"/>
      <c r="G85" s="259">
        <v>319099</v>
      </c>
      <c r="H85" s="273"/>
      <c r="I85" s="261">
        <v>330412</v>
      </c>
      <c r="J85" s="273"/>
      <c r="K85" s="259">
        <v>0</v>
      </c>
      <c r="L85" s="273"/>
      <c r="M85" s="295" t="s">
        <v>0</v>
      </c>
    </row>
    <row r="86" spans="1:13" s="224" customFormat="1" ht="6" customHeight="1" x14ac:dyDescent="0.2">
      <c r="E86" s="232"/>
      <c r="G86" s="272"/>
      <c r="H86" s="240"/>
      <c r="I86" s="240"/>
      <c r="J86" s="240"/>
      <c r="K86" s="272"/>
      <c r="L86" s="240"/>
      <c r="M86" s="240"/>
    </row>
    <row r="87" spans="1:13" s="224" customFormat="1" ht="16.5" customHeight="1" thickBot="1" x14ac:dyDescent="0.25">
      <c r="E87" s="232"/>
      <c r="G87" s="278">
        <f>SUM(G84:G86)</f>
        <v>15116358</v>
      </c>
      <c r="H87" s="239"/>
      <c r="I87" s="279">
        <f>SUM(I84:I86)</f>
        <v>3936524</v>
      </c>
      <c r="J87" s="239"/>
      <c r="K87" s="278">
        <f>SUM(K84:K86)</f>
        <v>12148048</v>
      </c>
      <c r="L87" s="239"/>
      <c r="M87" s="279">
        <f>SUM(M84:M86)</f>
        <v>468569</v>
      </c>
    </row>
    <row r="88" spans="1:13" s="224" customFormat="1" ht="6" customHeight="1" thickTop="1" x14ac:dyDescent="0.2">
      <c r="E88" s="232"/>
      <c r="G88" s="272"/>
      <c r="H88" s="240"/>
      <c r="I88" s="240"/>
      <c r="J88" s="240"/>
      <c r="K88" s="272"/>
      <c r="L88" s="240"/>
      <c r="M88" s="240"/>
    </row>
    <row r="89" spans="1:13" s="224" customFormat="1" ht="16.5" customHeight="1" x14ac:dyDescent="0.2">
      <c r="A89" s="221" t="s">
        <v>78</v>
      </c>
      <c r="E89" s="232"/>
      <c r="G89" s="272"/>
      <c r="H89" s="240"/>
      <c r="I89" s="240"/>
      <c r="J89" s="240"/>
      <c r="K89" s="272"/>
      <c r="L89" s="240"/>
      <c r="M89" s="240"/>
    </row>
    <row r="90" spans="1:13" s="224" customFormat="1" ht="16.5" customHeight="1" x14ac:dyDescent="0.2">
      <c r="A90" s="224" t="s">
        <v>77</v>
      </c>
      <c r="E90" s="232"/>
      <c r="G90" s="281">
        <v>14732727</v>
      </c>
      <c r="H90" s="273"/>
      <c r="I90" s="252">
        <v>3636142</v>
      </c>
      <c r="J90" s="273"/>
      <c r="K90" s="281">
        <v>12148048</v>
      </c>
      <c r="L90" s="273"/>
      <c r="M90" s="252">
        <v>468569</v>
      </c>
    </row>
    <row r="91" spans="1:13" s="224" customFormat="1" ht="16.5" customHeight="1" x14ac:dyDescent="0.2">
      <c r="A91" s="224" t="s">
        <v>52</v>
      </c>
      <c r="E91" s="232"/>
      <c r="G91" s="259">
        <v>302966</v>
      </c>
      <c r="H91" s="273"/>
      <c r="I91" s="296">
        <v>337919</v>
      </c>
      <c r="J91" s="273"/>
      <c r="K91" s="259">
        <v>0</v>
      </c>
      <c r="L91" s="273"/>
      <c r="M91" s="295" t="s">
        <v>0</v>
      </c>
    </row>
    <row r="92" spans="1:13" s="224" customFormat="1" ht="6" customHeight="1" x14ac:dyDescent="0.2">
      <c r="E92" s="232"/>
      <c r="G92" s="242"/>
      <c r="H92" s="239"/>
      <c r="I92" s="239"/>
      <c r="J92" s="239"/>
      <c r="K92" s="242"/>
      <c r="L92" s="239"/>
      <c r="M92" s="239"/>
    </row>
    <row r="93" spans="1:13" s="224" customFormat="1" ht="16.5" customHeight="1" thickBot="1" x14ac:dyDescent="0.25">
      <c r="E93" s="232"/>
      <c r="G93" s="278">
        <f>SUM(G90:G92)</f>
        <v>15035693</v>
      </c>
      <c r="H93" s="239"/>
      <c r="I93" s="279">
        <f>SUM(I90:I92)</f>
        <v>3974061</v>
      </c>
      <c r="J93" s="239"/>
      <c r="K93" s="278">
        <f>SUM(K90:K92)</f>
        <v>12148048</v>
      </c>
      <c r="L93" s="239"/>
      <c r="M93" s="279">
        <f>SUM(M90:M92)</f>
        <v>468569</v>
      </c>
    </row>
    <row r="94" spans="1:13" s="224" customFormat="1" ht="6" customHeight="1" thickTop="1" x14ac:dyDescent="0.2">
      <c r="E94" s="232"/>
      <c r="G94" s="246"/>
      <c r="H94" s="239"/>
      <c r="I94" s="247"/>
      <c r="J94" s="239"/>
      <c r="K94" s="246"/>
      <c r="L94" s="239"/>
      <c r="M94" s="247"/>
    </row>
    <row r="95" spans="1:13" s="224" customFormat="1" ht="16.5" customHeight="1" x14ac:dyDescent="0.2">
      <c r="A95" s="221" t="s">
        <v>147</v>
      </c>
      <c r="E95" s="232"/>
      <c r="G95" s="272"/>
      <c r="H95" s="240"/>
      <c r="I95" s="240"/>
      <c r="J95" s="240"/>
      <c r="K95" s="272"/>
      <c r="L95" s="240"/>
      <c r="M95" s="240"/>
    </row>
    <row r="96" spans="1:13" s="224" customFormat="1" ht="6" customHeight="1" x14ac:dyDescent="0.2">
      <c r="A96" s="221"/>
      <c r="E96" s="232"/>
      <c r="G96" s="272"/>
      <c r="H96" s="240"/>
      <c r="I96" s="240"/>
      <c r="J96" s="240"/>
      <c r="K96" s="282"/>
      <c r="L96" s="283"/>
      <c r="M96" s="283"/>
    </row>
    <row r="97" spans="1:13" s="224" customFormat="1" ht="16.5" customHeight="1" thickBot="1" x14ac:dyDescent="0.25">
      <c r="A97" s="224" t="s">
        <v>148</v>
      </c>
      <c r="E97" s="257">
        <v>20</v>
      </c>
      <c r="F97" s="273"/>
      <c r="G97" s="291">
        <f>+G84/200000000</f>
        <v>7.3986294999999994E-2</v>
      </c>
      <c r="H97" s="285"/>
      <c r="I97" s="284">
        <f>+I84/200000000</f>
        <v>1.8030560000000001E-2</v>
      </c>
      <c r="J97" s="285"/>
      <c r="K97" s="291">
        <f>+K84/200000000</f>
        <v>6.0740240000000001E-2</v>
      </c>
      <c r="L97" s="285"/>
      <c r="M97" s="284">
        <f>+M84/200000000</f>
        <v>2.3428450000000001E-3</v>
      </c>
    </row>
    <row r="98" spans="1:13" s="224" customFormat="1" ht="17.25" customHeight="1" thickTop="1" x14ac:dyDescent="0.2">
      <c r="E98" s="257"/>
      <c r="F98" s="273"/>
      <c r="G98" s="300"/>
      <c r="H98" s="285"/>
      <c r="I98" s="300"/>
      <c r="J98" s="285"/>
      <c r="K98" s="300"/>
      <c r="L98" s="285"/>
      <c r="M98" s="300"/>
    </row>
    <row r="99" spans="1:13" ht="21.95" customHeight="1" x14ac:dyDescent="0.2">
      <c r="A99" s="265" t="str">
        <f>'2-4'!A48</f>
        <v>The accompanying condensed notes on pages 13 to 32 are an integral part of this interim financial information.</v>
      </c>
      <c r="B99" s="265"/>
      <c r="C99" s="265"/>
      <c r="D99" s="265"/>
      <c r="E99" s="266"/>
      <c r="F99" s="265"/>
      <c r="G99" s="267"/>
      <c r="H99" s="267"/>
      <c r="I99" s="267"/>
      <c r="J99" s="267"/>
      <c r="K99" s="267"/>
      <c r="L99" s="267"/>
      <c r="M99" s="267"/>
    </row>
  </sheetData>
  <mergeCells count="8">
    <mergeCell ref="G53:I53"/>
    <mergeCell ref="K53:M53"/>
    <mergeCell ref="G6:I6"/>
    <mergeCell ref="K6:M6"/>
    <mergeCell ref="G7:I7"/>
    <mergeCell ref="K7:M7"/>
    <mergeCell ref="G52:I52"/>
    <mergeCell ref="K52:M5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0"/>
  <sheetViews>
    <sheetView topLeftCell="A88" zoomScale="110" zoomScaleNormal="110" workbookViewId="0">
      <selection activeCell="P107" sqref="P107"/>
    </sheetView>
  </sheetViews>
  <sheetFormatPr defaultColWidth="9.33203125" defaultRowHeight="16.5" customHeight="1" x14ac:dyDescent="0.2"/>
  <cols>
    <col min="1" max="3" width="1.83203125" style="191" customWidth="1"/>
    <col min="4" max="4" width="33.6640625" style="191" customWidth="1"/>
    <col min="5" max="5" width="5.83203125" style="192" customWidth="1"/>
    <col min="6" max="6" width="1" style="191" customWidth="1"/>
    <col min="7" max="7" width="12.83203125" style="289" customWidth="1"/>
    <col min="8" max="8" width="0.6640625" style="289" customWidth="1"/>
    <col min="9" max="9" width="12.83203125" style="289" customWidth="1"/>
    <col min="10" max="10" width="0.6640625" style="289" customWidth="1"/>
    <col min="11" max="11" width="12.83203125" style="289" customWidth="1"/>
    <col min="12" max="12" width="0.6640625" style="289" customWidth="1"/>
    <col min="13" max="13" width="12.83203125" style="289" customWidth="1"/>
    <col min="14" max="16384" width="9.33203125" style="191"/>
  </cols>
  <sheetData>
    <row r="1" spans="1:13" ht="16.5" customHeight="1" x14ac:dyDescent="0.2">
      <c r="A1" s="215" t="str">
        <f>'2-4'!A1</f>
        <v>Leo Global Logistics Public Company Limited</v>
      </c>
      <c r="B1" s="215"/>
      <c r="C1" s="215"/>
      <c r="D1" s="215"/>
      <c r="E1" s="216"/>
      <c r="F1" s="215"/>
      <c r="G1" s="217"/>
      <c r="H1" s="217"/>
      <c r="I1" s="217"/>
      <c r="J1" s="217"/>
      <c r="K1" s="217"/>
      <c r="L1" s="217"/>
      <c r="M1" s="217"/>
    </row>
    <row r="2" spans="1:13" ht="16.5" customHeight="1" x14ac:dyDescent="0.2">
      <c r="A2" s="215" t="s">
        <v>55</v>
      </c>
      <c r="B2" s="215"/>
      <c r="C2" s="215"/>
      <c r="D2" s="215"/>
      <c r="E2" s="216"/>
      <c r="F2" s="215"/>
      <c r="G2" s="217"/>
      <c r="H2" s="217"/>
      <c r="I2" s="217"/>
      <c r="J2" s="217"/>
      <c r="K2" s="217"/>
      <c r="L2" s="217"/>
      <c r="M2" s="217"/>
    </row>
    <row r="3" spans="1:13" ht="16.5" customHeight="1" x14ac:dyDescent="0.2">
      <c r="A3" s="218" t="s">
        <v>219</v>
      </c>
      <c r="B3" s="218"/>
      <c r="C3" s="218"/>
      <c r="D3" s="218"/>
      <c r="E3" s="219"/>
      <c r="F3" s="218"/>
      <c r="G3" s="220"/>
      <c r="H3" s="220"/>
      <c r="I3" s="220"/>
      <c r="J3" s="220"/>
      <c r="K3" s="220"/>
      <c r="L3" s="220"/>
      <c r="M3" s="220"/>
    </row>
    <row r="4" spans="1:13" ht="16.5" customHeight="1" x14ac:dyDescent="0.2">
      <c r="A4" s="215"/>
      <c r="B4" s="215"/>
      <c r="C4" s="215"/>
      <c r="D4" s="215"/>
      <c r="E4" s="216"/>
      <c r="F4" s="215"/>
      <c r="G4" s="217"/>
      <c r="H4" s="217"/>
      <c r="I4" s="217"/>
      <c r="J4" s="217"/>
      <c r="K4" s="217"/>
      <c r="L4" s="217"/>
      <c r="M4" s="217"/>
    </row>
    <row r="5" spans="1:13" ht="16.5" customHeight="1" x14ac:dyDescent="0.2">
      <c r="A5" s="215"/>
      <c r="B5" s="215"/>
      <c r="C5" s="215"/>
      <c r="D5" s="215"/>
      <c r="E5" s="216"/>
      <c r="F5" s="215"/>
      <c r="G5" s="217"/>
      <c r="H5" s="217"/>
      <c r="I5" s="217"/>
      <c r="J5" s="217"/>
      <c r="K5" s="217"/>
      <c r="L5" s="217"/>
      <c r="M5" s="217"/>
    </row>
    <row r="6" spans="1:13" s="224" customFormat="1" ht="16.5" customHeight="1" x14ac:dyDescent="0.2">
      <c r="A6" s="221"/>
      <c r="B6" s="221"/>
      <c r="C6" s="221"/>
      <c r="D6" s="221"/>
      <c r="E6" s="222"/>
      <c r="F6" s="221"/>
      <c r="G6" s="308" t="s">
        <v>3</v>
      </c>
      <c r="H6" s="308"/>
      <c r="I6" s="308"/>
      <c r="J6" s="303"/>
      <c r="K6" s="308" t="s">
        <v>4</v>
      </c>
      <c r="L6" s="308"/>
      <c r="M6" s="308"/>
    </row>
    <row r="7" spans="1:13" s="224" customFormat="1" ht="16.5" customHeight="1" x14ac:dyDescent="0.2">
      <c r="A7" s="221"/>
      <c r="B7" s="221"/>
      <c r="C7" s="221"/>
      <c r="D7" s="221"/>
      <c r="E7" s="222"/>
      <c r="F7" s="221"/>
      <c r="G7" s="307" t="s">
        <v>5</v>
      </c>
      <c r="H7" s="307"/>
      <c r="I7" s="307"/>
      <c r="J7" s="225"/>
      <c r="K7" s="307" t="s">
        <v>5</v>
      </c>
      <c r="L7" s="307"/>
      <c r="M7" s="307"/>
    </row>
    <row r="8" spans="1:13" s="224" customFormat="1" ht="16.5" customHeight="1" x14ac:dyDescent="0.2">
      <c r="A8" s="221"/>
      <c r="B8" s="221"/>
      <c r="C8" s="221"/>
      <c r="D8" s="221"/>
      <c r="E8" s="222"/>
      <c r="F8" s="221"/>
      <c r="G8" s="226" t="s">
        <v>6</v>
      </c>
      <c r="H8" s="227"/>
      <c r="I8" s="226" t="s">
        <v>6</v>
      </c>
      <c r="J8" s="227"/>
      <c r="K8" s="226" t="s">
        <v>6</v>
      </c>
      <c r="L8" s="227"/>
      <c r="M8" s="226" t="s">
        <v>6</v>
      </c>
    </row>
    <row r="9" spans="1:13" s="224" customFormat="1" ht="16.5" customHeight="1" x14ac:dyDescent="0.2">
      <c r="A9" s="221"/>
      <c r="B9" s="221"/>
      <c r="C9" s="221"/>
      <c r="D9" s="221"/>
      <c r="E9" s="222"/>
      <c r="F9" s="221"/>
      <c r="G9" s="226" t="s">
        <v>210</v>
      </c>
      <c r="H9" s="227"/>
      <c r="I9" s="226" t="s">
        <v>210</v>
      </c>
      <c r="J9" s="227"/>
      <c r="K9" s="226" t="s">
        <v>210</v>
      </c>
      <c r="L9" s="227"/>
      <c r="M9" s="226" t="s">
        <v>210</v>
      </c>
    </row>
    <row r="10" spans="1:13" s="224" customFormat="1" ht="16.5" customHeight="1" x14ac:dyDescent="0.2">
      <c r="A10" s="221"/>
      <c r="B10" s="221"/>
      <c r="C10" s="221"/>
      <c r="D10" s="221"/>
      <c r="E10" s="222"/>
      <c r="F10" s="221"/>
      <c r="G10" s="228">
        <v>2020</v>
      </c>
      <c r="H10" s="229"/>
      <c r="I10" s="228">
        <v>2019</v>
      </c>
      <c r="J10" s="229"/>
      <c r="K10" s="228">
        <v>2020</v>
      </c>
      <c r="L10" s="229"/>
      <c r="M10" s="228">
        <v>2019</v>
      </c>
    </row>
    <row r="11" spans="1:13" s="224" customFormat="1" ht="16.5" customHeight="1" x14ac:dyDescent="0.2">
      <c r="A11" s="221"/>
      <c r="B11" s="221"/>
      <c r="C11" s="221"/>
      <c r="D11" s="221"/>
      <c r="E11" s="230" t="s">
        <v>9</v>
      </c>
      <c r="F11" s="221"/>
      <c r="G11" s="231" t="s">
        <v>10</v>
      </c>
      <c r="H11" s="227"/>
      <c r="I11" s="231" t="s">
        <v>10</v>
      </c>
      <c r="J11" s="227"/>
      <c r="K11" s="231" t="s">
        <v>10</v>
      </c>
      <c r="L11" s="227"/>
      <c r="M11" s="231" t="s">
        <v>10</v>
      </c>
    </row>
    <row r="12" spans="1:13" s="224" customFormat="1" ht="16.5" customHeight="1" x14ac:dyDescent="0.2">
      <c r="E12" s="232"/>
      <c r="G12" s="233"/>
      <c r="H12" s="234"/>
      <c r="I12" s="234"/>
      <c r="J12" s="234"/>
      <c r="K12" s="233"/>
      <c r="L12" s="234"/>
      <c r="M12" s="234"/>
    </row>
    <row r="13" spans="1:13" s="224" customFormat="1" ht="16.5" customHeight="1" x14ac:dyDescent="0.2">
      <c r="A13" s="221" t="s">
        <v>56</v>
      </c>
      <c r="E13" s="232"/>
      <c r="G13" s="233"/>
      <c r="H13" s="234"/>
      <c r="I13" s="234"/>
      <c r="J13" s="234"/>
      <c r="K13" s="233"/>
      <c r="L13" s="234"/>
      <c r="M13" s="234"/>
    </row>
    <row r="14" spans="1:13" s="224" customFormat="1" ht="16.5" customHeight="1" x14ac:dyDescent="0.2">
      <c r="E14" s="232"/>
      <c r="G14" s="233"/>
      <c r="H14" s="234"/>
      <c r="I14" s="234"/>
      <c r="J14" s="234"/>
      <c r="K14" s="233"/>
      <c r="L14" s="234"/>
      <c r="M14" s="234"/>
    </row>
    <row r="15" spans="1:13" s="224" customFormat="1" ht="16.5" customHeight="1" x14ac:dyDescent="0.2">
      <c r="A15" s="224" t="s">
        <v>57</v>
      </c>
      <c r="E15" s="232"/>
      <c r="G15" s="235">
        <v>789635392</v>
      </c>
      <c r="H15" s="236"/>
      <c r="I15" s="253">
        <v>795239299</v>
      </c>
      <c r="J15" s="236"/>
      <c r="K15" s="235">
        <v>765196939</v>
      </c>
      <c r="L15" s="238"/>
      <c r="M15" s="253">
        <v>769084234</v>
      </c>
    </row>
    <row r="16" spans="1:13" s="224" customFormat="1" ht="16.5" customHeight="1" x14ac:dyDescent="0.2">
      <c r="A16" s="224" t="s">
        <v>58</v>
      </c>
      <c r="E16" s="232"/>
      <c r="G16" s="241">
        <v>1483872</v>
      </c>
      <c r="H16" s="236"/>
      <c r="I16" s="277">
        <v>2042001</v>
      </c>
      <c r="J16" s="236"/>
      <c r="K16" s="241">
        <v>3769039</v>
      </c>
      <c r="L16" s="238"/>
      <c r="M16" s="277">
        <v>4879520</v>
      </c>
    </row>
    <row r="17" spans="1:13" s="224" customFormat="1" ht="16.5" customHeight="1" x14ac:dyDescent="0.2">
      <c r="E17" s="232"/>
      <c r="G17" s="242"/>
      <c r="H17" s="240"/>
      <c r="I17" s="239"/>
      <c r="J17" s="240"/>
      <c r="K17" s="242"/>
      <c r="L17" s="240"/>
      <c r="M17" s="239"/>
    </row>
    <row r="18" spans="1:13" s="224" customFormat="1" ht="16.5" customHeight="1" x14ac:dyDescent="0.2">
      <c r="A18" s="221" t="s">
        <v>59</v>
      </c>
      <c r="E18" s="232"/>
      <c r="G18" s="243">
        <f>SUM(G15:G16)</f>
        <v>791119264</v>
      </c>
      <c r="H18" s="244"/>
      <c r="I18" s="245">
        <f>SUM(I15:I16)</f>
        <v>797281300</v>
      </c>
      <c r="J18" s="244"/>
      <c r="K18" s="243">
        <f>SUM(K15:K16)</f>
        <v>768965978</v>
      </c>
      <c r="L18" s="244"/>
      <c r="M18" s="245">
        <f>SUM(M15:M16)</f>
        <v>773963754</v>
      </c>
    </row>
    <row r="19" spans="1:13" s="224" customFormat="1" ht="16.5" customHeight="1" x14ac:dyDescent="0.2">
      <c r="A19" s="221"/>
      <c r="E19" s="232"/>
      <c r="G19" s="246"/>
      <c r="H19" s="244"/>
      <c r="I19" s="247"/>
      <c r="J19" s="244"/>
      <c r="K19" s="246"/>
      <c r="L19" s="244"/>
      <c r="M19" s="247"/>
    </row>
    <row r="20" spans="1:13" s="224" customFormat="1" ht="16.5" customHeight="1" x14ac:dyDescent="0.2">
      <c r="E20" s="232"/>
      <c r="G20" s="242"/>
      <c r="H20" s="240"/>
      <c r="I20" s="239"/>
      <c r="J20" s="240"/>
      <c r="K20" s="242"/>
      <c r="L20" s="240"/>
      <c r="M20" s="239"/>
    </row>
    <row r="21" spans="1:13" s="224" customFormat="1" ht="16.5" customHeight="1" x14ac:dyDescent="0.2">
      <c r="A21" s="221" t="s">
        <v>60</v>
      </c>
      <c r="E21" s="232"/>
      <c r="G21" s="246"/>
      <c r="H21" s="244"/>
      <c r="I21" s="247"/>
      <c r="J21" s="244"/>
      <c r="K21" s="246"/>
      <c r="L21" s="244"/>
      <c r="M21" s="247"/>
    </row>
    <row r="22" spans="1:13" s="224" customFormat="1" ht="16.5" customHeight="1" x14ac:dyDescent="0.2">
      <c r="E22" s="232"/>
      <c r="G22" s="242"/>
      <c r="H22" s="240"/>
      <c r="I22" s="239"/>
      <c r="J22" s="240"/>
      <c r="K22" s="242"/>
      <c r="L22" s="240"/>
      <c r="M22" s="239"/>
    </row>
    <row r="23" spans="1:13" s="224" customFormat="1" ht="16.5" customHeight="1" x14ac:dyDescent="0.2">
      <c r="A23" s="224" t="s">
        <v>137</v>
      </c>
      <c r="E23" s="232"/>
      <c r="G23" s="248">
        <v>-546382240</v>
      </c>
      <c r="H23" s="249"/>
      <c r="I23" s="290">
        <v>-554067266</v>
      </c>
      <c r="J23" s="249"/>
      <c r="K23" s="248">
        <v>-534750347</v>
      </c>
      <c r="L23" s="251"/>
      <c r="M23" s="290">
        <v>-540313776</v>
      </c>
    </row>
    <row r="24" spans="1:13" s="224" customFormat="1" ht="16.5" customHeight="1" x14ac:dyDescent="0.2">
      <c r="A24" s="224" t="s">
        <v>61</v>
      </c>
      <c r="E24" s="232"/>
      <c r="G24" s="248">
        <v>-64279683</v>
      </c>
      <c r="H24" s="249"/>
      <c r="I24" s="290">
        <v>-70566344</v>
      </c>
      <c r="J24" s="249"/>
      <c r="K24" s="248">
        <v>-64279683</v>
      </c>
      <c r="L24" s="251"/>
      <c r="M24" s="290">
        <v>-70462168</v>
      </c>
    </row>
    <row r="25" spans="1:13" s="224" customFormat="1" ht="16.5" customHeight="1" x14ac:dyDescent="0.2">
      <c r="A25" s="224" t="s">
        <v>62</v>
      </c>
      <c r="E25" s="232"/>
      <c r="G25" s="235">
        <v>-134102488</v>
      </c>
      <c r="H25" s="236"/>
      <c r="I25" s="253">
        <v>-136401969</v>
      </c>
      <c r="J25" s="236"/>
      <c r="K25" s="235">
        <v>-124315351</v>
      </c>
      <c r="L25" s="238"/>
      <c r="M25" s="253">
        <v>-124897304</v>
      </c>
    </row>
    <row r="26" spans="1:13" s="224" customFormat="1" ht="16.5" customHeight="1" x14ac:dyDescent="0.2">
      <c r="A26" s="224" t="s">
        <v>179</v>
      </c>
      <c r="E26" s="232"/>
      <c r="G26" s="237">
        <v>-1170223</v>
      </c>
      <c r="H26" s="252"/>
      <c r="I26" s="253">
        <v>0</v>
      </c>
      <c r="J26" s="252"/>
      <c r="K26" s="237">
        <v>-1180386</v>
      </c>
      <c r="L26" s="254"/>
      <c r="M26" s="253">
        <v>0</v>
      </c>
    </row>
    <row r="27" spans="1:13" s="224" customFormat="1" ht="16.5" customHeight="1" x14ac:dyDescent="0.2">
      <c r="A27" s="255" t="s">
        <v>178</v>
      </c>
      <c r="E27" s="232"/>
      <c r="G27" s="256">
        <v>-1143445</v>
      </c>
      <c r="H27" s="257"/>
      <c r="I27" s="253">
        <v>709533</v>
      </c>
      <c r="J27" s="257"/>
      <c r="K27" s="256">
        <v>-1489256</v>
      </c>
      <c r="L27" s="258"/>
      <c r="M27" s="253">
        <v>446973</v>
      </c>
    </row>
    <row r="28" spans="1:13" s="224" customFormat="1" ht="16.5" customHeight="1" x14ac:dyDescent="0.2">
      <c r="A28" s="224" t="s">
        <v>146</v>
      </c>
      <c r="E28" s="232"/>
      <c r="G28" s="241">
        <v>-3014016</v>
      </c>
      <c r="H28" s="249"/>
      <c r="I28" s="277">
        <v>-393727</v>
      </c>
      <c r="J28" s="249"/>
      <c r="K28" s="241">
        <v>-623772</v>
      </c>
      <c r="L28" s="251"/>
      <c r="M28" s="277">
        <v>-433282</v>
      </c>
    </row>
    <row r="29" spans="1:13" s="224" customFormat="1" ht="16.5" customHeight="1" x14ac:dyDescent="0.2">
      <c r="E29" s="232"/>
      <c r="G29" s="242"/>
      <c r="H29" s="240"/>
      <c r="I29" s="239"/>
      <c r="J29" s="240"/>
      <c r="K29" s="242"/>
      <c r="L29" s="240"/>
      <c r="M29" s="239"/>
    </row>
    <row r="30" spans="1:13" s="224" customFormat="1" ht="16.5" customHeight="1" x14ac:dyDescent="0.2">
      <c r="A30" s="221" t="s">
        <v>63</v>
      </c>
      <c r="E30" s="232"/>
      <c r="G30" s="243">
        <f>SUM(G23:G28)</f>
        <v>-750092095</v>
      </c>
      <c r="H30" s="244"/>
      <c r="I30" s="245">
        <f>SUM(I23:I28)</f>
        <v>-760719773</v>
      </c>
      <c r="J30" s="244"/>
      <c r="K30" s="243">
        <f>SUM(K23:K28)</f>
        <v>-726638795</v>
      </c>
      <c r="L30" s="244"/>
      <c r="M30" s="245">
        <f>SUM(M23:M28)</f>
        <v>-735659557</v>
      </c>
    </row>
    <row r="31" spans="1:13" s="224" customFormat="1" ht="16.5" customHeight="1" x14ac:dyDescent="0.2">
      <c r="E31" s="232"/>
      <c r="G31" s="242"/>
      <c r="H31" s="240"/>
      <c r="I31" s="239"/>
      <c r="J31" s="240"/>
      <c r="K31" s="242"/>
      <c r="L31" s="240"/>
      <c r="M31" s="239"/>
    </row>
    <row r="32" spans="1:13" s="224" customFormat="1" ht="16.5" customHeight="1" x14ac:dyDescent="0.2">
      <c r="E32" s="232"/>
      <c r="G32" s="242"/>
      <c r="H32" s="240"/>
      <c r="I32" s="239"/>
      <c r="J32" s="240"/>
      <c r="K32" s="242"/>
      <c r="L32" s="240"/>
      <c r="M32" s="239"/>
    </row>
    <row r="33" spans="1:13" s="224" customFormat="1" ht="16.5" customHeight="1" x14ac:dyDescent="0.2">
      <c r="A33" s="221" t="s">
        <v>141</v>
      </c>
      <c r="E33" s="232"/>
      <c r="G33" s="242"/>
      <c r="H33" s="240"/>
      <c r="I33" s="239"/>
      <c r="J33" s="240"/>
      <c r="K33" s="242"/>
      <c r="L33" s="240"/>
      <c r="M33" s="239"/>
    </row>
    <row r="34" spans="1:13" s="224" customFormat="1" ht="16.5" customHeight="1" x14ac:dyDescent="0.2">
      <c r="A34" s="221"/>
      <c r="B34" s="221" t="s">
        <v>149</v>
      </c>
      <c r="E34" s="232"/>
      <c r="G34" s="242">
        <f>+G18+G30</f>
        <v>41027169</v>
      </c>
      <c r="H34" s="239"/>
      <c r="I34" s="239">
        <f>+I18+I30</f>
        <v>36561527</v>
      </c>
      <c r="J34" s="239"/>
      <c r="K34" s="242">
        <f>+K18+K30</f>
        <v>42327183</v>
      </c>
      <c r="L34" s="239"/>
      <c r="M34" s="239">
        <f>+M18+M30</f>
        <v>38304197</v>
      </c>
    </row>
    <row r="35" spans="1:13" s="224" customFormat="1" ht="16.5" customHeight="1" x14ac:dyDescent="0.2">
      <c r="A35" s="224" t="s">
        <v>64</v>
      </c>
      <c r="E35" s="257">
        <v>11.2</v>
      </c>
      <c r="F35" s="257"/>
      <c r="G35" s="259">
        <v>9265734</v>
      </c>
      <c r="H35" s="260"/>
      <c r="I35" s="261">
        <v>10742929</v>
      </c>
      <c r="J35" s="260"/>
      <c r="K35" s="259">
        <v>0</v>
      </c>
      <c r="L35" s="303"/>
      <c r="M35" s="261">
        <v>0</v>
      </c>
    </row>
    <row r="36" spans="1:13" s="224" customFormat="1" ht="16.5" customHeight="1" x14ac:dyDescent="0.2">
      <c r="E36" s="232"/>
      <c r="G36" s="242"/>
      <c r="H36" s="240"/>
      <c r="I36" s="239"/>
      <c r="J36" s="240"/>
      <c r="K36" s="242"/>
      <c r="L36" s="240"/>
      <c r="M36" s="239"/>
    </row>
    <row r="37" spans="1:13" s="224" customFormat="1" ht="16.5" customHeight="1" x14ac:dyDescent="0.2">
      <c r="A37" s="221" t="s">
        <v>131</v>
      </c>
      <c r="E37" s="232"/>
      <c r="G37" s="242">
        <f>SUM(G34:G35)</f>
        <v>50292903</v>
      </c>
      <c r="H37" s="239"/>
      <c r="I37" s="239">
        <f>SUM(I34:I35)</f>
        <v>47304456</v>
      </c>
      <c r="J37" s="239"/>
      <c r="K37" s="242">
        <f t="shared" ref="K37" si="0">SUM(K34:K35)</f>
        <v>42327183</v>
      </c>
      <c r="L37" s="239"/>
      <c r="M37" s="239">
        <f t="shared" ref="M37" si="1">SUM(M34:M35)</f>
        <v>38304197</v>
      </c>
    </row>
    <row r="38" spans="1:13" s="224" customFormat="1" ht="16.5" customHeight="1" x14ac:dyDescent="0.2">
      <c r="A38" s="224" t="s">
        <v>130</v>
      </c>
      <c r="E38" s="262">
        <v>18</v>
      </c>
      <c r="F38" s="262"/>
      <c r="G38" s="241">
        <v>-6924279</v>
      </c>
      <c r="H38" s="249"/>
      <c r="I38" s="277">
        <v>-8031386</v>
      </c>
      <c r="J38" s="249"/>
      <c r="K38" s="241">
        <v>-6808212</v>
      </c>
      <c r="L38" s="238"/>
      <c r="M38" s="277">
        <v>-8154948</v>
      </c>
    </row>
    <row r="39" spans="1:13" s="224" customFormat="1" ht="16.5" customHeight="1" x14ac:dyDescent="0.2">
      <c r="E39" s="232"/>
      <c r="G39" s="242"/>
      <c r="H39" s="240"/>
      <c r="I39" s="239"/>
      <c r="J39" s="240"/>
      <c r="K39" s="242"/>
      <c r="L39" s="240"/>
      <c r="M39" s="239"/>
    </row>
    <row r="40" spans="1:13" s="224" customFormat="1" ht="16.5" customHeight="1" x14ac:dyDescent="0.2">
      <c r="A40" s="221" t="s">
        <v>132</v>
      </c>
      <c r="E40" s="232"/>
      <c r="G40" s="246">
        <f>SUM(G37:G38)</f>
        <v>43368624</v>
      </c>
      <c r="H40" s="247"/>
      <c r="I40" s="247">
        <f>SUM(I37:I38)</f>
        <v>39273070</v>
      </c>
      <c r="J40" s="247"/>
      <c r="K40" s="246">
        <f t="shared" ref="K40" si="2">SUM(K37:K38)</f>
        <v>35518971</v>
      </c>
      <c r="L40" s="247"/>
      <c r="M40" s="247">
        <f t="shared" ref="M40" si="3">SUM(M37:M38)</f>
        <v>30149249</v>
      </c>
    </row>
    <row r="41" spans="1:13" ht="16.5" customHeight="1" x14ac:dyDescent="0.2">
      <c r="G41" s="263"/>
      <c r="H41" s="263"/>
      <c r="I41" s="263"/>
      <c r="J41" s="263"/>
      <c r="K41" s="263"/>
      <c r="L41" s="263"/>
      <c r="M41" s="263"/>
    </row>
    <row r="42" spans="1:13" ht="16.5" customHeight="1" x14ac:dyDescent="0.2">
      <c r="A42" s="215"/>
      <c r="G42" s="263"/>
      <c r="H42" s="263"/>
      <c r="I42" s="263"/>
      <c r="J42" s="263"/>
      <c r="K42" s="263"/>
      <c r="L42" s="263"/>
      <c r="M42" s="263"/>
    </row>
    <row r="43" spans="1:13" ht="16.5" customHeight="1" x14ac:dyDescent="0.2">
      <c r="G43" s="264"/>
      <c r="H43" s="264"/>
      <c r="I43" s="264"/>
      <c r="J43" s="264"/>
      <c r="K43" s="264"/>
      <c r="L43" s="264"/>
      <c r="M43" s="264"/>
    </row>
    <row r="44" spans="1:13" ht="16.5" customHeight="1" x14ac:dyDescent="0.2">
      <c r="G44" s="264"/>
      <c r="H44" s="264"/>
      <c r="I44" s="264"/>
      <c r="J44" s="264"/>
      <c r="K44" s="264"/>
      <c r="L44" s="264"/>
      <c r="M44" s="264"/>
    </row>
    <row r="45" spans="1:13" ht="16.5" customHeight="1" x14ac:dyDescent="0.2">
      <c r="G45" s="264"/>
      <c r="H45" s="264"/>
      <c r="I45" s="264"/>
      <c r="J45" s="264"/>
      <c r="K45" s="264"/>
      <c r="L45" s="264"/>
      <c r="M45" s="264"/>
    </row>
    <row r="46" spans="1:13" ht="21.95" customHeight="1" x14ac:dyDescent="0.2">
      <c r="A46" s="265" t="str">
        <f>'2-4'!A48</f>
        <v>The accompanying condensed notes on pages 13 to 32 are an integral part of this interim financial information.</v>
      </c>
      <c r="B46" s="265"/>
      <c r="C46" s="265"/>
      <c r="D46" s="265"/>
      <c r="E46" s="266"/>
      <c r="F46" s="265"/>
      <c r="G46" s="267"/>
      <c r="H46" s="267"/>
      <c r="I46" s="267"/>
      <c r="J46" s="267"/>
      <c r="K46" s="267"/>
      <c r="L46" s="267"/>
      <c r="M46" s="267"/>
    </row>
    <row r="47" spans="1:13" ht="16.5" customHeight="1" x14ac:dyDescent="0.2">
      <c r="A47" s="215" t="str">
        <f>A1</f>
        <v>Leo Global Logistics Public Company Limited</v>
      </c>
      <c r="B47" s="215"/>
      <c r="C47" s="215"/>
      <c r="D47" s="215"/>
      <c r="E47" s="216"/>
      <c r="F47" s="215"/>
      <c r="G47" s="217"/>
      <c r="H47" s="217"/>
      <c r="I47" s="217"/>
      <c r="J47" s="217"/>
      <c r="K47" s="217"/>
      <c r="L47" s="217"/>
      <c r="M47" s="217"/>
    </row>
    <row r="48" spans="1:13" ht="16.5" customHeight="1" x14ac:dyDescent="0.2">
      <c r="A48" s="215" t="s">
        <v>224</v>
      </c>
      <c r="B48" s="215"/>
      <c r="C48" s="215"/>
      <c r="D48" s="215"/>
      <c r="E48" s="216"/>
      <c r="F48" s="215"/>
      <c r="G48" s="217"/>
      <c r="H48" s="217"/>
      <c r="I48" s="217"/>
      <c r="J48" s="217"/>
      <c r="K48" s="217"/>
      <c r="L48" s="217"/>
      <c r="M48" s="217"/>
    </row>
    <row r="49" spans="1:13" ht="16.5" customHeight="1" x14ac:dyDescent="0.2">
      <c r="A49" s="218" t="str">
        <f>A3</f>
        <v>For the nine-month period ended 30 September 2020</v>
      </c>
      <c r="B49" s="218"/>
      <c r="C49" s="218"/>
      <c r="D49" s="218"/>
      <c r="E49" s="219"/>
      <c r="F49" s="218"/>
      <c r="G49" s="220"/>
      <c r="H49" s="220"/>
      <c r="I49" s="220"/>
      <c r="J49" s="220"/>
      <c r="K49" s="220"/>
      <c r="L49" s="220"/>
      <c r="M49" s="220"/>
    </row>
    <row r="50" spans="1:13" ht="16.5" customHeight="1" x14ac:dyDescent="0.2">
      <c r="A50" s="268"/>
      <c r="B50" s="268"/>
      <c r="C50" s="268"/>
      <c r="D50" s="268"/>
      <c r="E50" s="269"/>
      <c r="F50" s="268"/>
      <c r="G50" s="270"/>
      <c r="H50" s="270"/>
      <c r="I50" s="270"/>
      <c r="J50" s="270"/>
      <c r="K50" s="270"/>
      <c r="L50" s="270"/>
      <c r="M50" s="270"/>
    </row>
    <row r="51" spans="1:13" ht="16.5" customHeight="1" x14ac:dyDescent="0.2">
      <c r="A51" s="268"/>
      <c r="B51" s="268"/>
      <c r="C51" s="268"/>
      <c r="D51" s="268"/>
      <c r="E51" s="269"/>
      <c r="F51" s="268"/>
      <c r="G51" s="270"/>
      <c r="H51" s="270"/>
      <c r="I51" s="270"/>
      <c r="J51" s="270"/>
      <c r="K51" s="270"/>
      <c r="L51" s="270"/>
      <c r="M51" s="270"/>
    </row>
    <row r="52" spans="1:13" s="224" customFormat="1" ht="16.5" customHeight="1" x14ac:dyDescent="0.2">
      <c r="A52" s="221"/>
      <c r="B52" s="221"/>
      <c r="C52" s="221"/>
      <c r="D52" s="221"/>
      <c r="E52" s="222"/>
      <c r="F52" s="221"/>
      <c r="G52" s="308" t="s">
        <v>3</v>
      </c>
      <c r="H52" s="308"/>
      <c r="I52" s="308"/>
      <c r="J52" s="303"/>
      <c r="K52" s="308" t="s">
        <v>4</v>
      </c>
      <c r="L52" s="308"/>
      <c r="M52" s="308"/>
    </row>
    <row r="53" spans="1:13" s="224" customFormat="1" ht="16.5" customHeight="1" x14ac:dyDescent="0.2">
      <c r="A53" s="221"/>
      <c r="B53" s="221"/>
      <c r="C53" s="221"/>
      <c r="D53" s="221"/>
      <c r="E53" s="222"/>
      <c r="F53" s="221"/>
      <c r="G53" s="307" t="s">
        <v>5</v>
      </c>
      <c r="H53" s="307"/>
      <c r="I53" s="307"/>
      <c r="J53" s="225"/>
      <c r="K53" s="307" t="s">
        <v>5</v>
      </c>
      <c r="L53" s="307"/>
      <c r="M53" s="307"/>
    </row>
    <row r="54" spans="1:13" s="224" customFormat="1" ht="16.5" customHeight="1" x14ac:dyDescent="0.2">
      <c r="A54" s="221"/>
      <c r="B54" s="221"/>
      <c r="C54" s="221"/>
      <c r="D54" s="221"/>
      <c r="E54" s="222"/>
      <c r="F54" s="221"/>
      <c r="G54" s="226" t="s">
        <v>6</v>
      </c>
      <c r="H54" s="227"/>
      <c r="I54" s="226" t="s">
        <v>6</v>
      </c>
      <c r="J54" s="227"/>
      <c r="K54" s="226" t="s">
        <v>6</v>
      </c>
      <c r="L54" s="227"/>
      <c r="M54" s="226" t="s">
        <v>6</v>
      </c>
    </row>
    <row r="55" spans="1:13" s="224" customFormat="1" ht="16.5" customHeight="1" x14ac:dyDescent="0.2">
      <c r="A55" s="221"/>
      <c r="B55" s="221"/>
      <c r="C55" s="221"/>
      <c r="D55" s="221"/>
      <c r="E55" s="222"/>
      <c r="F55" s="221"/>
      <c r="G55" s="226" t="s">
        <v>210</v>
      </c>
      <c r="H55" s="227"/>
      <c r="I55" s="226" t="s">
        <v>210</v>
      </c>
      <c r="J55" s="227"/>
      <c r="K55" s="226" t="s">
        <v>210</v>
      </c>
      <c r="L55" s="227"/>
      <c r="M55" s="226" t="s">
        <v>210</v>
      </c>
    </row>
    <row r="56" spans="1:13" s="224" customFormat="1" ht="16.5" customHeight="1" x14ac:dyDescent="0.2">
      <c r="A56" s="221"/>
      <c r="B56" s="221"/>
      <c r="C56" s="221"/>
      <c r="D56" s="221"/>
      <c r="E56" s="222"/>
      <c r="F56" s="221"/>
      <c r="G56" s="228">
        <v>2020</v>
      </c>
      <c r="H56" s="229"/>
      <c r="I56" s="228">
        <v>2019</v>
      </c>
      <c r="J56" s="229"/>
      <c r="K56" s="228">
        <v>2020</v>
      </c>
      <c r="L56" s="229"/>
      <c r="M56" s="228">
        <v>2019</v>
      </c>
    </row>
    <row r="57" spans="1:13" s="224" customFormat="1" ht="16.5" customHeight="1" x14ac:dyDescent="0.2">
      <c r="A57" s="221"/>
      <c r="B57" s="221"/>
      <c r="C57" s="221"/>
      <c r="D57" s="221"/>
      <c r="E57" s="230" t="s">
        <v>79</v>
      </c>
      <c r="F57" s="221"/>
      <c r="G57" s="231" t="s">
        <v>10</v>
      </c>
      <c r="H57" s="227"/>
      <c r="I57" s="231" t="s">
        <v>10</v>
      </c>
      <c r="J57" s="227"/>
      <c r="K57" s="231" t="s">
        <v>10</v>
      </c>
      <c r="L57" s="227"/>
      <c r="M57" s="231" t="s">
        <v>10</v>
      </c>
    </row>
    <row r="58" spans="1:13" s="224" customFormat="1" ht="16.5" customHeight="1" x14ac:dyDescent="0.2">
      <c r="A58" s="221" t="s">
        <v>65</v>
      </c>
      <c r="E58" s="222"/>
      <c r="G58" s="233"/>
      <c r="H58" s="234"/>
      <c r="I58" s="234"/>
      <c r="J58" s="234"/>
      <c r="K58" s="233"/>
      <c r="L58" s="234"/>
      <c r="M58" s="234"/>
    </row>
    <row r="59" spans="1:13" s="224" customFormat="1" ht="16.5" customHeight="1" x14ac:dyDescent="0.2">
      <c r="A59" s="271" t="s">
        <v>237</v>
      </c>
      <c r="B59" s="271"/>
      <c r="C59" s="271"/>
      <c r="D59" s="271"/>
      <c r="E59" s="222"/>
      <c r="G59" s="272"/>
      <c r="H59" s="240"/>
      <c r="I59" s="240"/>
      <c r="J59" s="240"/>
      <c r="K59" s="272"/>
      <c r="L59" s="240"/>
      <c r="M59" s="240"/>
    </row>
    <row r="60" spans="1:13" s="224" customFormat="1" ht="16.5" customHeight="1" x14ac:dyDescent="0.2">
      <c r="A60" s="271"/>
      <c r="B60" s="271" t="s">
        <v>66</v>
      </c>
      <c r="C60" s="271"/>
      <c r="D60" s="271"/>
      <c r="E60" s="232"/>
      <c r="G60" s="235"/>
      <c r="H60" s="273"/>
      <c r="I60" s="274"/>
      <c r="J60" s="273"/>
      <c r="K60" s="235"/>
      <c r="L60" s="273"/>
      <c r="M60" s="274"/>
    </row>
    <row r="61" spans="1:13" s="224" customFormat="1" ht="16.5" customHeight="1" x14ac:dyDescent="0.2">
      <c r="B61" s="224" t="s">
        <v>67</v>
      </c>
      <c r="E61" s="232"/>
      <c r="G61" s="272"/>
      <c r="H61" s="240"/>
      <c r="I61" s="240"/>
      <c r="J61" s="240"/>
      <c r="K61" s="272"/>
      <c r="L61" s="240"/>
      <c r="M61" s="240"/>
    </row>
    <row r="62" spans="1:13" s="224" customFormat="1" ht="16.5" customHeight="1" x14ac:dyDescent="0.2">
      <c r="C62" s="224" t="s">
        <v>68</v>
      </c>
      <c r="E62" s="232"/>
      <c r="G62" s="235">
        <v>0</v>
      </c>
      <c r="H62" s="238"/>
      <c r="I62" s="253">
        <v>7528694</v>
      </c>
      <c r="J62" s="238"/>
      <c r="K62" s="235">
        <v>0</v>
      </c>
      <c r="L62" s="273"/>
      <c r="M62" s="253">
        <v>7617338</v>
      </c>
    </row>
    <row r="63" spans="1:13" s="224" customFormat="1" ht="16.5" customHeight="1" x14ac:dyDescent="0.2">
      <c r="B63" s="224" t="s">
        <v>69</v>
      </c>
      <c r="E63" s="232"/>
      <c r="G63" s="235"/>
      <c r="H63" s="239"/>
      <c r="I63" s="274"/>
      <c r="J63" s="239"/>
      <c r="K63" s="242"/>
      <c r="L63" s="239"/>
      <c r="M63" s="239"/>
    </row>
    <row r="64" spans="1:13" s="224" customFormat="1" ht="16.5" customHeight="1" x14ac:dyDescent="0.2">
      <c r="C64" s="224" t="s">
        <v>150</v>
      </c>
      <c r="E64" s="232"/>
      <c r="G64" s="235">
        <v>0</v>
      </c>
      <c r="H64" s="238"/>
      <c r="I64" s="274">
        <v>292559</v>
      </c>
      <c r="J64" s="238"/>
      <c r="K64" s="235">
        <v>0</v>
      </c>
      <c r="L64" s="273"/>
      <c r="M64" s="274">
        <v>0</v>
      </c>
    </row>
    <row r="65" spans="1:13" s="224" customFormat="1" ht="16.5" customHeight="1" x14ac:dyDescent="0.2">
      <c r="B65" s="224" t="s">
        <v>238</v>
      </c>
      <c r="E65" s="232"/>
      <c r="G65" s="235"/>
      <c r="H65" s="240"/>
      <c r="I65" s="274"/>
      <c r="J65" s="240"/>
      <c r="K65" s="272"/>
      <c r="L65" s="240"/>
      <c r="M65" s="240"/>
    </row>
    <row r="66" spans="1:13" s="224" customFormat="1" ht="16.5" customHeight="1" x14ac:dyDescent="0.2">
      <c r="C66" s="224" t="s">
        <v>70</v>
      </c>
      <c r="E66" s="232"/>
      <c r="G66" s="275">
        <v>0</v>
      </c>
      <c r="H66" s="273"/>
      <c r="I66" s="276">
        <v>-1505739</v>
      </c>
      <c r="J66" s="273"/>
      <c r="K66" s="275">
        <v>0</v>
      </c>
      <c r="L66" s="273"/>
      <c r="M66" s="276">
        <v>-1523468</v>
      </c>
    </row>
    <row r="67" spans="1:13" s="224" customFormat="1" ht="6" customHeight="1" x14ac:dyDescent="0.2">
      <c r="E67" s="222"/>
      <c r="G67" s="233"/>
      <c r="H67" s="234"/>
      <c r="I67" s="234"/>
      <c r="J67" s="234"/>
      <c r="K67" s="233"/>
      <c r="L67" s="234"/>
      <c r="M67" s="234"/>
    </row>
    <row r="68" spans="1:13" s="224" customFormat="1" ht="16.5" customHeight="1" x14ac:dyDescent="0.2">
      <c r="B68" s="224" t="s">
        <v>239</v>
      </c>
      <c r="E68" s="232"/>
      <c r="G68" s="272"/>
      <c r="H68" s="240"/>
      <c r="I68" s="240"/>
      <c r="J68" s="240"/>
      <c r="K68" s="272"/>
      <c r="L68" s="240"/>
      <c r="M68" s="240"/>
    </row>
    <row r="69" spans="1:13" s="224" customFormat="1" ht="16.5" customHeight="1" x14ac:dyDescent="0.2">
      <c r="C69" s="224" t="s">
        <v>66</v>
      </c>
      <c r="E69" s="232"/>
      <c r="G69" s="243">
        <f>SUM(G61:G66)</f>
        <v>0</v>
      </c>
      <c r="H69" s="239"/>
      <c r="I69" s="245">
        <f>SUM(I61:I66)</f>
        <v>6315514</v>
      </c>
      <c r="J69" s="239"/>
      <c r="K69" s="243">
        <f>SUM(K61:K66)</f>
        <v>0</v>
      </c>
      <c r="L69" s="239"/>
      <c r="M69" s="245">
        <f>SUM(M61:M66)</f>
        <v>6093870</v>
      </c>
    </row>
    <row r="70" spans="1:13" s="224" customFormat="1" ht="6" customHeight="1" x14ac:dyDescent="0.2">
      <c r="E70" s="232"/>
      <c r="G70" s="272"/>
      <c r="H70" s="240"/>
      <c r="I70" s="240"/>
      <c r="J70" s="240"/>
      <c r="K70" s="272"/>
      <c r="L70" s="240"/>
      <c r="M70" s="240"/>
    </row>
    <row r="71" spans="1:13" s="224" customFormat="1" ht="16.5" customHeight="1" x14ac:dyDescent="0.2">
      <c r="A71" s="271" t="s">
        <v>71</v>
      </c>
      <c r="B71" s="271"/>
      <c r="C71" s="271"/>
      <c r="D71" s="271"/>
      <c r="E71" s="232"/>
      <c r="G71" s="272"/>
      <c r="H71" s="240"/>
      <c r="I71" s="240"/>
      <c r="J71" s="240"/>
      <c r="K71" s="272"/>
      <c r="L71" s="240"/>
      <c r="M71" s="240"/>
    </row>
    <row r="72" spans="1:13" s="224" customFormat="1" ht="16.5" customHeight="1" x14ac:dyDescent="0.2">
      <c r="A72" s="271"/>
      <c r="B72" s="271" t="s">
        <v>66</v>
      </c>
      <c r="C72" s="271"/>
      <c r="D72" s="271"/>
      <c r="E72" s="232"/>
      <c r="G72" s="272"/>
      <c r="H72" s="240"/>
      <c r="I72" s="240"/>
      <c r="J72" s="240"/>
      <c r="K72" s="272"/>
      <c r="L72" s="240"/>
      <c r="M72" s="240"/>
    </row>
    <row r="73" spans="1:13" s="224" customFormat="1" ht="16.5" customHeight="1" x14ac:dyDescent="0.2">
      <c r="B73" s="224" t="s">
        <v>72</v>
      </c>
      <c r="E73" s="232"/>
      <c r="G73" s="241">
        <v>-51365</v>
      </c>
      <c r="H73" s="273"/>
      <c r="I73" s="277">
        <v>-65997</v>
      </c>
      <c r="J73" s="273"/>
      <c r="K73" s="241">
        <v>0</v>
      </c>
      <c r="L73" s="273"/>
      <c r="M73" s="277">
        <v>0</v>
      </c>
    </row>
    <row r="74" spans="1:13" s="224" customFormat="1" ht="6" customHeight="1" x14ac:dyDescent="0.2">
      <c r="E74" s="232"/>
      <c r="G74" s="235"/>
      <c r="H74" s="273"/>
      <c r="I74" s="274"/>
      <c r="J74" s="273"/>
      <c r="K74" s="235"/>
      <c r="L74" s="273"/>
      <c r="M74" s="274"/>
    </row>
    <row r="75" spans="1:13" s="224" customFormat="1" ht="16.5" customHeight="1" x14ac:dyDescent="0.2">
      <c r="B75" s="224" t="s">
        <v>80</v>
      </c>
      <c r="E75" s="232"/>
      <c r="G75" s="272"/>
      <c r="H75" s="240"/>
      <c r="I75" s="240"/>
      <c r="J75" s="240"/>
      <c r="K75" s="272"/>
      <c r="L75" s="240"/>
      <c r="M75" s="240"/>
    </row>
    <row r="76" spans="1:13" s="224" customFormat="1" ht="16.5" customHeight="1" x14ac:dyDescent="0.2">
      <c r="C76" s="224" t="s">
        <v>66</v>
      </c>
      <c r="E76" s="232"/>
      <c r="G76" s="243">
        <f>G73</f>
        <v>-51365</v>
      </c>
      <c r="H76" s="239"/>
      <c r="I76" s="245">
        <f>I73</f>
        <v>-65997</v>
      </c>
      <c r="J76" s="239"/>
      <c r="K76" s="243">
        <f>K73</f>
        <v>0</v>
      </c>
      <c r="L76" s="239"/>
      <c r="M76" s="245">
        <f>M73</f>
        <v>0</v>
      </c>
    </row>
    <row r="77" spans="1:13" s="224" customFormat="1" ht="6" customHeight="1" x14ac:dyDescent="0.2">
      <c r="E77" s="232"/>
      <c r="G77" s="246"/>
      <c r="H77" s="239"/>
      <c r="I77" s="247"/>
      <c r="J77" s="239"/>
      <c r="K77" s="246"/>
      <c r="L77" s="239"/>
      <c r="M77" s="247"/>
    </row>
    <row r="78" spans="1:13" s="224" customFormat="1" ht="16.5" customHeight="1" x14ac:dyDescent="0.2">
      <c r="A78" s="221" t="s">
        <v>73</v>
      </c>
      <c r="E78" s="232"/>
      <c r="G78" s="242"/>
      <c r="H78" s="239"/>
      <c r="I78" s="239"/>
      <c r="J78" s="239"/>
      <c r="K78" s="242"/>
      <c r="L78" s="239"/>
      <c r="M78" s="239"/>
    </row>
    <row r="79" spans="1:13" s="224" customFormat="1" ht="16.5" customHeight="1" x14ac:dyDescent="0.2">
      <c r="B79" s="221" t="s">
        <v>74</v>
      </c>
      <c r="E79" s="232"/>
      <c r="G79" s="243">
        <f>G76+G69</f>
        <v>-51365</v>
      </c>
      <c r="H79" s="239"/>
      <c r="I79" s="245">
        <f>+I76+I69</f>
        <v>6249517</v>
      </c>
      <c r="J79" s="239"/>
      <c r="K79" s="243">
        <f>K76+K69</f>
        <v>0</v>
      </c>
      <c r="L79" s="239"/>
      <c r="M79" s="245">
        <f>M76+M69</f>
        <v>6093870</v>
      </c>
    </row>
    <row r="80" spans="1:13" s="224" customFormat="1" ht="6" customHeight="1" x14ac:dyDescent="0.2">
      <c r="E80" s="232"/>
      <c r="G80" s="242"/>
      <c r="H80" s="239"/>
      <c r="I80" s="239"/>
      <c r="J80" s="239"/>
      <c r="K80" s="242"/>
      <c r="L80" s="239"/>
      <c r="M80" s="239"/>
    </row>
    <row r="81" spans="1:13" s="224" customFormat="1" ht="16.5" customHeight="1" thickBot="1" x14ac:dyDescent="0.25">
      <c r="A81" s="221" t="s">
        <v>75</v>
      </c>
      <c r="B81" s="221"/>
      <c r="C81" s="221"/>
      <c r="E81" s="232"/>
      <c r="G81" s="278">
        <f>G79+G40</f>
        <v>43317259</v>
      </c>
      <c r="H81" s="239"/>
      <c r="I81" s="279">
        <f>I79+I40</f>
        <v>45522587</v>
      </c>
      <c r="J81" s="239"/>
      <c r="K81" s="278">
        <f>K79+K40</f>
        <v>35518971</v>
      </c>
      <c r="L81" s="239"/>
      <c r="M81" s="279">
        <f>M79+M40</f>
        <v>36243119</v>
      </c>
    </row>
    <row r="82" spans="1:13" s="224" customFormat="1" ht="6" customHeight="1" thickTop="1" x14ac:dyDescent="0.2">
      <c r="B82" s="221"/>
      <c r="C82" s="221"/>
      <c r="E82" s="232"/>
      <c r="G82" s="280"/>
      <c r="K82" s="280"/>
    </row>
    <row r="83" spans="1:13" s="224" customFormat="1" ht="16.5" customHeight="1" x14ac:dyDescent="0.2">
      <c r="A83" s="221" t="s">
        <v>76</v>
      </c>
      <c r="E83" s="232"/>
      <c r="G83" s="272"/>
      <c r="H83" s="240"/>
      <c r="I83" s="240"/>
      <c r="J83" s="240"/>
      <c r="K83" s="272"/>
      <c r="L83" s="240"/>
      <c r="M83" s="240"/>
    </row>
    <row r="84" spans="1:13" s="224" customFormat="1" ht="16.5" customHeight="1" x14ac:dyDescent="0.2">
      <c r="A84" s="224" t="s">
        <v>77</v>
      </c>
      <c r="E84" s="232"/>
      <c r="G84" s="281">
        <v>42881218</v>
      </c>
      <c r="H84" s="236"/>
      <c r="I84" s="252">
        <v>38731350</v>
      </c>
      <c r="J84" s="236"/>
      <c r="K84" s="281">
        <v>35518971</v>
      </c>
      <c r="L84" s="236"/>
      <c r="M84" s="252">
        <v>30149249</v>
      </c>
    </row>
    <row r="85" spans="1:13" s="224" customFormat="1" ht="16.5" customHeight="1" x14ac:dyDescent="0.2">
      <c r="A85" s="224" t="s">
        <v>52</v>
      </c>
      <c r="E85" s="232"/>
      <c r="G85" s="259">
        <v>487406</v>
      </c>
      <c r="H85" s="273"/>
      <c r="I85" s="261">
        <v>541720</v>
      </c>
      <c r="J85" s="273"/>
      <c r="K85" s="259">
        <v>0</v>
      </c>
      <c r="L85" s="273"/>
      <c r="M85" s="261">
        <v>0</v>
      </c>
    </row>
    <row r="86" spans="1:13" s="224" customFormat="1" ht="6" customHeight="1" x14ac:dyDescent="0.2">
      <c r="E86" s="232"/>
      <c r="G86" s="272"/>
      <c r="H86" s="240"/>
      <c r="I86" s="240"/>
      <c r="J86" s="240"/>
      <c r="K86" s="272"/>
      <c r="L86" s="240"/>
      <c r="M86" s="240"/>
    </row>
    <row r="87" spans="1:13" s="224" customFormat="1" ht="16.5" customHeight="1" thickBot="1" x14ac:dyDescent="0.25">
      <c r="E87" s="232"/>
      <c r="G87" s="278">
        <f>SUM(G84:G86)</f>
        <v>43368624</v>
      </c>
      <c r="H87" s="239"/>
      <c r="I87" s="279">
        <f>SUM(I84:I86)</f>
        <v>39273070</v>
      </c>
      <c r="J87" s="239"/>
      <c r="K87" s="278">
        <f>SUM(K84:K86)</f>
        <v>35518971</v>
      </c>
      <c r="L87" s="239"/>
      <c r="M87" s="279">
        <f>SUM(M84:M86)</f>
        <v>30149249</v>
      </c>
    </row>
    <row r="88" spans="1:13" s="224" customFormat="1" ht="6" customHeight="1" thickTop="1" x14ac:dyDescent="0.2">
      <c r="E88" s="232"/>
      <c r="G88" s="272"/>
      <c r="H88" s="240"/>
      <c r="I88" s="240"/>
      <c r="J88" s="240"/>
      <c r="K88" s="272"/>
      <c r="L88" s="240"/>
      <c r="M88" s="240"/>
    </row>
    <row r="89" spans="1:13" s="224" customFormat="1" ht="16.5" customHeight="1" x14ac:dyDescent="0.2">
      <c r="A89" s="221" t="s">
        <v>78</v>
      </c>
      <c r="E89" s="232"/>
      <c r="G89" s="272"/>
      <c r="H89" s="240"/>
      <c r="I89" s="240"/>
      <c r="J89" s="240"/>
      <c r="K89" s="272"/>
      <c r="L89" s="240"/>
      <c r="M89" s="240"/>
    </row>
    <row r="90" spans="1:13" s="224" customFormat="1" ht="16.5" customHeight="1" x14ac:dyDescent="0.2">
      <c r="A90" s="224" t="s">
        <v>77</v>
      </c>
      <c r="E90" s="232"/>
      <c r="G90" s="281">
        <v>42840126</v>
      </c>
      <c r="H90" s="273"/>
      <c r="I90" s="252">
        <v>45029524</v>
      </c>
      <c r="J90" s="273"/>
      <c r="K90" s="281">
        <v>35518971</v>
      </c>
      <c r="L90" s="273"/>
      <c r="M90" s="252">
        <v>36243119</v>
      </c>
    </row>
    <row r="91" spans="1:13" s="224" customFormat="1" ht="16.5" customHeight="1" x14ac:dyDescent="0.2">
      <c r="A91" s="224" t="s">
        <v>52</v>
      </c>
      <c r="E91" s="232"/>
      <c r="G91" s="259">
        <v>477133</v>
      </c>
      <c r="H91" s="273"/>
      <c r="I91" s="261">
        <v>493063</v>
      </c>
      <c r="J91" s="273"/>
      <c r="K91" s="259">
        <v>0</v>
      </c>
      <c r="L91" s="273"/>
      <c r="M91" s="261">
        <v>0</v>
      </c>
    </row>
    <row r="92" spans="1:13" s="224" customFormat="1" ht="6" customHeight="1" x14ac:dyDescent="0.2">
      <c r="E92" s="232"/>
      <c r="G92" s="242"/>
      <c r="H92" s="239"/>
      <c r="I92" s="239"/>
      <c r="J92" s="239"/>
      <c r="K92" s="242"/>
      <c r="L92" s="239"/>
      <c r="M92" s="239"/>
    </row>
    <row r="93" spans="1:13" s="224" customFormat="1" ht="16.5" customHeight="1" thickBot="1" x14ac:dyDescent="0.25">
      <c r="E93" s="232"/>
      <c r="G93" s="278">
        <f>SUM(G90:G92)</f>
        <v>43317259</v>
      </c>
      <c r="H93" s="239"/>
      <c r="I93" s="279">
        <f>SUM(I90:I92)</f>
        <v>45522587</v>
      </c>
      <c r="J93" s="239"/>
      <c r="K93" s="278">
        <f>SUM(K90:K92)</f>
        <v>35518971</v>
      </c>
      <c r="L93" s="239"/>
      <c r="M93" s="279">
        <f>SUM(M90:M92)</f>
        <v>36243119</v>
      </c>
    </row>
    <row r="94" spans="1:13" s="224" customFormat="1" ht="6" customHeight="1" thickTop="1" x14ac:dyDescent="0.2">
      <c r="E94" s="232"/>
      <c r="G94" s="246"/>
      <c r="H94" s="239"/>
      <c r="I94" s="247"/>
      <c r="J94" s="239"/>
      <c r="K94" s="246"/>
      <c r="L94" s="239"/>
      <c r="M94" s="247"/>
    </row>
    <row r="95" spans="1:13" s="224" customFormat="1" ht="16.5" customHeight="1" x14ac:dyDescent="0.2">
      <c r="A95" s="221" t="s">
        <v>147</v>
      </c>
      <c r="E95" s="232"/>
      <c r="G95" s="272"/>
      <c r="H95" s="240"/>
      <c r="I95" s="240"/>
      <c r="J95" s="240"/>
      <c r="K95" s="272"/>
      <c r="L95" s="240"/>
      <c r="M95" s="240"/>
    </row>
    <row r="96" spans="1:13" s="224" customFormat="1" ht="6" customHeight="1" x14ac:dyDescent="0.2">
      <c r="A96" s="221"/>
      <c r="E96" s="232"/>
      <c r="G96" s="272"/>
      <c r="H96" s="240"/>
      <c r="I96" s="240"/>
      <c r="J96" s="240"/>
      <c r="K96" s="282"/>
      <c r="L96" s="283"/>
      <c r="M96" s="283"/>
    </row>
    <row r="97" spans="1:13" s="224" customFormat="1" ht="16.5" customHeight="1" thickBot="1" x14ac:dyDescent="0.25">
      <c r="A97" s="224" t="s">
        <v>148</v>
      </c>
      <c r="E97" s="257">
        <v>20</v>
      </c>
      <c r="F97" s="273"/>
      <c r="G97" s="291">
        <f>+G84/200000000</f>
        <v>0.21440608999999999</v>
      </c>
      <c r="H97" s="285"/>
      <c r="I97" s="284">
        <v>0.22700000000000001</v>
      </c>
      <c r="J97" s="285"/>
      <c r="K97" s="291">
        <f>+K84/200000000</f>
        <v>0.177594855</v>
      </c>
      <c r="L97" s="285"/>
      <c r="M97" s="284">
        <v>0.17699999999999999</v>
      </c>
    </row>
    <row r="98" spans="1:13" ht="6" customHeight="1" thickTop="1" x14ac:dyDescent="0.2">
      <c r="G98" s="286"/>
      <c r="H98" s="286"/>
      <c r="I98" s="286"/>
      <c r="J98" s="286"/>
      <c r="K98" s="286"/>
      <c r="L98" s="286"/>
      <c r="M98" s="286"/>
    </row>
    <row r="99" spans="1:13" ht="10.5" customHeight="1" x14ac:dyDescent="0.2">
      <c r="G99" s="287"/>
      <c r="H99" s="288"/>
      <c r="I99" s="287"/>
      <c r="J99" s="288"/>
      <c r="K99" s="287"/>
      <c r="L99" s="288"/>
      <c r="M99" s="287"/>
    </row>
    <row r="100" spans="1:13" ht="21.95" customHeight="1" x14ac:dyDescent="0.2">
      <c r="A100" s="265" t="str">
        <f>'2-4'!A48</f>
        <v>The accompanying condensed notes on pages 13 to 32 are an integral part of this interim financial information.</v>
      </c>
      <c r="B100" s="265"/>
      <c r="C100" s="265"/>
      <c r="D100" s="265"/>
      <c r="E100" s="266"/>
      <c r="F100" s="265"/>
      <c r="G100" s="267"/>
      <c r="H100" s="267"/>
      <c r="I100" s="267"/>
      <c r="J100" s="267"/>
      <c r="K100" s="267"/>
      <c r="L100" s="267"/>
      <c r="M100" s="267"/>
    </row>
  </sheetData>
  <mergeCells count="8">
    <mergeCell ref="G53:I53"/>
    <mergeCell ref="K53:M53"/>
    <mergeCell ref="G6:I6"/>
    <mergeCell ref="K6:M6"/>
    <mergeCell ref="G7:I7"/>
    <mergeCell ref="K7:M7"/>
    <mergeCell ref="G52:I52"/>
    <mergeCell ref="K52:M52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8"/>
  <sheetViews>
    <sheetView zoomScaleNormal="100" workbookViewId="0">
      <selection activeCell="P11" sqref="P11"/>
    </sheetView>
  </sheetViews>
  <sheetFormatPr defaultColWidth="9.33203125" defaultRowHeight="15" customHeight="1" x14ac:dyDescent="0.2"/>
  <cols>
    <col min="1" max="2" width="2" style="28" customWidth="1"/>
    <col min="3" max="3" width="34.83203125" style="28" customWidth="1"/>
    <col min="4" max="4" width="5.83203125" style="28" customWidth="1"/>
    <col min="5" max="5" width="0.5" style="28" customWidth="1"/>
    <col min="6" max="6" width="11.5" style="28" customWidth="1"/>
    <col min="7" max="7" width="0.5" style="28" customWidth="1"/>
    <col min="8" max="8" width="11.5" style="28" customWidth="1"/>
    <col min="9" max="9" width="0.5" style="28" customWidth="1"/>
    <col min="10" max="10" width="12.83203125" style="28" customWidth="1"/>
    <col min="11" max="11" width="0.5" style="28" customWidth="1"/>
    <col min="12" max="12" width="14" style="28" customWidth="1"/>
    <col min="13" max="13" width="0.5" style="28" customWidth="1"/>
    <col min="14" max="14" width="10.6640625" style="28" customWidth="1"/>
    <col min="15" max="15" width="0.5" style="28" customWidth="1"/>
    <col min="16" max="16" width="18.83203125" style="28" customWidth="1"/>
    <col min="17" max="17" width="0.5" style="28" customWidth="1"/>
    <col min="18" max="18" width="10.5" style="28" customWidth="1"/>
    <col min="19" max="19" width="0.5" style="28" customWidth="1"/>
    <col min="20" max="20" width="11.1640625" style="28" customWidth="1"/>
    <col min="21" max="21" width="0.5" style="28" customWidth="1"/>
    <col min="22" max="22" width="13.6640625" style="28" customWidth="1"/>
    <col min="23" max="23" width="0.5" style="28" customWidth="1"/>
    <col min="24" max="24" width="11.5" style="28" bestFit="1" customWidth="1"/>
    <col min="25" max="16384" width="9.33203125" style="28"/>
  </cols>
  <sheetData>
    <row r="1" spans="1:24" ht="16.5" customHeight="1" x14ac:dyDescent="0.2">
      <c r="A1" s="29" t="str">
        <f>'2-4'!A1</f>
        <v>Leo Global Logistics Public Company Limited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 t="s">
        <v>81</v>
      </c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ht="16.5" customHeight="1" x14ac:dyDescent="0.2">
      <c r="A2" s="29" t="s">
        <v>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</row>
    <row r="3" spans="1:24" ht="16.5" customHeight="1" x14ac:dyDescent="0.2">
      <c r="A3" s="30" t="str">
        <f>'7-8 PL (6_M)'!A3</f>
        <v>For the nine-month period ended 30 September 2020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1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ht="1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</row>
    <row r="6" spans="1:24" s="48" customFormat="1" ht="15" customHeight="1" x14ac:dyDescent="0.2">
      <c r="A6" s="46"/>
      <c r="B6" s="46"/>
      <c r="C6" s="46"/>
      <c r="D6" s="46"/>
      <c r="E6" s="46"/>
      <c r="F6" s="309" t="s">
        <v>162</v>
      </c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</row>
    <row r="7" spans="1:24" s="48" customFormat="1" ht="15" customHeight="1" x14ac:dyDescent="0.2">
      <c r="A7" s="46"/>
      <c r="B7" s="46"/>
      <c r="C7" s="46"/>
      <c r="D7" s="46"/>
      <c r="E7" s="46"/>
      <c r="F7" s="310" t="s">
        <v>83</v>
      </c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54"/>
      <c r="V7" s="54"/>
      <c r="W7" s="54"/>
      <c r="X7" s="54"/>
    </row>
    <row r="8" spans="1:24" s="48" customFormat="1" ht="1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309" t="s">
        <v>50</v>
      </c>
      <c r="O8" s="309"/>
      <c r="P8" s="309"/>
      <c r="Q8" s="309"/>
      <c r="R8" s="309"/>
      <c r="S8" s="55"/>
      <c r="T8" s="55"/>
      <c r="U8" s="55"/>
      <c r="V8" s="55"/>
      <c r="W8" s="46"/>
      <c r="X8" s="46"/>
    </row>
    <row r="9" spans="1:24" s="48" customFormat="1" ht="15" customHeight="1" x14ac:dyDescent="0.2">
      <c r="A9" s="46"/>
      <c r="B9" s="46"/>
      <c r="C9" s="46"/>
      <c r="D9" s="56"/>
      <c r="E9" s="56"/>
      <c r="F9" s="56"/>
      <c r="G9" s="49"/>
      <c r="H9" s="56"/>
      <c r="I9" s="57"/>
      <c r="J9" s="309" t="s">
        <v>87</v>
      </c>
      <c r="K9" s="309"/>
      <c r="L9" s="309"/>
      <c r="M9" s="57"/>
      <c r="N9" s="311" t="s">
        <v>73</v>
      </c>
      <c r="O9" s="311"/>
      <c r="P9" s="311"/>
      <c r="Q9" s="56"/>
      <c r="R9" s="56"/>
      <c r="S9" s="56"/>
      <c r="T9" s="47"/>
      <c r="U9" s="56"/>
      <c r="V9" s="56"/>
      <c r="W9" s="56"/>
      <c r="X9" s="56"/>
    </row>
    <row r="10" spans="1:24" s="48" customFormat="1" ht="15" customHeight="1" x14ac:dyDescent="0.2">
      <c r="A10" s="46"/>
      <c r="B10" s="46"/>
      <c r="C10" s="46"/>
      <c r="D10" s="56"/>
      <c r="E10" s="56"/>
      <c r="F10" s="56"/>
      <c r="G10" s="49"/>
      <c r="H10" s="56"/>
      <c r="I10" s="57"/>
      <c r="J10" s="54"/>
      <c r="K10" s="54"/>
      <c r="L10" s="54"/>
      <c r="M10" s="57"/>
      <c r="N10" s="54"/>
      <c r="O10" s="54"/>
      <c r="P10" s="58" t="s">
        <v>242</v>
      </c>
      <c r="Q10" s="56"/>
      <c r="R10" s="56"/>
      <c r="S10" s="56"/>
      <c r="T10" s="47"/>
      <c r="U10" s="56"/>
      <c r="V10" s="56"/>
      <c r="W10" s="56"/>
      <c r="X10" s="56"/>
    </row>
    <row r="11" spans="1:24" s="48" customFormat="1" ht="15" customHeight="1" x14ac:dyDescent="0.2">
      <c r="A11" s="46"/>
      <c r="B11" s="46"/>
      <c r="C11" s="46"/>
      <c r="D11" s="56"/>
      <c r="E11" s="56"/>
      <c r="M11" s="56"/>
      <c r="N11" s="55"/>
      <c r="O11" s="55"/>
      <c r="P11" s="58" t="s">
        <v>184</v>
      </c>
      <c r="Q11" s="56"/>
      <c r="R11" s="56" t="s">
        <v>84</v>
      </c>
      <c r="S11" s="58"/>
      <c r="T11" s="54"/>
      <c r="U11" s="58"/>
      <c r="V11" s="58"/>
    </row>
    <row r="12" spans="1:24" s="48" customFormat="1" ht="15" customHeight="1" x14ac:dyDescent="0.2">
      <c r="A12" s="46"/>
      <c r="B12" s="46"/>
      <c r="C12" s="46"/>
      <c r="D12" s="56"/>
      <c r="E12" s="56"/>
      <c r="F12" s="56" t="s">
        <v>85</v>
      </c>
      <c r="G12" s="56"/>
      <c r="H12" s="56" t="s">
        <v>86</v>
      </c>
      <c r="I12" s="56"/>
      <c r="M12" s="56"/>
      <c r="N12" s="58" t="s">
        <v>88</v>
      </c>
      <c r="O12" s="62"/>
      <c r="P12" s="56" t="s">
        <v>185</v>
      </c>
      <c r="R12" s="56" t="s">
        <v>89</v>
      </c>
      <c r="T12" s="56" t="s">
        <v>84</v>
      </c>
      <c r="V12" s="56"/>
      <c r="W12" s="56"/>
    </row>
    <row r="13" spans="1:24" s="48" customFormat="1" ht="15" customHeight="1" x14ac:dyDescent="0.2">
      <c r="A13" s="46"/>
      <c r="B13" s="46"/>
      <c r="C13" s="46"/>
      <c r="D13" s="56"/>
      <c r="E13" s="56"/>
      <c r="F13" s="56" t="s">
        <v>90</v>
      </c>
      <c r="G13" s="56"/>
      <c r="H13" s="56" t="s">
        <v>142</v>
      </c>
      <c r="I13" s="56"/>
      <c r="J13" s="56" t="s">
        <v>164</v>
      </c>
      <c r="K13" s="56"/>
      <c r="L13" s="56"/>
      <c r="M13" s="56"/>
      <c r="N13" s="56" t="s">
        <v>91</v>
      </c>
      <c r="P13" s="56" t="s">
        <v>186</v>
      </c>
      <c r="R13" s="56" t="s">
        <v>92</v>
      </c>
      <c r="T13" s="56" t="s">
        <v>144</v>
      </c>
      <c r="V13" s="56" t="s">
        <v>93</v>
      </c>
      <c r="W13" s="56"/>
      <c r="X13" s="56" t="s">
        <v>84</v>
      </c>
    </row>
    <row r="14" spans="1:24" s="48" customFormat="1" ht="15" customHeight="1" x14ac:dyDescent="0.2">
      <c r="A14" s="46"/>
      <c r="B14" s="46"/>
      <c r="C14" s="46"/>
      <c r="D14" s="56"/>
      <c r="E14" s="56"/>
      <c r="F14" s="56" t="s">
        <v>94</v>
      </c>
      <c r="G14" s="56"/>
      <c r="H14" s="56" t="s">
        <v>95</v>
      </c>
      <c r="I14" s="56"/>
      <c r="J14" s="57" t="s">
        <v>163</v>
      </c>
      <c r="K14" s="56"/>
      <c r="L14" s="56" t="s">
        <v>49</v>
      </c>
      <c r="M14" s="56"/>
      <c r="N14" s="56" t="s">
        <v>96</v>
      </c>
      <c r="P14" s="56" t="s">
        <v>143</v>
      </c>
      <c r="R14" s="56" t="s">
        <v>97</v>
      </c>
      <c r="T14" s="56" t="s">
        <v>98</v>
      </c>
      <c r="V14" s="56" t="s">
        <v>99</v>
      </c>
      <c r="W14" s="56"/>
      <c r="X14" s="56" t="s">
        <v>100</v>
      </c>
    </row>
    <row r="15" spans="1:24" s="48" customFormat="1" ht="15" customHeight="1" x14ac:dyDescent="0.2">
      <c r="A15" s="46"/>
      <c r="B15" s="46"/>
      <c r="C15" s="46"/>
      <c r="D15" s="89" t="s">
        <v>9</v>
      </c>
      <c r="E15" s="56"/>
      <c r="F15" s="59" t="s">
        <v>10</v>
      </c>
      <c r="G15" s="56"/>
      <c r="H15" s="59" t="s">
        <v>10</v>
      </c>
      <c r="I15" s="56"/>
      <c r="J15" s="59" t="s">
        <v>10</v>
      </c>
      <c r="K15" s="56"/>
      <c r="L15" s="59" t="s">
        <v>10</v>
      </c>
      <c r="M15" s="56"/>
      <c r="N15" s="59" t="s">
        <v>10</v>
      </c>
      <c r="P15" s="59" t="s">
        <v>10</v>
      </c>
      <c r="R15" s="59" t="s">
        <v>10</v>
      </c>
      <c r="T15" s="59" t="s">
        <v>10</v>
      </c>
      <c r="V15" s="59" t="s">
        <v>10</v>
      </c>
      <c r="W15" s="56"/>
      <c r="X15" s="59" t="s">
        <v>10</v>
      </c>
    </row>
    <row r="16" spans="1:24" s="48" customFormat="1" ht="15" customHeight="1" x14ac:dyDescent="0.2">
      <c r="F16" s="52"/>
      <c r="G16" s="52"/>
      <c r="H16" s="52"/>
      <c r="I16" s="52"/>
      <c r="J16" s="52"/>
      <c r="K16" s="52"/>
      <c r="L16" s="51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</row>
    <row r="17" spans="1:24" s="48" customFormat="1" ht="15" customHeight="1" x14ac:dyDescent="0.2">
      <c r="A17" s="46" t="s">
        <v>159</v>
      </c>
      <c r="F17" s="51">
        <v>75000000</v>
      </c>
      <c r="G17" s="43"/>
      <c r="H17" s="51">
        <v>28875000</v>
      </c>
      <c r="I17" s="43"/>
      <c r="J17" s="51">
        <v>5900000</v>
      </c>
      <c r="K17" s="43"/>
      <c r="L17" s="51">
        <v>46911888</v>
      </c>
      <c r="M17" s="51"/>
      <c r="N17" s="51">
        <v>-1024157</v>
      </c>
      <c r="O17" s="43"/>
      <c r="P17" s="51">
        <v>0</v>
      </c>
      <c r="Q17" s="43"/>
      <c r="R17" s="209">
        <f>SUM(N17:P17)</f>
        <v>-1024157</v>
      </c>
      <c r="S17" s="210"/>
      <c r="T17" s="210">
        <f>+R17+L17+J17+H17+F17</f>
        <v>155662731</v>
      </c>
      <c r="U17" s="210"/>
      <c r="V17" s="51">
        <v>15846987</v>
      </c>
      <c r="W17" s="210"/>
      <c r="X17" s="209">
        <f>SUM(T17:V17)</f>
        <v>171509718</v>
      </c>
    </row>
    <row r="18" spans="1:24" s="48" customFormat="1" ht="15" customHeight="1" x14ac:dyDescent="0.2">
      <c r="A18" s="46"/>
      <c r="B18" s="48" t="s">
        <v>75</v>
      </c>
      <c r="D18" s="50"/>
      <c r="F18" s="51">
        <v>0</v>
      </c>
      <c r="G18" s="43"/>
      <c r="H18" s="51">
        <v>0</v>
      </c>
      <c r="I18" s="43"/>
      <c r="J18" s="51">
        <v>0</v>
      </c>
      <c r="K18" s="43"/>
      <c r="L18" s="51">
        <v>45082322</v>
      </c>
      <c r="M18" s="51"/>
      <c r="N18" s="51">
        <v>-52798</v>
      </c>
      <c r="O18" s="43"/>
      <c r="P18" s="51">
        <v>0</v>
      </c>
      <c r="Q18" s="43"/>
      <c r="R18" s="209">
        <f>SUM(N18:P18)</f>
        <v>-52798</v>
      </c>
      <c r="S18" s="209"/>
      <c r="T18" s="210">
        <f t="shared" ref="T18:T20" si="0">+R18+L18+J18+H18+F18</f>
        <v>45029524</v>
      </c>
      <c r="U18" s="53"/>
      <c r="V18" s="51">
        <v>493063</v>
      </c>
      <c r="W18" s="53"/>
      <c r="X18" s="209">
        <f t="shared" ref="X18:X20" si="1">SUM(T18:V18)</f>
        <v>45522587</v>
      </c>
    </row>
    <row r="19" spans="1:24" s="48" customFormat="1" ht="15" customHeight="1" x14ac:dyDescent="0.2">
      <c r="A19" s="46"/>
      <c r="B19" s="48" t="s">
        <v>194</v>
      </c>
      <c r="D19" s="50"/>
      <c r="F19" s="51">
        <v>25000000</v>
      </c>
      <c r="G19" s="43"/>
      <c r="H19" s="51">
        <v>0</v>
      </c>
      <c r="I19" s="43"/>
      <c r="J19" s="51">
        <v>0</v>
      </c>
      <c r="K19" s="43"/>
      <c r="L19" s="51">
        <v>0</v>
      </c>
      <c r="M19" s="51"/>
      <c r="N19" s="51">
        <v>0</v>
      </c>
      <c r="O19" s="43"/>
      <c r="P19" s="51">
        <v>0</v>
      </c>
      <c r="Q19" s="43"/>
      <c r="R19" s="209">
        <f>SUM(N19:P19)</f>
        <v>0</v>
      </c>
      <c r="S19" s="209"/>
      <c r="T19" s="210">
        <f t="shared" si="0"/>
        <v>25000000</v>
      </c>
      <c r="U19" s="53"/>
      <c r="V19" s="51">
        <v>0</v>
      </c>
      <c r="W19" s="53"/>
      <c r="X19" s="209">
        <f>SUM(T19:V19)</f>
        <v>25000000</v>
      </c>
    </row>
    <row r="20" spans="1:24" s="48" customFormat="1" ht="15" customHeight="1" x14ac:dyDescent="0.2">
      <c r="A20" s="46"/>
      <c r="B20" s="48" t="s">
        <v>101</v>
      </c>
      <c r="D20" s="50"/>
      <c r="F20" s="63">
        <v>0</v>
      </c>
      <c r="G20" s="43"/>
      <c r="H20" s="63">
        <v>0</v>
      </c>
      <c r="I20" s="43"/>
      <c r="J20" s="63">
        <v>0</v>
      </c>
      <c r="K20" s="43"/>
      <c r="L20" s="63">
        <v>-28500000</v>
      </c>
      <c r="M20" s="51"/>
      <c r="N20" s="63">
        <v>0</v>
      </c>
      <c r="O20" s="43"/>
      <c r="P20" s="63">
        <v>0</v>
      </c>
      <c r="Q20" s="43"/>
      <c r="R20" s="211">
        <f>SUM(N20:P20)</f>
        <v>0</v>
      </c>
      <c r="S20" s="209"/>
      <c r="T20" s="211">
        <f t="shared" si="0"/>
        <v>-28500000</v>
      </c>
      <c r="U20" s="53"/>
      <c r="V20" s="63">
        <v>-3000000</v>
      </c>
      <c r="W20" s="53"/>
      <c r="X20" s="211">
        <f t="shared" si="1"/>
        <v>-31500000</v>
      </c>
    </row>
    <row r="21" spans="1:24" s="48" customFormat="1" ht="15" customHeight="1" x14ac:dyDescent="0.2"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51"/>
      <c r="Q21" s="209"/>
      <c r="R21" s="209"/>
      <c r="S21" s="209"/>
      <c r="T21" s="209"/>
      <c r="U21" s="209"/>
      <c r="V21" s="209"/>
      <c r="W21" s="209"/>
      <c r="X21" s="209"/>
    </row>
    <row r="22" spans="1:24" s="48" customFormat="1" ht="15" customHeight="1" thickBot="1" x14ac:dyDescent="0.25">
      <c r="A22" s="46" t="s">
        <v>211</v>
      </c>
      <c r="F22" s="212">
        <f>SUM(F17:F20)</f>
        <v>100000000</v>
      </c>
      <c r="G22" s="210"/>
      <c r="H22" s="212">
        <f>SUM(H17:H20)</f>
        <v>28875000</v>
      </c>
      <c r="I22" s="210"/>
      <c r="J22" s="212">
        <f>SUM(J17:J20)</f>
        <v>5900000</v>
      </c>
      <c r="K22" s="210"/>
      <c r="L22" s="212">
        <f>SUM(L17:L20)</f>
        <v>63494210</v>
      </c>
      <c r="M22" s="210"/>
      <c r="N22" s="212">
        <f>SUM(N17:N20)</f>
        <v>-1076955</v>
      </c>
      <c r="O22" s="210"/>
      <c r="P22" s="73">
        <f>SUM(P17:P21)</f>
        <v>0</v>
      </c>
      <c r="Q22" s="210"/>
      <c r="R22" s="212">
        <f>SUM(R17:R20)</f>
        <v>-1076955</v>
      </c>
      <c r="S22" s="210"/>
      <c r="T22" s="212">
        <f>SUM(T17:T20)</f>
        <v>197192255</v>
      </c>
      <c r="U22" s="210"/>
      <c r="V22" s="212">
        <f>SUM(V17:V20)</f>
        <v>13340050</v>
      </c>
      <c r="W22" s="210"/>
      <c r="X22" s="212">
        <f>SUM(X17:X20)</f>
        <v>210532305</v>
      </c>
    </row>
    <row r="23" spans="1:24" s="48" customFormat="1" ht="15" customHeight="1" thickTop="1" x14ac:dyDescent="0.2">
      <c r="A23" s="46"/>
      <c r="F23" s="209"/>
      <c r="G23" s="210"/>
      <c r="H23" s="209"/>
      <c r="I23" s="210"/>
      <c r="J23" s="209"/>
      <c r="K23" s="210"/>
      <c r="L23" s="209"/>
      <c r="M23" s="210"/>
      <c r="N23" s="209"/>
      <c r="O23" s="210"/>
      <c r="P23" s="210"/>
      <c r="Q23" s="210"/>
      <c r="R23" s="209"/>
      <c r="S23" s="210"/>
      <c r="T23" s="209"/>
      <c r="U23" s="210"/>
      <c r="V23" s="209"/>
      <c r="W23" s="210"/>
      <c r="X23" s="209"/>
    </row>
    <row r="24" spans="1:24" s="48" customFormat="1" ht="15" customHeight="1" x14ac:dyDescent="0.2">
      <c r="A24" s="65" t="s">
        <v>182</v>
      </c>
      <c r="B24" s="42"/>
      <c r="C24" s="42"/>
      <c r="F24" s="209"/>
      <c r="G24" s="210"/>
      <c r="H24" s="209"/>
      <c r="I24" s="210"/>
      <c r="J24" s="209"/>
      <c r="K24" s="210"/>
      <c r="L24" s="209"/>
      <c r="M24" s="210"/>
      <c r="N24" s="209"/>
      <c r="O24" s="210"/>
      <c r="P24" s="210"/>
      <c r="Q24" s="210"/>
      <c r="R24" s="209"/>
      <c r="S24" s="210"/>
      <c r="T24" s="209"/>
      <c r="U24" s="210"/>
      <c r="V24" s="209"/>
      <c r="W24" s="210"/>
      <c r="X24" s="209"/>
    </row>
    <row r="25" spans="1:24" s="48" customFormat="1" ht="15" customHeight="1" x14ac:dyDescent="0.2">
      <c r="A25" s="42"/>
      <c r="B25" s="66" t="s">
        <v>181</v>
      </c>
      <c r="C25" s="42"/>
      <c r="D25" s="74"/>
      <c r="E25" s="41"/>
      <c r="F25" s="72">
        <v>100000000</v>
      </c>
      <c r="G25" s="43"/>
      <c r="H25" s="72">
        <v>28875000</v>
      </c>
      <c r="I25" s="43"/>
      <c r="J25" s="72">
        <v>7600000</v>
      </c>
      <c r="K25" s="43"/>
      <c r="L25" s="72">
        <v>60797773</v>
      </c>
      <c r="M25" s="51"/>
      <c r="N25" s="72">
        <v>-1073285</v>
      </c>
      <c r="O25" s="43"/>
      <c r="P25" s="72">
        <v>0</v>
      </c>
      <c r="Q25" s="43"/>
      <c r="R25" s="72">
        <f>SUM(N25:P25)</f>
        <v>-1073285</v>
      </c>
      <c r="S25" s="43"/>
      <c r="T25" s="72">
        <f>SUM(R25,L25,J25,H25,F25)</f>
        <v>196199488</v>
      </c>
      <c r="U25" s="43"/>
      <c r="V25" s="72">
        <v>13950820</v>
      </c>
      <c r="X25" s="72">
        <f>SUM(T25:V25)</f>
        <v>210150308</v>
      </c>
    </row>
    <row r="26" spans="1:24" s="48" customFormat="1" ht="15" customHeight="1" x14ac:dyDescent="0.2">
      <c r="A26" s="67" t="s">
        <v>183</v>
      </c>
      <c r="B26" s="42"/>
      <c r="C26" s="42"/>
      <c r="D26" s="41">
        <v>6.3</v>
      </c>
      <c r="E26" s="41"/>
      <c r="F26" s="75">
        <v>0</v>
      </c>
      <c r="G26" s="43"/>
      <c r="H26" s="75">
        <v>0</v>
      </c>
      <c r="I26" s="43"/>
      <c r="J26" s="75">
        <v>0</v>
      </c>
      <c r="K26" s="43"/>
      <c r="L26" s="75">
        <v>-1450627</v>
      </c>
      <c r="M26" s="51"/>
      <c r="N26" s="75">
        <v>0</v>
      </c>
      <c r="O26" s="43"/>
      <c r="P26" s="75">
        <v>10125600</v>
      </c>
      <c r="Q26" s="43"/>
      <c r="R26" s="75">
        <f>SUM(N26:P26)</f>
        <v>10125600</v>
      </c>
      <c r="S26" s="43"/>
      <c r="T26" s="75">
        <f>SUM(R26,L26,J26,H26,F26)</f>
        <v>8674973</v>
      </c>
      <c r="U26" s="43"/>
      <c r="V26" s="75">
        <v>0</v>
      </c>
      <c r="X26" s="75">
        <f>SUM(T26:V26)</f>
        <v>8674973</v>
      </c>
    </row>
    <row r="27" spans="1:24" s="48" customFormat="1" ht="8.4499999999999993" customHeight="1" x14ac:dyDescent="0.2">
      <c r="A27" s="42"/>
      <c r="B27" s="42"/>
      <c r="C27" s="42"/>
      <c r="D27" s="74"/>
      <c r="E27" s="41"/>
      <c r="F27" s="72"/>
      <c r="G27" s="43"/>
      <c r="H27" s="72"/>
      <c r="I27" s="43"/>
      <c r="J27" s="72"/>
      <c r="K27" s="43"/>
      <c r="L27" s="72"/>
      <c r="M27" s="51"/>
      <c r="N27" s="72"/>
      <c r="O27" s="43"/>
      <c r="P27" s="72"/>
      <c r="Q27" s="43"/>
      <c r="R27" s="72"/>
      <c r="S27" s="43"/>
      <c r="T27" s="72"/>
      <c r="U27" s="43"/>
      <c r="V27" s="72"/>
      <c r="X27" s="72"/>
    </row>
    <row r="28" spans="1:24" s="48" customFormat="1" ht="15" customHeight="1" x14ac:dyDescent="0.2">
      <c r="A28" s="46" t="s">
        <v>180</v>
      </c>
      <c r="D28" s="40"/>
      <c r="E28" s="40"/>
      <c r="F28" s="72">
        <f>SUM(F25:F27)</f>
        <v>100000000</v>
      </c>
      <c r="G28" s="51"/>
      <c r="H28" s="72">
        <f>SUM(H25:H27)</f>
        <v>28875000</v>
      </c>
      <c r="I28" s="51"/>
      <c r="J28" s="72">
        <f t="shared" ref="J28" si="2">SUM(J25:J27)</f>
        <v>7600000</v>
      </c>
      <c r="K28" s="51"/>
      <c r="L28" s="72">
        <f>SUM(L25:L27)</f>
        <v>59347146</v>
      </c>
      <c r="M28" s="51"/>
      <c r="N28" s="72">
        <f>SUM(N25:N27)</f>
        <v>-1073285</v>
      </c>
      <c r="O28" s="43"/>
      <c r="P28" s="72">
        <f>SUM(P25:P27)</f>
        <v>10125600</v>
      </c>
      <c r="Q28" s="43"/>
      <c r="R28" s="72">
        <f>SUM(N28:P28)</f>
        <v>9052315</v>
      </c>
      <c r="S28" s="43"/>
      <c r="T28" s="70">
        <f>SUM(R28,L28,J28,H28,F28)</f>
        <v>204874461</v>
      </c>
      <c r="U28" s="43"/>
      <c r="V28" s="72">
        <f>SUM(V25:V27)</f>
        <v>13950820</v>
      </c>
      <c r="X28" s="72">
        <f>SUM(T28:V28)</f>
        <v>218825281</v>
      </c>
    </row>
    <row r="29" spans="1:24" s="48" customFormat="1" ht="15" customHeight="1" x14ac:dyDescent="0.2">
      <c r="A29" s="46"/>
      <c r="B29" s="48" t="s">
        <v>75</v>
      </c>
      <c r="D29" s="74"/>
      <c r="E29" s="41"/>
      <c r="F29" s="72">
        <v>0</v>
      </c>
      <c r="G29" s="43"/>
      <c r="H29" s="72">
        <v>0</v>
      </c>
      <c r="I29" s="43"/>
      <c r="J29" s="72">
        <v>0</v>
      </c>
      <c r="K29" s="43"/>
      <c r="L29" s="72">
        <v>42881218</v>
      </c>
      <c r="M29" s="51"/>
      <c r="N29" s="72">
        <v>-41092</v>
      </c>
      <c r="O29" s="43"/>
      <c r="P29" s="72">
        <v>0</v>
      </c>
      <c r="Q29" s="43"/>
      <c r="R29" s="72">
        <f>SUM(N29:P29)</f>
        <v>-41092</v>
      </c>
      <c r="S29" s="43"/>
      <c r="T29" s="72">
        <f>SUM(R29,L29,J29,H29,F29)</f>
        <v>42840126</v>
      </c>
      <c r="U29" s="43"/>
      <c r="V29" s="72">
        <v>477133</v>
      </c>
      <c r="X29" s="72">
        <f>SUM(T29:V29)</f>
        <v>43317259</v>
      </c>
    </row>
    <row r="30" spans="1:24" s="48" customFormat="1" ht="15" customHeight="1" x14ac:dyDescent="0.2">
      <c r="A30" s="46"/>
      <c r="B30" s="48" t="s">
        <v>101</v>
      </c>
      <c r="D30" s="41">
        <v>19</v>
      </c>
      <c r="E30" s="41"/>
      <c r="F30" s="75">
        <v>0</v>
      </c>
      <c r="G30" s="43"/>
      <c r="H30" s="75">
        <v>0</v>
      </c>
      <c r="I30" s="43"/>
      <c r="J30" s="75">
        <v>0</v>
      </c>
      <c r="K30" s="43"/>
      <c r="L30" s="75">
        <v>-40000000</v>
      </c>
      <c r="M30" s="51"/>
      <c r="N30" s="75">
        <v>0</v>
      </c>
      <c r="O30" s="43"/>
      <c r="P30" s="75">
        <v>0</v>
      </c>
      <c r="Q30" s="43"/>
      <c r="R30" s="75">
        <f>SUM(N30:P30)</f>
        <v>0</v>
      </c>
      <c r="S30" s="43"/>
      <c r="T30" s="75">
        <f>SUM(R30,L30,J30,H30,F30)</f>
        <v>-40000000</v>
      </c>
      <c r="U30" s="43"/>
      <c r="V30" s="75">
        <v>-2500000</v>
      </c>
      <c r="X30" s="75">
        <f>SUM(T30:V30)</f>
        <v>-42500000</v>
      </c>
    </row>
    <row r="31" spans="1:24" s="48" customFormat="1" ht="15" customHeight="1" x14ac:dyDescent="0.2">
      <c r="D31" s="40"/>
      <c r="E31" s="40"/>
      <c r="F31" s="72"/>
      <c r="G31" s="43"/>
      <c r="H31" s="72"/>
      <c r="I31" s="43"/>
      <c r="J31" s="72"/>
      <c r="K31" s="43"/>
      <c r="L31" s="72"/>
      <c r="M31" s="51"/>
      <c r="N31" s="72"/>
      <c r="O31" s="43"/>
      <c r="P31" s="72"/>
      <c r="Q31" s="43"/>
      <c r="R31" s="72"/>
      <c r="S31" s="43"/>
      <c r="T31" s="72"/>
      <c r="U31" s="43"/>
      <c r="V31" s="72"/>
      <c r="X31" s="72"/>
    </row>
    <row r="32" spans="1:24" s="48" customFormat="1" ht="15" customHeight="1" thickBot="1" x14ac:dyDescent="0.25">
      <c r="A32" s="46" t="s">
        <v>212</v>
      </c>
      <c r="D32" s="74"/>
      <c r="E32" s="41"/>
      <c r="F32" s="76">
        <f>SUM(F28:F30)</f>
        <v>100000000</v>
      </c>
      <c r="G32" s="43"/>
      <c r="H32" s="76">
        <f>SUM(H28:H30)</f>
        <v>28875000</v>
      </c>
      <c r="I32" s="43"/>
      <c r="J32" s="76">
        <f>SUM(J28:J30)</f>
        <v>7600000</v>
      </c>
      <c r="K32" s="43"/>
      <c r="L32" s="76">
        <f>SUM(L28:L30)</f>
        <v>62228364</v>
      </c>
      <c r="M32" s="51"/>
      <c r="N32" s="76">
        <f>SUM(N28:N30)</f>
        <v>-1114377</v>
      </c>
      <c r="O32" s="43"/>
      <c r="P32" s="76">
        <f>SUM(P28:P30)</f>
        <v>10125600</v>
      </c>
      <c r="Q32" s="43"/>
      <c r="R32" s="76">
        <f>SUM(N32:P32)</f>
        <v>9011223</v>
      </c>
      <c r="S32" s="43"/>
      <c r="T32" s="76">
        <f>SUM(T28:T30)</f>
        <v>207714587</v>
      </c>
      <c r="U32" s="43"/>
      <c r="V32" s="76">
        <f>SUM(V28:V30)</f>
        <v>11927953</v>
      </c>
      <c r="X32" s="76">
        <f>SUM(X28:X30)</f>
        <v>219642540</v>
      </c>
    </row>
    <row r="33" spans="1:24" s="48" customFormat="1" ht="15" customHeight="1" thickTop="1" x14ac:dyDescent="0.2">
      <c r="A33" s="46"/>
      <c r="F33" s="209"/>
      <c r="G33" s="210"/>
      <c r="H33" s="209"/>
      <c r="I33" s="210"/>
      <c r="J33" s="209"/>
      <c r="K33" s="210"/>
      <c r="L33" s="209"/>
      <c r="M33" s="210"/>
      <c r="N33" s="209"/>
      <c r="O33" s="210"/>
      <c r="P33" s="210"/>
      <c r="Q33" s="210"/>
      <c r="R33" s="209"/>
      <c r="S33" s="210"/>
      <c r="T33" s="209"/>
      <c r="U33" s="210"/>
      <c r="V33" s="209"/>
      <c r="W33" s="210"/>
    </row>
    <row r="34" spans="1:24" ht="15" customHeight="1" x14ac:dyDescent="0.2">
      <c r="A34" s="29"/>
      <c r="F34" s="213"/>
      <c r="G34" s="214"/>
      <c r="H34" s="213"/>
      <c r="I34" s="214"/>
      <c r="J34" s="213"/>
      <c r="K34" s="214"/>
      <c r="L34" s="213"/>
      <c r="M34" s="214"/>
      <c r="N34" s="213"/>
      <c r="O34" s="214"/>
      <c r="P34" s="214"/>
      <c r="Q34" s="214"/>
      <c r="R34" s="213"/>
      <c r="S34" s="214"/>
      <c r="T34" s="213"/>
      <c r="U34" s="214"/>
      <c r="V34" s="213"/>
      <c r="W34" s="214"/>
      <c r="X34" s="213"/>
    </row>
    <row r="35" spans="1:24" ht="15" customHeight="1" x14ac:dyDescent="0.2">
      <c r="A35" s="29"/>
      <c r="F35" s="213"/>
      <c r="G35" s="214"/>
      <c r="H35" s="213"/>
      <c r="I35" s="214"/>
      <c r="J35" s="213"/>
      <c r="K35" s="214"/>
      <c r="L35" s="213"/>
      <c r="M35" s="214"/>
      <c r="N35" s="213"/>
      <c r="O35" s="214"/>
      <c r="P35" s="214"/>
      <c r="Q35" s="214"/>
      <c r="R35" s="213"/>
      <c r="S35" s="214"/>
      <c r="T35" s="213"/>
      <c r="U35" s="214"/>
      <c r="V35" s="213"/>
      <c r="W35" s="214"/>
      <c r="X35" s="213"/>
    </row>
    <row r="36" spans="1:24" ht="15" customHeight="1" x14ac:dyDescent="0.2">
      <c r="A36" s="29"/>
      <c r="F36" s="213"/>
      <c r="G36" s="214"/>
      <c r="H36" s="213"/>
      <c r="I36" s="214"/>
      <c r="J36" s="213"/>
      <c r="K36" s="214"/>
      <c r="L36" s="213"/>
      <c r="M36" s="214"/>
      <c r="N36" s="213"/>
      <c r="O36" s="214"/>
      <c r="P36" s="214"/>
      <c r="Q36" s="214"/>
      <c r="R36" s="213"/>
      <c r="S36" s="214"/>
      <c r="T36" s="213"/>
      <c r="U36" s="214"/>
      <c r="V36" s="213"/>
      <c r="W36" s="214"/>
      <c r="X36" s="213"/>
    </row>
    <row r="37" spans="1:24" ht="15.75" customHeight="1" x14ac:dyDescent="0.2">
      <c r="A37" s="29"/>
      <c r="F37" s="213"/>
      <c r="G37" s="214"/>
      <c r="H37" s="213"/>
      <c r="I37" s="214"/>
      <c r="J37" s="213"/>
      <c r="K37" s="214"/>
      <c r="L37" s="213"/>
      <c r="M37" s="214"/>
      <c r="N37" s="213"/>
      <c r="O37" s="214"/>
      <c r="P37" s="214"/>
      <c r="Q37" s="214"/>
      <c r="R37" s="213"/>
      <c r="S37" s="214"/>
      <c r="T37" s="213"/>
      <c r="U37" s="214"/>
      <c r="V37" s="213"/>
      <c r="W37" s="214"/>
      <c r="X37" s="213"/>
    </row>
    <row r="38" spans="1:24" ht="21.95" customHeight="1" x14ac:dyDescent="0.2">
      <c r="A38" s="31" t="str">
        <f>'2-4'!A48</f>
        <v>The accompanying condensed notes on pages 13 to 32 are an integral part of this interim financial information.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</row>
  </sheetData>
  <mergeCells count="5">
    <mergeCell ref="F6:X6"/>
    <mergeCell ref="F7:T7"/>
    <mergeCell ref="N8:R8"/>
    <mergeCell ref="J9:L9"/>
    <mergeCell ref="N9:P9"/>
  </mergeCells>
  <pageMargins left="0.3" right="0.3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  <ignoredErrors>
    <ignoredError sqref="G22 K22 M22 O22 S22 U22 W22 I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4"/>
  <sheetViews>
    <sheetView zoomScaleNormal="100" workbookViewId="0">
      <selection activeCell="S17" sqref="S17"/>
    </sheetView>
  </sheetViews>
  <sheetFormatPr defaultColWidth="16" defaultRowHeight="15" customHeight="1" x14ac:dyDescent="0.2"/>
  <cols>
    <col min="1" max="2" width="2" style="28" customWidth="1"/>
    <col min="3" max="3" width="42" style="28" customWidth="1"/>
    <col min="4" max="4" width="5.33203125" style="28" bestFit="1" customWidth="1"/>
    <col min="5" max="5" width="1" style="28" customWidth="1"/>
    <col min="6" max="6" width="13.1640625" style="28" customWidth="1"/>
    <col min="7" max="7" width="1" style="28" customWidth="1"/>
    <col min="8" max="8" width="12.33203125" style="28" customWidth="1"/>
    <col min="9" max="9" width="1" style="28" customWidth="1"/>
    <col min="10" max="10" width="13.6640625" style="28" customWidth="1"/>
    <col min="11" max="11" width="1" style="28" customWidth="1"/>
    <col min="12" max="12" width="15" style="28" customWidth="1"/>
    <col min="13" max="13" width="1" style="28" customWidth="1"/>
    <col min="14" max="14" width="27.33203125" style="28" bestFit="1" customWidth="1"/>
    <col min="15" max="15" width="1" style="28" customWidth="1"/>
    <col min="16" max="16" width="13.6640625" style="28" customWidth="1"/>
    <col min="17" max="153" width="9.33203125" style="28" customWidth="1"/>
    <col min="154" max="155" width="2" style="28" customWidth="1"/>
    <col min="156" max="156" width="37.1640625" style="28" customWidth="1"/>
    <col min="157" max="157" width="7.83203125" style="28" customWidth="1"/>
    <col min="158" max="158" width="1.33203125" style="28" customWidth="1"/>
    <col min="159" max="159" width="16" style="28" customWidth="1"/>
    <col min="160" max="160" width="1.33203125" style="28" customWidth="1"/>
    <col min="161" max="161" width="16" style="28" customWidth="1"/>
    <col min="162" max="162" width="1.33203125" style="28" customWidth="1"/>
    <col min="163" max="163" width="16" style="28" customWidth="1"/>
    <col min="164" max="164" width="1.33203125" style="28" customWidth="1"/>
    <col min="165" max="165" width="16" style="28" customWidth="1"/>
    <col min="166" max="166" width="1.33203125" style="28" customWidth="1"/>
    <col min="167" max="16384" width="16" style="28"/>
  </cols>
  <sheetData>
    <row r="1" spans="1:16" ht="16.5" customHeight="1" x14ac:dyDescent="0.2">
      <c r="A1" s="29" t="str">
        <f>'2-4'!A1</f>
        <v>Leo Global Logistics Public Company Limited</v>
      </c>
      <c r="B1" s="29"/>
      <c r="C1" s="29"/>
      <c r="D1" s="29"/>
      <c r="E1" s="29"/>
      <c r="F1" s="29"/>
      <c r="G1" s="29"/>
      <c r="H1" s="29"/>
      <c r="I1" s="29"/>
      <c r="J1" s="29" t="s">
        <v>81</v>
      </c>
      <c r="K1" s="29"/>
      <c r="L1" s="29"/>
      <c r="M1" s="29"/>
      <c r="N1" s="29"/>
      <c r="O1" s="29"/>
      <c r="P1" s="29"/>
    </row>
    <row r="2" spans="1:16" ht="16.5" customHeight="1" x14ac:dyDescent="0.2">
      <c r="A2" s="29" t="s">
        <v>82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6" ht="16.5" customHeight="1" x14ac:dyDescent="0.2">
      <c r="A3" s="30" t="str">
        <f>'9 EQ Conso'!A3</f>
        <v>For the nine-month period ended 30 September 2020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95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6" ht="15.95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</row>
    <row r="6" spans="1:16" s="48" customFormat="1" ht="15.95" customHeight="1" x14ac:dyDescent="0.2">
      <c r="A6" s="46"/>
      <c r="B6" s="46"/>
      <c r="C6" s="46"/>
      <c r="D6" s="46"/>
      <c r="E6" s="46"/>
      <c r="F6" s="309" t="s">
        <v>165</v>
      </c>
      <c r="G6" s="309"/>
      <c r="H6" s="309"/>
      <c r="I6" s="309"/>
      <c r="J6" s="309"/>
      <c r="K6" s="309"/>
      <c r="L6" s="309"/>
      <c r="M6" s="309"/>
      <c r="N6" s="309"/>
      <c r="O6" s="309"/>
      <c r="P6" s="309"/>
    </row>
    <row r="7" spans="1:16" s="48" customFormat="1" ht="15.95" customHeight="1" x14ac:dyDescent="0.2">
      <c r="A7" s="46"/>
      <c r="B7" s="46"/>
      <c r="C7" s="46"/>
      <c r="D7" s="46"/>
      <c r="E7" s="46"/>
      <c r="F7" s="54"/>
      <c r="G7" s="54"/>
      <c r="H7" s="54"/>
      <c r="I7" s="54"/>
      <c r="J7" s="54"/>
      <c r="K7" s="54"/>
      <c r="L7" s="54"/>
      <c r="M7" s="54"/>
      <c r="N7" s="54" t="s">
        <v>50</v>
      </c>
      <c r="O7" s="54"/>
      <c r="P7" s="54"/>
    </row>
    <row r="8" spans="1:16" s="48" customFormat="1" ht="15.95" customHeight="1" x14ac:dyDescent="0.2">
      <c r="A8" s="46"/>
      <c r="B8" s="46"/>
      <c r="C8" s="46"/>
      <c r="D8" s="46"/>
      <c r="E8" s="46"/>
      <c r="I8" s="56"/>
      <c r="J8" s="309" t="s">
        <v>87</v>
      </c>
      <c r="K8" s="309"/>
      <c r="L8" s="309"/>
      <c r="M8" s="56"/>
      <c r="N8" s="77" t="s">
        <v>73</v>
      </c>
      <c r="O8" s="56"/>
    </row>
    <row r="9" spans="1:16" s="48" customFormat="1" ht="15.95" customHeight="1" x14ac:dyDescent="0.2">
      <c r="A9" s="46"/>
      <c r="B9" s="46"/>
      <c r="C9" s="46"/>
      <c r="D9" s="46"/>
      <c r="E9" s="46"/>
      <c r="F9" s="56"/>
      <c r="G9" s="56"/>
      <c r="H9" s="56"/>
      <c r="I9" s="56"/>
      <c r="J9" s="54"/>
      <c r="K9" s="54"/>
      <c r="L9" s="54"/>
      <c r="M9" s="56"/>
      <c r="N9" s="58" t="s">
        <v>242</v>
      </c>
      <c r="O9" s="56"/>
    </row>
    <row r="10" spans="1:16" s="48" customFormat="1" ht="15.95" customHeight="1" x14ac:dyDescent="0.2">
      <c r="A10" s="46"/>
      <c r="B10" s="46"/>
      <c r="C10" s="46"/>
      <c r="D10" s="46"/>
      <c r="E10" s="46"/>
      <c r="F10" s="56"/>
      <c r="G10" s="56"/>
      <c r="H10" s="56"/>
      <c r="I10" s="56"/>
      <c r="J10" s="54"/>
      <c r="K10" s="54"/>
      <c r="L10" s="54"/>
      <c r="M10" s="56"/>
      <c r="N10" s="58" t="s">
        <v>184</v>
      </c>
      <c r="O10" s="56"/>
    </row>
    <row r="11" spans="1:16" s="48" customFormat="1" ht="15.95" customHeight="1" x14ac:dyDescent="0.2">
      <c r="A11" s="46"/>
      <c r="B11" s="46"/>
      <c r="C11" s="46"/>
      <c r="D11" s="46"/>
      <c r="E11" s="46"/>
      <c r="F11" s="56" t="s">
        <v>85</v>
      </c>
      <c r="G11" s="56"/>
      <c r="H11" s="56" t="s">
        <v>86</v>
      </c>
      <c r="I11" s="56"/>
      <c r="J11" s="54"/>
      <c r="K11" s="54"/>
      <c r="L11" s="54"/>
      <c r="M11" s="56"/>
      <c r="N11" s="56" t="s">
        <v>185</v>
      </c>
      <c r="O11" s="56"/>
    </row>
    <row r="12" spans="1:16" s="48" customFormat="1" ht="15.95" customHeight="1" x14ac:dyDescent="0.2">
      <c r="A12" s="46"/>
      <c r="B12" s="46"/>
      <c r="C12" s="46"/>
      <c r="D12" s="46"/>
      <c r="E12" s="46"/>
      <c r="F12" s="56" t="s">
        <v>90</v>
      </c>
      <c r="G12" s="56"/>
      <c r="H12" s="56" t="s">
        <v>142</v>
      </c>
      <c r="I12" s="56"/>
      <c r="J12" s="56" t="s">
        <v>164</v>
      </c>
      <c r="K12" s="56"/>
      <c r="L12" s="56"/>
      <c r="M12" s="56"/>
      <c r="N12" s="56" t="s">
        <v>241</v>
      </c>
      <c r="O12" s="56"/>
      <c r="P12" s="56" t="s">
        <v>84</v>
      </c>
    </row>
    <row r="13" spans="1:16" s="48" customFormat="1" ht="15.95" customHeight="1" x14ac:dyDescent="0.2">
      <c r="A13" s="46"/>
      <c r="B13" s="46"/>
      <c r="C13" s="46"/>
      <c r="D13" s="46"/>
      <c r="E13" s="46"/>
      <c r="F13" s="56" t="s">
        <v>94</v>
      </c>
      <c r="G13" s="56"/>
      <c r="H13" s="56" t="s">
        <v>95</v>
      </c>
      <c r="I13" s="56"/>
      <c r="J13" s="57" t="s">
        <v>163</v>
      </c>
      <c r="K13" s="56"/>
      <c r="L13" s="56" t="s">
        <v>49</v>
      </c>
      <c r="M13" s="56"/>
      <c r="N13" s="56" t="s">
        <v>143</v>
      </c>
      <c r="O13" s="56"/>
      <c r="P13" s="56" t="s">
        <v>100</v>
      </c>
    </row>
    <row r="14" spans="1:16" s="48" customFormat="1" ht="15.95" customHeight="1" x14ac:dyDescent="0.2">
      <c r="A14" s="46"/>
      <c r="B14" s="46"/>
      <c r="C14" s="46"/>
      <c r="D14" s="69" t="s">
        <v>9</v>
      </c>
      <c r="E14" s="54"/>
      <c r="F14" s="59" t="s">
        <v>10</v>
      </c>
      <c r="G14" s="56"/>
      <c r="H14" s="59" t="s">
        <v>10</v>
      </c>
      <c r="I14" s="56"/>
      <c r="J14" s="59" t="s">
        <v>10</v>
      </c>
      <c r="K14" s="56"/>
      <c r="L14" s="59" t="s">
        <v>10</v>
      </c>
      <c r="M14" s="56"/>
      <c r="N14" s="59" t="s">
        <v>10</v>
      </c>
      <c r="O14" s="56"/>
      <c r="P14" s="59" t="s">
        <v>10</v>
      </c>
    </row>
    <row r="15" spans="1:16" s="48" customFormat="1" ht="9.9499999999999993" customHeight="1" x14ac:dyDescent="0.2">
      <c r="A15" s="46"/>
      <c r="B15" s="46"/>
      <c r="C15" s="46"/>
      <c r="F15" s="58"/>
      <c r="G15" s="56"/>
      <c r="H15" s="58"/>
      <c r="I15" s="56"/>
      <c r="J15" s="58"/>
      <c r="K15" s="56"/>
      <c r="L15" s="58"/>
      <c r="M15" s="56"/>
      <c r="N15" s="58"/>
      <c r="O15" s="56"/>
      <c r="P15" s="58"/>
    </row>
    <row r="16" spans="1:16" s="48" customFormat="1" ht="15.95" customHeight="1" x14ac:dyDescent="0.2">
      <c r="A16" s="46" t="s">
        <v>159</v>
      </c>
      <c r="B16" s="46"/>
      <c r="F16" s="51">
        <v>75000000</v>
      </c>
      <c r="G16" s="43"/>
      <c r="H16" s="51">
        <v>28875000</v>
      </c>
      <c r="I16" s="43"/>
      <c r="J16" s="51">
        <v>5900000</v>
      </c>
      <c r="K16" s="43"/>
      <c r="L16" s="51">
        <v>21202620</v>
      </c>
      <c r="M16" s="78"/>
      <c r="N16" s="60">
        <v>0</v>
      </c>
      <c r="O16" s="78"/>
      <c r="P16" s="61">
        <f>SUM(F16:L16)</f>
        <v>130977620</v>
      </c>
    </row>
    <row r="17" spans="1:16" s="48" customFormat="1" ht="15.95" customHeight="1" x14ac:dyDescent="0.2">
      <c r="A17" s="46"/>
      <c r="B17" s="48" t="s">
        <v>75</v>
      </c>
      <c r="F17" s="51">
        <v>0</v>
      </c>
      <c r="G17" s="43"/>
      <c r="H17" s="51">
        <v>0</v>
      </c>
      <c r="I17" s="43"/>
      <c r="J17" s="51">
        <v>0</v>
      </c>
      <c r="K17" s="43"/>
      <c r="L17" s="51">
        <v>36243119</v>
      </c>
      <c r="M17" s="78"/>
      <c r="N17" s="60">
        <v>0</v>
      </c>
      <c r="O17" s="78"/>
      <c r="P17" s="61">
        <f>SUM(F17:O17)</f>
        <v>36243119</v>
      </c>
    </row>
    <row r="18" spans="1:16" s="48" customFormat="1" ht="15.95" customHeight="1" x14ac:dyDescent="0.2">
      <c r="A18" s="46"/>
      <c r="B18" s="48" t="s">
        <v>194</v>
      </c>
      <c r="F18" s="51">
        <v>25000000</v>
      </c>
      <c r="G18" s="43"/>
      <c r="H18" s="51">
        <v>0</v>
      </c>
      <c r="I18" s="43"/>
      <c r="J18" s="51">
        <v>0</v>
      </c>
      <c r="K18" s="43"/>
      <c r="L18" s="51">
        <v>0</v>
      </c>
      <c r="M18" s="78"/>
      <c r="N18" s="60">
        <v>0</v>
      </c>
      <c r="O18" s="78"/>
      <c r="P18" s="61">
        <f>SUM(F18:O18)</f>
        <v>25000000</v>
      </c>
    </row>
    <row r="19" spans="1:16" s="48" customFormat="1" ht="15.95" customHeight="1" x14ac:dyDescent="0.2">
      <c r="A19" s="46"/>
      <c r="B19" s="48" t="s">
        <v>101</v>
      </c>
      <c r="D19" s="50"/>
      <c r="E19" s="50"/>
      <c r="F19" s="63">
        <v>0</v>
      </c>
      <c r="G19" s="43"/>
      <c r="H19" s="63">
        <v>0</v>
      </c>
      <c r="I19" s="43"/>
      <c r="J19" s="63">
        <v>0</v>
      </c>
      <c r="K19" s="43"/>
      <c r="L19" s="63">
        <v>-28500000</v>
      </c>
      <c r="M19" s="80"/>
      <c r="N19" s="64">
        <v>0</v>
      </c>
      <c r="O19" s="80"/>
      <c r="P19" s="64">
        <f>SUM(F19:L19)</f>
        <v>-28500000</v>
      </c>
    </row>
    <row r="20" spans="1:16" s="48" customFormat="1" ht="9.9499999999999993" customHeight="1" x14ac:dyDescent="0.2">
      <c r="D20" s="50"/>
      <c r="E20" s="50"/>
      <c r="F20" s="78"/>
      <c r="G20" s="78"/>
      <c r="H20" s="78"/>
      <c r="I20" s="78"/>
      <c r="J20" s="78"/>
      <c r="K20" s="78"/>
      <c r="L20" s="78"/>
      <c r="M20" s="78"/>
      <c r="N20" s="80"/>
      <c r="O20" s="78"/>
      <c r="P20" s="78"/>
    </row>
    <row r="21" spans="1:16" s="48" customFormat="1" ht="15.95" customHeight="1" thickBot="1" x14ac:dyDescent="0.25">
      <c r="A21" s="46" t="s">
        <v>211</v>
      </c>
      <c r="F21" s="81">
        <f>SUM(F16:F19)</f>
        <v>100000000</v>
      </c>
      <c r="G21" s="78"/>
      <c r="H21" s="81">
        <f>SUM(H16:H19)</f>
        <v>28875000</v>
      </c>
      <c r="I21" s="78"/>
      <c r="J21" s="81">
        <f>SUM(J16:J19)</f>
        <v>5900000</v>
      </c>
      <c r="K21" s="78"/>
      <c r="L21" s="81">
        <f>SUM(L16:L19)</f>
        <v>28945739</v>
      </c>
      <c r="M21" s="78"/>
      <c r="N21" s="82">
        <f>SUM(N16:N19)</f>
        <v>0</v>
      </c>
      <c r="O21" s="78"/>
      <c r="P21" s="81">
        <f>SUM(P16:P19)</f>
        <v>163720739</v>
      </c>
    </row>
    <row r="22" spans="1:16" s="48" customFormat="1" ht="9.9499999999999993" customHeight="1" thickTop="1" x14ac:dyDescent="0.2">
      <c r="A22" s="46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</row>
    <row r="23" spans="1:16" s="48" customFormat="1" ht="15.95" customHeight="1" x14ac:dyDescent="0.2">
      <c r="A23" s="65" t="s">
        <v>182</v>
      </c>
      <c r="B23" s="42"/>
      <c r="C23" s="42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</row>
    <row r="24" spans="1:16" s="48" customFormat="1" ht="15.95" customHeight="1" x14ac:dyDescent="0.2">
      <c r="A24" s="42"/>
      <c r="B24" s="66" t="s">
        <v>181</v>
      </c>
      <c r="C24" s="42"/>
      <c r="F24" s="70">
        <v>100000000</v>
      </c>
      <c r="G24" s="51"/>
      <c r="H24" s="70">
        <v>28875000</v>
      </c>
      <c r="I24" s="51"/>
      <c r="J24" s="70">
        <v>7600000</v>
      </c>
      <c r="K24" s="51"/>
      <c r="L24" s="70">
        <v>22732961</v>
      </c>
      <c r="M24" s="43"/>
      <c r="N24" s="70">
        <v>0</v>
      </c>
      <c r="O24" s="51"/>
      <c r="P24" s="83">
        <f>SUM(F24:N24)</f>
        <v>159207961</v>
      </c>
    </row>
    <row r="25" spans="1:16" s="48" customFormat="1" ht="15.95" customHeight="1" x14ac:dyDescent="0.2">
      <c r="A25" s="67" t="s">
        <v>183</v>
      </c>
      <c r="B25" s="42"/>
      <c r="C25" s="42"/>
      <c r="D25" s="41">
        <v>6.3</v>
      </c>
      <c r="E25" s="41"/>
      <c r="F25" s="84">
        <v>0</v>
      </c>
      <c r="G25" s="79"/>
      <c r="H25" s="84">
        <v>0</v>
      </c>
      <c r="I25" s="79"/>
      <c r="J25" s="84">
        <v>0</v>
      </c>
      <c r="K25" s="79"/>
      <c r="L25" s="85">
        <v>-1346792</v>
      </c>
      <c r="M25" s="80"/>
      <c r="N25" s="85">
        <v>10125600</v>
      </c>
      <c r="O25" s="80"/>
      <c r="P25" s="85">
        <f>SUM(F25:N25)</f>
        <v>8778808</v>
      </c>
    </row>
    <row r="26" spans="1:16" s="48" customFormat="1" ht="9.9499999999999993" customHeight="1" x14ac:dyDescent="0.2">
      <c r="D26" s="41"/>
      <c r="E26" s="41"/>
      <c r="F26" s="86"/>
      <c r="G26" s="51"/>
      <c r="H26" s="70"/>
      <c r="I26" s="51"/>
      <c r="J26" s="70"/>
      <c r="K26" s="51"/>
      <c r="L26" s="70"/>
      <c r="M26" s="43"/>
      <c r="N26" s="70"/>
      <c r="O26" s="51"/>
      <c r="P26" s="72"/>
    </row>
    <row r="27" spans="1:16" s="48" customFormat="1" ht="15.95" customHeight="1" x14ac:dyDescent="0.2">
      <c r="A27" s="46" t="s">
        <v>187</v>
      </c>
      <c r="B27" s="46"/>
      <c r="D27" s="74"/>
      <c r="E27" s="74"/>
      <c r="F27" s="87">
        <f>SUM(F24:F25)</f>
        <v>100000000</v>
      </c>
      <c r="G27" s="79"/>
      <c r="H27" s="87">
        <f>SUM(H24:H25)</f>
        <v>28875000</v>
      </c>
      <c r="I27" s="79"/>
      <c r="J27" s="87">
        <f>SUM(J24:J25)</f>
        <v>7600000</v>
      </c>
      <c r="K27" s="79"/>
      <c r="L27" s="87">
        <f>SUM(L24:L25)</f>
        <v>21386169</v>
      </c>
      <c r="M27" s="79"/>
      <c r="N27" s="87">
        <f>SUM(N24:N25)</f>
        <v>10125600</v>
      </c>
      <c r="O27" s="79"/>
      <c r="P27" s="83">
        <f>SUM(F27:N27)</f>
        <v>167986769</v>
      </c>
    </row>
    <row r="28" spans="1:16" s="48" customFormat="1" ht="15.95" customHeight="1" x14ac:dyDescent="0.2">
      <c r="A28" s="46"/>
      <c r="B28" s="48" t="s">
        <v>75</v>
      </c>
      <c r="D28" s="74"/>
      <c r="E28" s="74"/>
      <c r="F28" s="87">
        <v>0</v>
      </c>
      <c r="G28" s="79"/>
      <c r="H28" s="87">
        <v>0</v>
      </c>
      <c r="I28" s="79"/>
      <c r="J28" s="87">
        <v>0</v>
      </c>
      <c r="K28" s="79"/>
      <c r="L28" s="83">
        <v>35518971</v>
      </c>
      <c r="M28" s="80"/>
      <c r="N28" s="87">
        <v>0</v>
      </c>
      <c r="O28" s="80"/>
      <c r="P28" s="83">
        <f>SUM(F28:N28)</f>
        <v>35518971</v>
      </c>
    </row>
    <row r="29" spans="1:16" s="48" customFormat="1" ht="15.95" customHeight="1" x14ac:dyDescent="0.2">
      <c r="A29" s="46"/>
      <c r="B29" s="48" t="s">
        <v>101</v>
      </c>
      <c r="D29" s="41">
        <v>19</v>
      </c>
      <c r="E29" s="41"/>
      <c r="F29" s="84">
        <v>0</v>
      </c>
      <c r="G29" s="79"/>
      <c r="H29" s="84">
        <v>0</v>
      </c>
      <c r="I29" s="79"/>
      <c r="J29" s="84">
        <v>0</v>
      </c>
      <c r="K29" s="79"/>
      <c r="L29" s="85">
        <v>-40000000</v>
      </c>
      <c r="M29" s="80"/>
      <c r="N29" s="84">
        <v>0</v>
      </c>
      <c r="O29" s="80"/>
      <c r="P29" s="85">
        <f>SUM(F29:L29)</f>
        <v>-40000000</v>
      </c>
    </row>
    <row r="30" spans="1:16" s="48" customFormat="1" ht="9.9499999999999993" customHeight="1" x14ac:dyDescent="0.2">
      <c r="D30" s="74"/>
      <c r="E30" s="74"/>
      <c r="F30" s="83"/>
      <c r="G30" s="80"/>
      <c r="H30" s="83"/>
      <c r="I30" s="79"/>
      <c r="J30" s="83"/>
      <c r="K30" s="79"/>
      <c r="L30" s="83"/>
      <c r="M30" s="80"/>
      <c r="N30" s="83"/>
      <c r="O30" s="80"/>
      <c r="P30" s="83"/>
    </row>
    <row r="31" spans="1:16" s="48" customFormat="1" ht="15.95" customHeight="1" thickBot="1" x14ac:dyDescent="0.25">
      <c r="A31" s="46" t="s">
        <v>212</v>
      </c>
      <c r="D31" s="41"/>
      <c r="E31" s="41"/>
      <c r="F31" s="88">
        <f>SUM(F27:F29)</f>
        <v>100000000</v>
      </c>
      <c r="G31" s="80"/>
      <c r="H31" s="88">
        <f>SUM(H27:H29)</f>
        <v>28875000</v>
      </c>
      <c r="I31" s="79"/>
      <c r="J31" s="88">
        <f>SUM(J27:J29)</f>
        <v>7600000</v>
      </c>
      <c r="K31" s="79"/>
      <c r="L31" s="88">
        <f>SUM(L27:L29)</f>
        <v>16905140</v>
      </c>
      <c r="M31" s="80"/>
      <c r="N31" s="88">
        <f>SUM(N27:N29)</f>
        <v>10125600</v>
      </c>
      <c r="O31" s="80"/>
      <c r="P31" s="88">
        <f>SUM(P27:P29)</f>
        <v>163505740</v>
      </c>
    </row>
    <row r="32" spans="1:16" s="34" customFormat="1" ht="12.75" customHeight="1" thickTop="1" x14ac:dyDescent="0.2">
      <c r="A32" s="32"/>
      <c r="B32" s="32"/>
      <c r="D32" s="68"/>
      <c r="E32" s="68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3"/>
    </row>
    <row r="33" spans="1:16" s="34" customFormat="1" ht="17.25" customHeight="1" x14ac:dyDescent="0.2">
      <c r="A33" s="32"/>
      <c r="F33" s="33"/>
      <c r="G33" s="36"/>
      <c r="H33" s="33"/>
      <c r="I33" s="36"/>
      <c r="J33" s="33"/>
      <c r="K33" s="36"/>
      <c r="L33" s="36"/>
      <c r="M33" s="36"/>
      <c r="N33" s="36"/>
      <c r="O33" s="36"/>
      <c r="P33" s="33"/>
    </row>
    <row r="34" spans="1:16" s="34" customFormat="1" ht="21.95" customHeight="1" x14ac:dyDescent="0.2">
      <c r="A34" s="31" t="str">
        <f>'2-4'!A48</f>
        <v>The accompanying condensed notes on pages 13 to 32 are an integral part of this interim financial information.</v>
      </c>
      <c r="B34" s="31"/>
      <c r="C34" s="31"/>
      <c r="D34" s="31"/>
      <c r="E34" s="31"/>
      <c r="F34" s="35"/>
      <c r="G34" s="37"/>
      <c r="H34" s="35"/>
      <c r="I34" s="37"/>
      <c r="J34" s="35"/>
      <c r="K34" s="37"/>
      <c r="L34" s="35"/>
      <c r="M34" s="37"/>
      <c r="N34" s="37"/>
      <c r="O34" s="37"/>
      <c r="P34" s="35"/>
    </row>
  </sheetData>
  <mergeCells count="2">
    <mergeCell ref="F6:P6"/>
    <mergeCell ref="J8:L8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17"/>
  <sheetViews>
    <sheetView tabSelected="1" topLeftCell="A109" zoomScaleNormal="100" zoomScaleSheetLayoutView="100" workbookViewId="0">
      <selection activeCell="C120" sqref="C120"/>
    </sheetView>
  </sheetViews>
  <sheetFormatPr defaultColWidth="14.83203125" defaultRowHeight="16.5" customHeight="1" x14ac:dyDescent="0.2"/>
  <cols>
    <col min="1" max="1" width="43.1640625" style="155" customWidth="1"/>
    <col min="2" max="2" width="5.6640625" style="185" customWidth="1"/>
    <col min="3" max="3" width="0.6640625" style="155" customWidth="1"/>
    <col min="4" max="4" width="14.6640625" style="170" bestFit="1" customWidth="1"/>
    <col min="5" max="5" width="0.6640625" style="170" customWidth="1"/>
    <col min="6" max="6" width="14.6640625" style="170" bestFit="1" customWidth="1"/>
    <col min="7" max="7" width="0.6640625" style="170" customWidth="1"/>
    <col min="8" max="8" width="14.6640625" style="170" bestFit="1" customWidth="1"/>
    <col min="9" max="9" width="0.6640625" style="170" customWidth="1"/>
    <col min="10" max="10" width="14.6640625" style="170" bestFit="1" customWidth="1"/>
    <col min="11" max="16384" width="14.83203125" style="155"/>
  </cols>
  <sheetData>
    <row r="1" spans="1:10" ht="16.5" customHeight="1" x14ac:dyDescent="0.2">
      <c r="A1" s="152" t="str">
        <f>'2-4'!A1</f>
        <v>Leo Global Logistics Public Company Limited</v>
      </c>
      <c r="B1" s="153"/>
      <c r="C1" s="152"/>
      <c r="D1" s="154"/>
      <c r="E1" s="154"/>
      <c r="F1" s="154"/>
      <c r="G1" s="154"/>
      <c r="H1" s="154"/>
      <c r="I1" s="154"/>
      <c r="J1" s="154"/>
    </row>
    <row r="2" spans="1:10" ht="16.5" customHeight="1" x14ac:dyDescent="0.2">
      <c r="A2" s="152" t="s">
        <v>102</v>
      </c>
      <c r="B2" s="153"/>
      <c r="C2" s="152"/>
      <c r="D2" s="154"/>
      <c r="E2" s="154"/>
      <c r="F2" s="154"/>
      <c r="G2" s="154"/>
      <c r="H2" s="154"/>
      <c r="I2" s="154"/>
      <c r="J2" s="154"/>
    </row>
    <row r="3" spans="1:10" ht="16.5" customHeight="1" x14ac:dyDescent="0.2">
      <c r="A3" s="156" t="str">
        <f>'10 EQ Com'!A3</f>
        <v>For the nine-month period ended 30 September 2020</v>
      </c>
      <c r="B3" s="157"/>
      <c r="C3" s="156"/>
      <c r="D3" s="158"/>
      <c r="E3" s="158"/>
      <c r="F3" s="158"/>
      <c r="G3" s="158"/>
      <c r="H3" s="158"/>
      <c r="I3" s="158"/>
      <c r="J3" s="158"/>
    </row>
    <row r="4" spans="1:10" ht="16.5" customHeight="1" x14ac:dyDescent="0.2">
      <c r="A4" s="152"/>
      <c r="B4" s="153"/>
      <c r="C4" s="152"/>
      <c r="D4" s="154"/>
      <c r="E4" s="154"/>
      <c r="F4" s="154"/>
      <c r="G4" s="154"/>
      <c r="H4" s="154"/>
      <c r="I4" s="154"/>
      <c r="J4" s="154"/>
    </row>
    <row r="5" spans="1:10" ht="16.5" customHeight="1" x14ac:dyDescent="0.2">
      <c r="A5" s="152"/>
      <c r="B5" s="153"/>
      <c r="C5" s="152"/>
      <c r="D5" s="154"/>
      <c r="E5" s="154"/>
      <c r="F5" s="154"/>
      <c r="G5" s="154"/>
      <c r="H5" s="154"/>
      <c r="I5" s="154"/>
      <c r="J5" s="154"/>
    </row>
    <row r="6" spans="1:10" ht="15.95" customHeight="1" x14ac:dyDescent="0.2">
      <c r="A6" s="152"/>
      <c r="B6" s="153"/>
      <c r="C6" s="152"/>
      <c r="D6" s="313" t="s">
        <v>3</v>
      </c>
      <c r="E6" s="313"/>
      <c r="F6" s="313"/>
      <c r="G6" s="154"/>
      <c r="H6" s="313" t="s">
        <v>4</v>
      </c>
      <c r="I6" s="313"/>
      <c r="J6" s="313"/>
    </row>
    <row r="7" spans="1:10" ht="15.95" customHeight="1" x14ac:dyDescent="0.2">
      <c r="A7" s="152"/>
      <c r="B7" s="153"/>
      <c r="C7" s="152"/>
      <c r="D7" s="312" t="s">
        <v>5</v>
      </c>
      <c r="E7" s="312"/>
      <c r="F7" s="312"/>
      <c r="G7" s="154"/>
      <c r="H7" s="312" t="s">
        <v>5</v>
      </c>
      <c r="I7" s="312"/>
      <c r="J7" s="312"/>
    </row>
    <row r="8" spans="1:10" ht="15.95" customHeight="1" x14ac:dyDescent="0.2">
      <c r="A8" s="152"/>
      <c r="B8" s="153"/>
      <c r="C8" s="152"/>
      <c r="D8" s="159" t="s">
        <v>6</v>
      </c>
      <c r="E8" s="160"/>
      <c r="F8" s="159" t="s">
        <v>6</v>
      </c>
      <c r="G8" s="160"/>
      <c r="H8" s="159" t="s">
        <v>6</v>
      </c>
      <c r="I8" s="160"/>
      <c r="J8" s="159" t="s">
        <v>6</v>
      </c>
    </row>
    <row r="9" spans="1:10" ht="15.95" customHeight="1" x14ac:dyDescent="0.2">
      <c r="A9" s="152"/>
      <c r="B9" s="153"/>
      <c r="C9" s="152"/>
      <c r="D9" s="161" t="s">
        <v>210</v>
      </c>
      <c r="E9" s="162"/>
      <c r="F9" s="161" t="s">
        <v>210</v>
      </c>
      <c r="G9" s="162"/>
      <c r="H9" s="161" t="s">
        <v>210</v>
      </c>
      <c r="I9" s="162"/>
      <c r="J9" s="161" t="s">
        <v>210</v>
      </c>
    </row>
    <row r="10" spans="1:10" ht="15.95" customHeight="1" x14ac:dyDescent="0.2">
      <c r="A10" s="152"/>
      <c r="B10" s="163"/>
      <c r="C10" s="152"/>
      <c r="D10" s="164" t="s">
        <v>169</v>
      </c>
      <c r="E10" s="162"/>
      <c r="F10" s="164" t="s">
        <v>168</v>
      </c>
      <c r="G10" s="162"/>
      <c r="H10" s="164" t="s">
        <v>169</v>
      </c>
      <c r="I10" s="162"/>
      <c r="J10" s="164" t="s">
        <v>168</v>
      </c>
    </row>
    <row r="11" spans="1:10" ht="15.95" customHeight="1" x14ac:dyDescent="0.2">
      <c r="A11" s="152"/>
      <c r="B11" s="163"/>
      <c r="C11" s="152"/>
      <c r="D11" s="165" t="s">
        <v>10</v>
      </c>
      <c r="E11" s="166"/>
      <c r="F11" s="165" t="s">
        <v>10</v>
      </c>
      <c r="G11" s="166"/>
      <c r="H11" s="165" t="s">
        <v>10</v>
      </c>
      <c r="I11" s="166"/>
      <c r="J11" s="165" t="s">
        <v>10</v>
      </c>
    </row>
    <row r="12" spans="1:10" ht="9.9499999999999993" customHeight="1" x14ac:dyDescent="0.2">
      <c r="A12" s="152"/>
      <c r="B12" s="163"/>
      <c r="C12" s="152"/>
      <c r="D12" s="197"/>
      <c r="E12" s="166"/>
      <c r="F12" s="167"/>
      <c r="G12" s="166"/>
      <c r="H12" s="197"/>
      <c r="I12" s="166"/>
      <c r="J12" s="167"/>
    </row>
    <row r="13" spans="1:10" ht="15.95" customHeight="1" x14ac:dyDescent="0.2">
      <c r="A13" s="152" t="s">
        <v>103</v>
      </c>
      <c r="B13" s="168"/>
      <c r="C13" s="169"/>
      <c r="D13" s="198"/>
      <c r="H13" s="198"/>
    </row>
    <row r="14" spans="1:10" ht="15.95" customHeight="1" x14ac:dyDescent="0.2">
      <c r="A14" s="155" t="s">
        <v>156</v>
      </c>
      <c r="B14" s="168"/>
      <c r="C14" s="169"/>
      <c r="D14" s="199">
        <v>50292903</v>
      </c>
      <c r="E14" s="172"/>
      <c r="F14" s="171">
        <f>+'7-8 PL (6_M)'!I37</f>
        <v>47304456</v>
      </c>
      <c r="G14" s="172"/>
      <c r="H14" s="199">
        <v>42327183</v>
      </c>
      <c r="I14" s="173"/>
      <c r="J14" s="171">
        <f>+'7-8 PL (6_M)'!M37</f>
        <v>38304197</v>
      </c>
    </row>
    <row r="15" spans="1:10" ht="15.95" customHeight="1" x14ac:dyDescent="0.2">
      <c r="A15" s="155" t="s">
        <v>104</v>
      </c>
      <c r="B15" s="168"/>
      <c r="C15" s="169"/>
      <c r="D15" s="198"/>
      <c r="H15" s="198"/>
    </row>
    <row r="16" spans="1:10" ht="15.95" customHeight="1" x14ac:dyDescent="0.2">
      <c r="A16" s="155" t="s">
        <v>151</v>
      </c>
      <c r="B16" s="174"/>
      <c r="C16" s="169"/>
      <c r="D16" s="198"/>
      <c r="H16" s="198"/>
    </row>
    <row r="17" spans="1:10" ht="15.95" customHeight="1" x14ac:dyDescent="0.2">
      <c r="A17" s="155" t="s">
        <v>157</v>
      </c>
      <c r="B17" s="174"/>
      <c r="C17" s="169"/>
      <c r="D17" s="198"/>
      <c r="H17" s="198"/>
    </row>
    <row r="18" spans="1:10" ht="15.95" customHeight="1" x14ac:dyDescent="0.2">
      <c r="A18" s="155" t="s">
        <v>105</v>
      </c>
      <c r="B18" s="175"/>
      <c r="C18" s="169"/>
      <c r="D18" s="199">
        <v>-9265734</v>
      </c>
      <c r="E18" s="172"/>
      <c r="F18" s="171">
        <v>-10742929</v>
      </c>
      <c r="H18" s="199">
        <v>0</v>
      </c>
      <c r="J18" s="171">
        <v>0</v>
      </c>
    </row>
    <row r="19" spans="1:10" ht="15.95" customHeight="1" x14ac:dyDescent="0.2">
      <c r="A19" s="155" t="s">
        <v>106</v>
      </c>
      <c r="B19" s="175"/>
      <c r="C19" s="169"/>
      <c r="D19" s="199">
        <v>10116478</v>
      </c>
      <c r="E19" s="172"/>
      <c r="F19" s="171">
        <v>5364244</v>
      </c>
      <c r="H19" s="199">
        <v>5371851</v>
      </c>
      <c r="J19" s="171">
        <v>3920422</v>
      </c>
    </row>
    <row r="20" spans="1:10" ht="15.95" customHeight="1" x14ac:dyDescent="0.2">
      <c r="A20" s="155" t="s">
        <v>188</v>
      </c>
      <c r="B20" s="175"/>
      <c r="C20" s="169"/>
      <c r="D20" s="199">
        <v>1270706</v>
      </c>
      <c r="E20" s="172"/>
      <c r="F20" s="171">
        <v>0</v>
      </c>
      <c r="G20" s="172"/>
      <c r="H20" s="199">
        <v>1180386</v>
      </c>
      <c r="I20" s="173"/>
      <c r="J20" s="171">
        <v>0</v>
      </c>
    </row>
    <row r="21" spans="1:10" ht="15.95" customHeight="1" x14ac:dyDescent="0.2">
      <c r="A21" s="155" t="s">
        <v>234</v>
      </c>
      <c r="B21" s="175"/>
      <c r="C21" s="169"/>
      <c r="D21" s="199"/>
      <c r="F21" s="171"/>
      <c r="H21" s="199"/>
      <c r="J21" s="171"/>
    </row>
    <row r="22" spans="1:10" ht="15.95" customHeight="1" x14ac:dyDescent="0.2">
      <c r="A22" s="155" t="s">
        <v>152</v>
      </c>
      <c r="B22" s="174"/>
      <c r="C22" s="169"/>
      <c r="D22" s="199">
        <v>4830</v>
      </c>
      <c r="E22" s="172"/>
      <c r="F22" s="170">
        <v>-330984</v>
      </c>
      <c r="H22" s="198">
        <v>1596</v>
      </c>
      <c r="J22" s="170">
        <v>-340156</v>
      </c>
    </row>
    <row r="23" spans="1:10" ht="15.95" customHeight="1" x14ac:dyDescent="0.2">
      <c r="A23" s="155" t="s">
        <v>145</v>
      </c>
      <c r="B23" s="174"/>
      <c r="C23" s="169"/>
      <c r="D23" s="199">
        <v>0</v>
      </c>
      <c r="E23" s="176"/>
      <c r="F23" s="171">
        <v>131956</v>
      </c>
      <c r="H23" s="199">
        <v>0</v>
      </c>
      <c r="J23" s="171">
        <v>131956</v>
      </c>
    </row>
    <row r="24" spans="1:10" ht="15.95" customHeight="1" x14ac:dyDescent="0.2">
      <c r="A24" s="155" t="s">
        <v>107</v>
      </c>
      <c r="B24" s="174"/>
      <c r="C24" s="169"/>
      <c r="D24" s="199">
        <v>2616007</v>
      </c>
      <c r="E24" s="176"/>
      <c r="F24" s="171">
        <v>7667449</v>
      </c>
      <c r="H24" s="199">
        <v>2456197</v>
      </c>
      <c r="J24" s="171">
        <v>7445729</v>
      </c>
    </row>
    <row r="25" spans="1:10" ht="15.95" customHeight="1" x14ac:dyDescent="0.2">
      <c r="A25" s="155" t="s">
        <v>108</v>
      </c>
      <c r="B25" s="174"/>
      <c r="C25" s="169"/>
      <c r="D25" s="199">
        <v>-700000</v>
      </c>
      <c r="E25" s="176"/>
      <c r="F25" s="171">
        <v>-875000</v>
      </c>
      <c r="H25" s="199">
        <v>-3200000</v>
      </c>
      <c r="J25" s="171">
        <v>-3875000</v>
      </c>
    </row>
    <row r="26" spans="1:10" ht="15.95" customHeight="1" x14ac:dyDescent="0.2">
      <c r="A26" s="155" t="s">
        <v>215</v>
      </c>
      <c r="B26" s="174"/>
      <c r="C26" s="169"/>
      <c r="D26" s="199"/>
      <c r="E26" s="176"/>
      <c r="F26" s="171"/>
      <c r="G26" s="176"/>
      <c r="H26" s="199"/>
      <c r="I26" s="176"/>
      <c r="J26" s="171"/>
    </row>
    <row r="27" spans="1:10" ht="15.95" customHeight="1" x14ac:dyDescent="0.2">
      <c r="A27" s="155" t="s">
        <v>217</v>
      </c>
      <c r="B27" s="174"/>
      <c r="C27" s="169"/>
      <c r="D27" s="199">
        <v>-614765</v>
      </c>
      <c r="E27" s="176"/>
      <c r="F27" s="171">
        <v>0</v>
      </c>
      <c r="G27" s="176"/>
      <c r="H27" s="199">
        <v>-614765</v>
      </c>
      <c r="I27" s="176"/>
      <c r="J27" s="171">
        <v>0</v>
      </c>
    </row>
    <row r="28" spans="1:10" ht="15.95" customHeight="1" x14ac:dyDescent="0.2">
      <c r="A28" s="155" t="s">
        <v>215</v>
      </c>
      <c r="B28" s="174"/>
      <c r="C28" s="169"/>
      <c r="D28" s="199"/>
      <c r="E28" s="176"/>
      <c r="F28" s="171"/>
      <c r="G28" s="176"/>
      <c r="H28" s="199"/>
      <c r="I28" s="176"/>
      <c r="J28" s="171"/>
    </row>
    <row r="29" spans="1:10" ht="15.95" customHeight="1" x14ac:dyDescent="0.2">
      <c r="A29" s="155" t="s">
        <v>216</v>
      </c>
      <c r="B29" s="174"/>
      <c r="C29" s="169"/>
      <c r="D29" s="199">
        <v>-83481</v>
      </c>
      <c r="E29" s="176"/>
      <c r="F29" s="171">
        <v>0</v>
      </c>
      <c r="H29" s="199">
        <v>-83481</v>
      </c>
      <c r="J29" s="171">
        <v>0</v>
      </c>
    </row>
    <row r="30" spans="1:10" ht="15.95" customHeight="1" x14ac:dyDescent="0.2">
      <c r="A30" s="155" t="s">
        <v>109</v>
      </c>
      <c r="B30" s="174"/>
      <c r="C30" s="169"/>
      <c r="D30" s="199">
        <v>-218652</v>
      </c>
      <c r="E30" s="176"/>
      <c r="F30" s="171">
        <v>-303877</v>
      </c>
      <c r="H30" s="199">
        <v>-187133</v>
      </c>
      <c r="J30" s="171">
        <v>-210429</v>
      </c>
    </row>
    <row r="31" spans="1:10" ht="15.95" customHeight="1" x14ac:dyDescent="0.2">
      <c r="A31" s="155" t="s">
        <v>154</v>
      </c>
      <c r="B31" s="177"/>
      <c r="C31" s="169"/>
      <c r="D31" s="200">
        <v>2556764</v>
      </c>
      <c r="E31" s="176"/>
      <c r="F31" s="178">
        <v>393727</v>
      </c>
      <c r="H31" s="206">
        <v>623772</v>
      </c>
      <c r="J31" s="178">
        <v>433282</v>
      </c>
    </row>
    <row r="32" spans="1:10" ht="9.9499999999999993" customHeight="1" x14ac:dyDescent="0.2">
      <c r="B32" s="174"/>
      <c r="C32" s="169"/>
      <c r="D32" s="198"/>
      <c r="H32" s="198"/>
    </row>
    <row r="33" spans="1:10" ht="15.95" customHeight="1" x14ac:dyDescent="0.2">
      <c r="A33" s="152" t="s">
        <v>166</v>
      </c>
      <c r="B33" s="174"/>
      <c r="C33" s="169"/>
      <c r="D33" s="201"/>
      <c r="E33" s="180"/>
      <c r="F33" s="180"/>
      <c r="G33" s="180"/>
      <c r="H33" s="201"/>
      <c r="I33" s="180"/>
      <c r="J33" s="180"/>
    </row>
    <row r="34" spans="1:10" ht="15.95" customHeight="1" x14ac:dyDescent="0.2">
      <c r="A34" s="152" t="s">
        <v>155</v>
      </c>
      <c r="B34" s="174"/>
      <c r="C34" s="169"/>
      <c r="D34" s="201">
        <f>SUM(D14:D31)</f>
        <v>55975056</v>
      </c>
      <c r="E34" s="180"/>
      <c r="F34" s="180">
        <f>SUM(F14:F31)</f>
        <v>48609042</v>
      </c>
      <c r="G34" s="180"/>
      <c r="H34" s="201">
        <f>SUM(H14:H31)</f>
        <v>47875606</v>
      </c>
      <c r="I34" s="180"/>
      <c r="J34" s="180">
        <f>SUM(J14:J31)</f>
        <v>45810001</v>
      </c>
    </row>
    <row r="35" spans="1:10" ht="9.75" customHeight="1" x14ac:dyDescent="0.2">
      <c r="B35" s="174"/>
      <c r="C35" s="169"/>
      <c r="D35" s="198"/>
      <c r="H35" s="198"/>
    </row>
    <row r="36" spans="1:10" ht="15.95" customHeight="1" x14ac:dyDescent="0.2">
      <c r="A36" s="155" t="s">
        <v>110</v>
      </c>
      <c r="B36" s="174"/>
      <c r="C36" s="169"/>
      <c r="D36" s="198"/>
      <c r="H36" s="198"/>
    </row>
    <row r="37" spans="1:10" ht="15.95" customHeight="1" x14ac:dyDescent="0.2">
      <c r="A37" s="155" t="s">
        <v>111</v>
      </c>
      <c r="B37" s="174"/>
      <c r="C37" s="169"/>
      <c r="D37" s="199">
        <v>-69352861</v>
      </c>
      <c r="E37" s="173"/>
      <c r="F37" s="171">
        <v>49964953</v>
      </c>
      <c r="H37" s="199">
        <v>-73426182</v>
      </c>
      <c r="J37" s="171">
        <v>47648332</v>
      </c>
    </row>
    <row r="38" spans="1:10" ht="15.95" customHeight="1" x14ac:dyDescent="0.2">
      <c r="A38" s="155" t="s">
        <v>112</v>
      </c>
      <c r="B38" s="174"/>
      <c r="C38" s="169"/>
      <c r="D38" s="199">
        <v>0</v>
      </c>
      <c r="E38" s="173"/>
      <c r="F38" s="171">
        <v>6292326</v>
      </c>
      <c r="H38" s="199">
        <v>0</v>
      </c>
      <c r="J38" s="171">
        <v>6292326</v>
      </c>
    </row>
    <row r="39" spans="1:10" ht="15.95" customHeight="1" x14ac:dyDescent="0.2">
      <c r="A39" s="155" t="s">
        <v>113</v>
      </c>
      <c r="B39" s="174"/>
      <c r="C39" s="169"/>
      <c r="D39" s="199">
        <v>-222074</v>
      </c>
      <c r="E39" s="173"/>
      <c r="F39" s="171">
        <v>-364403</v>
      </c>
      <c r="H39" s="199">
        <v>-404289</v>
      </c>
      <c r="J39" s="171">
        <v>-409948</v>
      </c>
    </row>
    <row r="40" spans="1:10" ht="15.95" customHeight="1" x14ac:dyDescent="0.2">
      <c r="A40" s="155" t="s">
        <v>114</v>
      </c>
      <c r="B40" s="174"/>
      <c r="C40" s="169"/>
      <c r="D40" s="199">
        <v>8615533</v>
      </c>
      <c r="E40" s="173"/>
      <c r="F40" s="171">
        <v>-4294935</v>
      </c>
      <c r="H40" s="199">
        <v>-1575214</v>
      </c>
      <c r="J40" s="171">
        <v>-6945638</v>
      </c>
    </row>
    <row r="41" spans="1:10" ht="15.95" customHeight="1" x14ac:dyDescent="0.2">
      <c r="A41" s="155" t="s">
        <v>115</v>
      </c>
      <c r="B41" s="174"/>
      <c r="C41" s="169"/>
      <c r="D41" s="199"/>
      <c r="E41" s="173"/>
      <c r="F41" s="171"/>
      <c r="H41" s="297"/>
      <c r="J41" s="171"/>
    </row>
    <row r="42" spans="1:10" ht="15.95" customHeight="1" x14ac:dyDescent="0.2">
      <c r="A42" s="155" t="s">
        <v>116</v>
      </c>
      <c r="B42" s="174"/>
      <c r="C42" s="169"/>
      <c r="D42" s="199">
        <v>42520361</v>
      </c>
      <c r="E42" s="173"/>
      <c r="F42" s="171">
        <v>-51247494</v>
      </c>
      <c r="H42" s="199">
        <v>43258010</v>
      </c>
      <c r="J42" s="171">
        <v>-49207306</v>
      </c>
    </row>
    <row r="43" spans="1:10" ht="15.95" customHeight="1" x14ac:dyDescent="0.2">
      <c r="A43" s="155" t="s">
        <v>117</v>
      </c>
      <c r="B43" s="174"/>
      <c r="C43" s="169"/>
      <c r="D43" s="199">
        <v>978961</v>
      </c>
      <c r="E43" s="173"/>
      <c r="F43" s="171">
        <v>-1555045</v>
      </c>
      <c r="H43" s="199">
        <v>1768221</v>
      </c>
      <c r="J43" s="171">
        <v>-1958910</v>
      </c>
    </row>
    <row r="44" spans="1:10" ht="15.95" customHeight="1" x14ac:dyDescent="0.2">
      <c r="A44" s="155" t="s">
        <v>189</v>
      </c>
      <c r="B44" s="174"/>
      <c r="C44" s="169"/>
      <c r="D44" s="200">
        <v>-5625000</v>
      </c>
      <c r="E44" s="173"/>
      <c r="F44" s="178">
        <v>-1500000</v>
      </c>
      <c r="H44" s="206">
        <v>0</v>
      </c>
      <c r="J44" s="178">
        <v>0</v>
      </c>
    </row>
    <row r="45" spans="1:10" ht="9.9499999999999993" customHeight="1" x14ac:dyDescent="0.2">
      <c r="B45" s="174"/>
      <c r="C45" s="169"/>
      <c r="D45" s="198"/>
      <c r="H45" s="198"/>
    </row>
    <row r="46" spans="1:10" ht="15.95" customHeight="1" x14ac:dyDescent="0.2">
      <c r="A46" s="152" t="s">
        <v>240</v>
      </c>
      <c r="B46" s="174"/>
      <c r="C46" s="169"/>
      <c r="D46" s="201">
        <f>SUM(D34:D44)</f>
        <v>32889976</v>
      </c>
      <c r="E46" s="180"/>
      <c r="F46" s="180">
        <f>SUM(F34:F44)</f>
        <v>45904444</v>
      </c>
      <c r="G46" s="180"/>
      <c r="H46" s="201">
        <f>SUM(H33:H44)</f>
        <v>17496152</v>
      </c>
      <c r="I46" s="180"/>
      <c r="J46" s="180">
        <f>SUM(J33:J44)</f>
        <v>41228857</v>
      </c>
    </row>
    <row r="47" spans="1:10" ht="15.95" customHeight="1" x14ac:dyDescent="0.2">
      <c r="A47" s="155" t="s">
        <v>138</v>
      </c>
      <c r="B47" s="174"/>
      <c r="C47" s="169"/>
      <c r="D47" s="200">
        <v>-7064411</v>
      </c>
      <c r="E47" s="173"/>
      <c r="F47" s="178">
        <v>-7895443</v>
      </c>
      <c r="G47" s="173"/>
      <c r="H47" s="206">
        <v>-5953513</v>
      </c>
      <c r="I47" s="173"/>
      <c r="J47" s="178">
        <v>-7560150</v>
      </c>
    </row>
    <row r="48" spans="1:10" ht="9.9499999999999993" customHeight="1" x14ac:dyDescent="0.2">
      <c r="B48" s="174"/>
      <c r="C48" s="169"/>
      <c r="D48" s="198"/>
      <c r="H48" s="198"/>
    </row>
    <row r="49" spans="1:10" ht="15.95" customHeight="1" x14ac:dyDescent="0.2">
      <c r="A49" s="152"/>
      <c r="B49" s="174"/>
      <c r="C49" s="169"/>
      <c r="D49" s="198"/>
      <c r="H49" s="198"/>
    </row>
    <row r="50" spans="1:10" ht="15.95" customHeight="1" x14ac:dyDescent="0.2">
      <c r="A50" s="152" t="s">
        <v>203</v>
      </c>
      <c r="B50" s="174"/>
      <c r="C50" s="169"/>
      <c r="D50" s="202">
        <f>SUM(D46:D47)</f>
        <v>25825565</v>
      </c>
      <c r="E50" s="180"/>
      <c r="F50" s="181">
        <f>SUM(F46:F47)</f>
        <v>38009001</v>
      </c>
      <c r="G50" s="180"/>
      <c r="H50" s="202">
        <f>SUM(H46:H47)</f>
        <v>11542639</v>
      </c>
      <c r="I50" s="180"/>
      <c r="J50" s="181">
        <f>SUM(J46:J47)</f>
        <v>33668707</v>
      </c>
    </row>
    <row r="51" spans="1:10" ht="15.95" customHeight="1" x14ac:dyDescent="0.2">
      <c r="A51" s="152"/>
      <c r="B51" s="174"/>
      <c r="C51" s="169"/>
      <c r="D51" s="180"/>
      <c r="E51" s="180"/>
      <c r="F51" s="180"/>
      <c r="G51" s="180"/>
      <c r="H51" s="180"/>
      <c r="I51" s="180"/>
      <c r="J51" s="180"/>
    </row>
    <row r="52" spans="1:10" ht="17.25" customHeight="1" x14ac:dyDescent="0.2">
      <c r="A52" s="152"/>
      <c r="B52" s="174"/>
      <c r="C52" s="169"/>
      <c r="D52" s="180"/>
      <c r="E52" s="180"/>
      <c r="F52" s="180"/>
      <c r="G52" s="180"/>
      <c r="H52" s="180"/>
      <c r="I52" s="180"/>
      <c r="J52" s="180"/>
    </row>
    <row r="53" spans="1:10" ht="17.25" customHeight="1" x14ac:dyDescent="0.2">
      <c r="A53" s="152"/>
      <c r="B53" s="174"/>
      <c r="C53" s="169"/>
      <c r="D53" s="180"/>
      <c r="E53" s="180"/>
      <c r="F53" s="180"/>
      <c r="G53" s="180"/>
      <c r="H53" s="180"/>
      <c r="I53" s="180"/>
      <c r="J53" s="180"/>
    </row>
    <row r="54" spans="1:10" ht="9.75" customHeight="1" x14ac:dyDescent="0.2">
      <c r="A54" s="152"/>
      <c r="B54" s="174"/>
      <c r="C54" s="169"/>
      <c r="D54" s="180"/>
      <c r="E54" s="180"/>
      <c r="F54" s="180"/>
      <c r="G54" s="180"/>
      <c r="H54" s="180"/>
      <c r="I54" s="180"/>
      <c r="J54" s="180"/>
    </row>
    <row r="55" spans="1:10" ht="21.95" customHeight="1" x14ac:dyDescent="0.2">
      <c r="A55" s="182" t="str">
        <f>'2-4'!A48</f>
        <v>The accompanying condensed notes on pages 13 to 32 are an integral part of this interim financial information.</v>
      </c>
      <c r="B55" s="183"/>
      <c r="C55" s="182"/>
      <c r="D55" s="181"/>
      <c r="E55" s="181"/>
      <c r="F55" s="181"/>
      <c r="G55" s="181"/>
      <c r="H55" s="181"/>
      <c r="I55" s="181"/>
      <c r="J55" s="181"/>
    </row>
    <row r="56" spans="1:10" ht="16.5" customHeight="1" x14ac:dyDescent="0.2">
      <c r="A56" s="152" t="str">
        <f>A1</f>
        <v>Leo Global Logistics Public Company Limited</v>
      </c>
      <c r="B56" s="153"/>
      <c r="C56" s="152"/>
      <c r="D56" s="154"/>
      <c r="E56" s="154"/>
      <c r="F56" s="154"/>
      <c r="G56" s="154"/>
      <c r="H56" s="154"/>
      <c r="I56" s="154"/>
      <c r="J56" s="154"/>
    </row>
    <row r="57" spans="1:10" ht="16.5" customHeight="1" x14ac:dyDescent="0.2">
      <c r="A57" s="152" t="s">
        <v>223</v>
      </c>
      <c r="B57" s="153"/>
      <c r="C57" s="152"/>
      <c r="D57" s="154"/>
      <c r="E57" s="154"/>
      <c r="F57" s="154"/>
      <c r="G57" s="154"/>
      <c r="H57" s="154"/>
      <c r="I57" s="154"/>
      <c r="J57" s="154"/>
    </row>
    <row r="58" spans="1:10" ht="16.5" customHeight="1" x14ac:dyDescent="0.2">
      <c r="A58" s="156" t="str">
        <f>A3</f>
        <v>For the nine-month period ended 30 September 2020</v>
      </c>
      <c r="B58" s="157"/>
      <c r="C58" s="156"/>
      <c r="D58" s="158"/>
      <c r="E58" s="158"/>
      <c r="F58" s="158"/>
      <c r="G58" s="158"/>
      <c r="H58" s="158"/>
      <c r="I58" s="158"/>
      <c r="J58" s="158"/>
    </row>
    <row r="59" spans="1:10" ht="15" customHeight="1" x14ac:dyDescent="0.2">
      <c r="A59" s="152"/>
      <c r="B59" s="153"/>
      <c r="C59" s="152"/>
      <c r="D59" s="154"/>
      <c r="E59" s="154"/>
      <c r="F59" s="154"/>
      <c r="G59" s="154"/>
      <c r="H59" s="154"/>
      <c r="I59" s="154"/>
      <c r="J59" s="154"/>
    </row>
    <row r="60" spans="1:10" ht="15" customHeight="1" x14ac:dyDescent="0.2">
      <c r="A60" s="152"/>
      <c r="B60" s="153"/>
      <c r="C60" s="152"/>
      <c r="D60" s="154"/>
      <c r="E60" s="154"/>
      <c r="F60" s="154"/>
      <c r="G60" s="154"/>
      <c r="H60" s="154"/>
      <c r="I60" s="154"/>
      <c r="J60" s="154"/>
    </row>
    <row r="61" spans="1:10" ht="14.1" customHeight="1" x14ac:dyDescent="0.2">
      <c r="A61" s="152"/>
      <c r="B61" s="153"/>
      <c r="C61" s="152"/>
      <c r="D61" s="313" t="s">
        <v>3</v>
      </c>
      <c r="E61" s="313"/>
      <c r="F61" s="313"/>
      <c r="G61" s="154"/>
      <c r="H61" s="313" t="s">
        <v>4</v>
      </c>
      <c r="I61" s="313"/>
      <c r="J61" s="313"/>
    </row>
    <row r="62" spans="1:10" ht="14.1" customHeight="1" x14ac:dyDescent="0.2">
      <c r="A62" s="152"/>
      <c r="B62" s="153"/>
      <c r="C62" s="152"/>
      <c r="D62" s="312" t="s">
        <v>5</v>
      </c>
      <c r="E62" s="312"/>
      <c r="F62" s="312"/>
      <c r="G62" s="154"/>
      <c r="H62" s="312" t="s">
        <v>5</v>
      </c>
      <c r="I62" s="312"/>
      <c r="J62" s="312"/>
    </row>
    <row r="63" spans="1:10" ht="14.1" customHeight="1" x14ac:dyDescent="0.2">
      <c r="A63" s="152"/>
      <c r="B63" s="153"/>
      <c r="C63" s="152"/>
      <c r="D63" s="159" t="s">
        <v>6</v>
      </c>
      <c r="E63" s="159"/>
      <c r="F63" s="159" t="s">
        <v>6</v>
      </c>
      <c r="G63" s="159"/>
      <c r="H63" s="159" t="s">
        <v>6</v>
      </c>
      <c r="I63" s="159"/>
      <c r="J63" s="159" t="s">
        <v>6</v>
      </c>
    </row>
    <row r="64" spans="1:10" ht="14.1" customHeight="1" x14ac:dyDescent="0.2">
      <c r="A64" s="152"/>
      <c r="B64" s="163"/>
      <c r="C64" s="152"/>
      <c r="D64" s="161" t="s">
        <v>210</v>
      </c>
      <c r="E64" s="162"/>
      <c r="F64" s="161" t="s">
        <v>210</v>
      </c>
      <c r="G64" s="162"/>
      <c r="H64" s="161" t="s">
        <v>210</v>
      </c>
      <c r="I64" s="162"/>
      <c r="J64" s="161" t="s">
        <v>210</v>
      </c>
    </row>
    <row r="65" spans="1:10" ht="14.1" customHeight="1" x14ac:dyDescent="0.2">
      <c r="A65" s="152"/>
      <c r="B65" s="163"/>
      <c r="C65" s="152"/>
      <c r="D65" s="164" t="s">
        <v>169</v>
      </c>
      <c r="E65" s="162"/>
      <c r="F65" s="164" t="s">
        <v>168</v>
      </c>
      <c r="G65" s="162"/>
      <c r="H65" s="164" t="s">
        <v>169</v>
      </c>
      <c r="I65" s="162"/>
      <c r="J65" s="164" t="s">
        <v>168</v>
      </c>
    </row>
    <row r="66" spans="1:10" ht="14.1" customHeight="1" x14ac:dyDescent="0.2">
      <c r="A66" s="152"/>
      <c r="B66" s="163"/>
      <c r="C66" s="152"/>
      <c r="D66" s="165" t="s">
        <v>10</v>
      </c>
      <c r="E66" s="166"/>
      <c r="F66" s="165" t="s">
        <v>10</v>
      </c>
      <c r="G66" s="166"/>
      <c r="H66" s="165" t="s">
        <v>10</v>
      </c>
      <c r="I66" s="166"/>
      <c r="J66" s="165" t="s">
        <v>10</v>
      </c>
    </row>
    <row r="67" spans="1:10" ht="14.1" customHeight="1" x14ac:dyDescent="0.2">
      <c r="A67" s="152" t="s">
        <v>119</v>
      </c>
      <c r="B67" s="184"/>
      <c r="D67" s="198"/>
      <c r="H67" s="198"/>
    </row>
    <row r="68" spans="1:10" ht="14.1" customHeight="1" x14ac:dyDescent="0.2">
      <c r="A68" s="155" t="s">
        <v>120</v>
      </c>
      <c r="B68" s="184"/>
      <c r="D68" s="199">
        <v>-172033</v>
      </c>
      <c r="E68" s="172"/>
      <c r="F68" s="171">
        <v>-195709</v>
      </c>
      <c r="G68" s="172"/>
      <c r="H68" s="199">
        <v>-172033</v>
      </c>
      <c r="I68" s="172"/>
      <c r="J68" s="171">
        <v>-171711</v>
      </c>
    </row>
    <row r="69" spans="1:10" ht="14.1" customHeight="1" x14ac:dyDescent="0.2">
      <c r="A69" s="155" t="s">
        <v>231</v>
      </c>
      <c r="B69" s="184"/>
      <c r="D69" s="199"/>
      <c r="E69" s="172"/>
      <c r="F69" s="171"/>
      <c r="G69" s="172"/>
      <c r="H69" s="199"/>
      <c r="I69" s="172"/>
      <c r="J69" s="171"/>
    </row>
    <row r="70" spans="1:10" ht="14.1" customHeight="1" x14ac:dyDescent="0.2">
      <c r="A70" s="155" t="s">
        <v>227</v>
      </c>
      <c r="B70" s="184"/>
      <c r="D70" s="199">
        <v>-30000045</v>
      </c>
      <c r="E70" s="172"/>
      <c r="F70" s="171">
        <v>0</v>
      </c>
      <c r="G70" s="172"/>
      <c r="H70" s="199">
        <v>-30000045</v>
      </c>
      <c r="I70" s="172"/>
      <c r="J70" s="171">
        <v>0</v>
      </c>
    </row>
    <row r="71" spans="1:10" ht="14.1" customHeight="1" x14ac:dyDescent="0.2">
      <c r="A71" s="155" t="s">
        <v>228</v>
      </c>
      <c r="D71" s="199">
        <v>-800000</v>
      </c>
      <c r="E71" s="172"/>
      <c r="F71" s="186">
        <v>0</v>
      </c>
      <c r="G71" s="172"/>
      <c r="H71" s="199">
        <v>-800000</v>
      </c>
      <c r="I71" s="173"/>
      <c r="J71" s="186">
        <v>0</v>
      </c>
    </row>
    <row r="72" spans="1:10" ht="14.1" customHeight="1" x14ac:dyDescent="0.2">
      <c r="A72" s="155" t="s">
        <v>229</v>
      </c>
      <c r="B72" s="175"/>
      <c r="D72" s="203">
        <v>-3326350</v>
      </c>
      <c r="E72" s="176"/>
      <c r="F72" s="186">
        <v>-1802072</v>
      </c>
      <c r="G72" s="176"/>
      <c r="H72" s="203">
        <v>-3316806</v>
      </c>
      <c r="I72" s="176"/>
      <c r="J72" s="186">
        <v>-1774160</v>
      </c>
    </row>
    <row r="73" spans="1:10" ht="14.1" customHeight="1" x14ac:dyDescent="0.2">
      <c r="A73" s="155" t="s">
        <v>230</v>
      </c>
      <c r="B73" s="175"/>
      <c r="D73" s="199">
        <v>-66031</v>
      </c>
      <c r="E73" s="172"/>
      <c r="F73" s="186">
        <v>-13505</v>
      </c>
      <c r="G73" s="172"/>
      <c r="H73" s="199">
        <v>-66031</v>
      </c>
      <c r="I73" s="187"/>
      <c r="J73" s="186">
        <v>-13505</v>
      </c>
    </row>
    <row r="74" spans="1:10" ht="14.1" customHeight="1" x14ac:dyDescent="0.2">
      <c r="A74" s="155" t="s">
        <v>195</v>
      </c>
      <c r="B74" s="175"/>
      <c r="D74" s="199">
        <v>0</v>
      </c>
      <c r="E74" s="172"/>
      <c r="F74" s="171">
        <v>1443458</v>
      </c>
      <c r="G74" s="176"/>
      <c r="H74" s="199">
        <v>0</v>
      </c>
      <c r="I74" s="172"/>
      <c r="J74" s="171">
        <v>1443458</v>
      </c>
    </row>
    <row r="75" spans="1:10" ht="14.1" customHeight="1" x14ac:dyDescent="0.2">
      <c r="A75" s="155" t="s">
        <v>190</v>
      </c>
      <c r="B75" s="175"/>
      <c r="D75" s="199">
        <v>-381000</v>
      </c>
      <c r="E75" s="172"/>
      <c r="F75" s="171">
        <v>-2854450</v>
      </c>
      <c r="G75" s="172"/>
      <c r="H75" s="199">
        <v>-381000</v>
      </c>
      <c r="I75" s="172"/>
      <c r="J75" s="171">
        <v>-2695250</v>
      </c>
    </row>
    <row r="76" spans="1:10" ht="14.1" customHeight="1" x14ac:dyDescent="0.2">
      <c r="A76" s="155" t="s">
        <v>121</v>
      </c>
      <c r="D76" s="199">
        <v>323429</v>
      </c>
      <c r="E76" s="172"/>
      <c r="F76" s="171">
        <v>141217</v>
      </c>
      <c r="G76" s="172"/>
      <c r="H76" s="199">
        <v>286540</v>
      </c>
      <c r="I76" s="172"/>
      <c r="J76" s="171">
        <v>90177</v>
      </c>
    </row>
    <row r="77" spans="1:10" ht="14.1" customHeight="1" x14ac:dyDescent="0.2">
      <c r="A77" s="155" t="s">
        <v>122</v>
      </c>
      <c r="D77" s="200">
        <v>700000</v>
      </c>
      <c r="E77" s="172"/>
      <c r="F77" s="178">
        <v>875000</v>
      </c>
      <c r="H77" s="200">
        <v>3200000</v>
      </c>
      <c r="I77" s="172"/>
      <c r="J77" s="178">
        <v>3875000</v>
      </c>
    </row>
    <row r="78" spans="1:10" ht="8.1" customHeight="1" x14ac:dyDescent="0.2">
      <c r="D78" s="198"/>
      <c r="H78" s="198"/>
    </row>
    <row r="79" spans="1:10" ht="14.1" customHeight="1" x14ac:dyDescent="0.2">
      <c r="A79" s="152" t="s">
        <v>160</v>
      </c>
      <c r="D79" s="198"/>
      <c r="H79" s="198"/>
    </row>
    <row r="80" spans="1:10" ht="14.1" customHeight="1" x14ac:dyDescent="0.2">
      <c r="A80" s="152" t="s">
        <v>161</v>
      </c>
      <c r="D80" s="202">
        <f>SUM(D68:D77)</f>
        <v>-33722030</v>
      </c>
      <c r="F80" s="181">
        <f>SUM(F68:F77)</f>
        <v>-2406061</v>
      </c>
      <c r="H80" s="202">
        <f>SUM(H68:H77)</f>
        <v>-31249375</v>
      </c>
      <c r="J80" s="181">
        <f>SUM(J68:J77)</f>
        <v>754009</v>
      </c>
    </row>
    <row r="81" spans="1:10" ht="8.1" customHeight="1" x14ac:dyDescent="0.2">
      <c r="D81" s="198"/>
      <c r="H81" s="198"/>
    </row>
    <row r="82" spans="1:10" ht="14.1" customHeight="1" x14ac:dyDescent="0.2">
      <c r="A82" s="152" t="s">
        <v>123</v>
      </c>
      <c r="D82" s="198"/>
      <c r="H82" s="198"/>
    </row>
    <row r="83" spans="1:10" ht="14.1" customHeight="1" x14ac:dyDescent="0.2">
      <c r="A83" s="155" t="s">
        <v>134</v>
      </c>
      <c r="D83" s="298">
        <v>-1786609</v>
      </c>
      <c r="E83" s="188"/>
      <c r="F83" s="189">
        <v>4163435</v>
      </c>
      <c r="G83" s="190"/>
      <c r="H83" s="204">
        <v>-1786609</v>
      </c>
      <c r="I83" s="190"/>
      <c r="J83" s="189">
        <v>4163435</v>
      </c>
    </row>
    <row r="84" spans="1:10" ht="14.1" customHeight="1" x14ac:dyDescent="0.2">
      <c r="A84" s="155" t="s">
        <v>153</v>
      </c>
      <c r="D84" s="198"/>
      <c r="G84" s="169"/>
      <c r="H84" s="205"/>
      <c r="I84" s="169"/>
      <c r="J84" s="169"/>
    </row>
    <row r="85" spans="1:10" ht="14.1" customHeight="1" x14ac:dyDescent="0.2">
      <c r="A85" s="155" t="s">
        <v>136</v>
      </c>
      <c r="D85" s="199">
        <v>0</v>
      </c>
      <c r="E85" s="172"/>
      <c r="F85" s="171">
        <v>10000000</v>
      </c>
      <c r="H85" s="198">
        <v>0</v>
      </c>
      <c r="J85" s="171">
        <v>10000000</v>
      </c>
    </row>
    <row r="86" spans="1:10" ht="14.1" customHeight="1" x14ac:dyDescent="0.2">
      <c r="A86" s="155" t="s">
        <v>196</v>
      </c>
      <c r="D86" s="199"/>
      <c r="E86" s="172"/>
      <c r="F86" s="171"/>
      <c r="G86" s="172"/>
      <c r="H86" s="199"/>
      <c r="I86" s="173"/>
      <c r="J86" s="171"/>
    </row>
    <row r="87" spans="1:10" ht="14.1" customHeight="1" x14ac:dyDescent="0.2">
      <c r="A87" s="155" t="s">
        <v>197</v>
      </c>
      <c r="D87" s="199">
        <v>0</v>
      </c>
      <c r="E87" s="172"/>
      <c r="F87" s="171">
        <v>-10000000</v>
      </c>
      <c r="G87" s="190"/>
      <c r="H87" s="204">
        <v>0</v>
      </c>
      <c r="I87" s="190"/>
      <c r="J87" s="171">
        <v>-10000000</v>
      </c>
    </row>
    <row r="88" spans="1:10" ht="14.1" customHeight="1" x14ac:dyDescent="0.2">
      <c r="A88" s="155" t="s">
        <v>221</v>
      </c>
      <c r="D88" s="198"/>
      <c r="H88" s="198"/>
    </row>
    <row r="89" spans="1:10" ht="14.1" customHeight="1" x14ac:dyDescent="0.2">
      <c r="A89" s="155" t="s">
        <v>220</v>
      </c>
      <c r="D89" s="199">
        <v>0</v>
      </c>
      <c r="E89" s="172"/>
      <c r="F89" s="189">
        <v>0</v>
      </c>
      <c r="G89" s="172"/>
      <c r="H89" s="204">
        <v>0</v>
      </c>
      <c r="I89" s="172"/>
      <c r="J89" s="189">
        <v>-7500000</v>
      </c>
    </row>
    <row r="90" spans="1:10" ht="14.1" customHeight="1" x14ac:dyDescent="0.2">
      <c r="A90" s="155" t="s">
        <v>232</v>
      </c>
      <c r="D90" s="199"/>
      <c r="E90" s="172"/>
      <c r="F90" s="189"/>
      <c r="G90" s="172"/>
      <c r="H90" s="199"/>
      <c r="I90" s="172"/>
      <c r="J90" s="189"/>
    </row>
    <row r="91" spans="1:10" ht="14.1" customHeight="1" x14ac:dyDescent="0.2">
      <c r="A91" s="155" t="s">
        <v>197</v>
      </c>
      <c r="D91" s="199">
        <v>20000000</v>
      </c>
      <c r="E91" s="172"/>
      <c r="F91" s="189">
        <v>0</v>
      </c>
      <c r="G91" s="172"/>
      <c r="H91" s="199">
        <v>20000000</v>
      </c>
      <c r="I91" s="172"/>
      <c r="J91" s="189">
        <v>0</v>
      </c>
    </row>
    <row r="92" spans="1:10" ht="14.1" customHeight="1" x14ac:dyDescent="0.2">
      <c r="A92" s="155" t="s">
        <v>139</v>
      </c>
      <c r="D92" s="199"/>
      <c r="E92" s="172"/>
      <c r="F92" s="189"/>
      <c r="G92" s="172"/>
      <c r="H92" s="199"/>
      <c r="I92" s="172"/>
      <c r="J92" s="189"/>
    </row>
    <row r="93" spans="1:10" ht="14.1" customHeight="1" x14ac:dyDescent="0.2">
      <c r="A93" s="155" t="s">
        <v>136</v>
      </c>
      <c r="D93" s="199">
        <v>0</v>
      </c>
      <c r="E93" s="172"/>
      <c r="F93" s="171">
        <v>-6000360</v>
      </c>
      <c r="G93" s="172"/>
      <c r="H93" s="199">
        <v>0</v>
      </c>
      <c r="I93" s="172"/>
      <c r="J93" s="171">
        <v>-6000360</v>
      </c>
    </row>
    <row r="94" spans="1:10" ht="14.1" customHeight="1" x14ac:dyDescent="0.2">
      <c r="A94" s="155" t="s">
        <v>124</v>
      </c>
      <c r="D94" s="199">
        <v>0</v>
      </c>
      <c r="E94" s="172"/>
      <c r="F94" s="171">
        <v>-895645</v>
      </c>
      <c r="G94" s="172"/>
      <c r="H94" s="199">
        <v>0</v>
      </c>
      <c r="I94" s="172"/>
      <c r="J94" s="171">
        <v>-895645</v>
      </c>
    </row>
    <row r="95" spans="1:10" ht="14.1" customHeight="1" x14ac:dyDescent="0.2">
      <c r="A95" s="155" t="s">
        <v>191</v>
      </c>
      <c r="D95" s="199">
        <v>-11113502</v>
      </c>
      <c r="E95" s="172"/>
      <c r="F95" s="171">
        <v>0</v>
      </c>
      <c r="G95" s="172"/>
      <c r="H95" s="199">
        <v>-2895805</v>
      </c>
      <c r="I95" s="173"/>
      <c r="J95" s="171">
        <v>0</v>
      </c>
    </row>
    <row r="96" spans="1:10" ht="14.1" customHeight="1" x14ac:dyDescent="0.2">
      <c r="A96" s="155" t="s">
        <v>125</v>
      </c>
      <c r="D96" s="199">
        <v>-179207</v>
      </c>
      <c r="E96" s="172"/>
      <c r="F96" s="171">
        <v>-300073</v>
      </c>
      <c r="G96" s="172"/>
      <c r="H96" s="199">
        <v>-179207</v>
      </c>
      <c r="I96" s="172"/>
      <c r="J96" s="171">
        <v>-300073</v>
      </c>
    </row>
    <row r="97" spans="1:10" ht="14.1" customHeight="1" x14ac:dyDescent="0.2">
      <c r="A97" s="155" t="s">
        <v>222</v>
      </c>
      <c r="D97" s="199">
        <v>0</v>
      </c>
      <c r="E97" s="172"/>
      <c r="F97" s="171">
        <v>25000000</v>
      </c>
      <c r="G97" s="176"/>
      <c r="H97" s="199">
        <v>0</v>
      </c>
      <c r="I97" s="176"/>
      <c r="J97" s="171">
        <v>25000000</v>
      </c>
    </row>
    <row r="98" spans="1:10" ht="14.1" customHeight="1" x14ac:dyDescent="0.2">
      <c r="A98" s="155" t="s">
        <v>167</v>
      </c>
      <c r="D98" s="200">
        <v>-12500000</v>
      </c>
      <c r="E98" s="176"/>
      <c r="F98" s="178">
        <v>-31500000</v>
      </c>
      <c r="G98" s="176"/>
      <c r="H98" s="206">
        <v>-10000000</v>
      </c>
      <c r="I98" s="176"/>
      <c r="J98" s="178">
        <v>-28500000</v>
      </c>
    </row>
    <row r="99" spans="1:10" ht="9" customHeight="1" x14ac:dyDescent="0.2">
      <c r="D99" s="201"/>
      <c r="F99" s="180"/>
      <c r="H99" s="201"/>
      <c r="J99" s="180"/>
    </row>
    <row r="100" spans="1:10" ht="14.1" customHeight="1" x14ac:dyDescent="0.2">
      <c r="A100" s="152" t="s">
        <v>118</v>
      </c>
      <c r="D100" s="201"/>
      <c r="F100" s="180"/>
      <c r="H100" s="201"/>
      <c r="J100" s="180"/>
    </row>
    <row r="101" spans="1:10" ht="14.1" customHeight="1" x14ac:dyDescent="0.2">
      <c r="A101" s="152" t="s">
        <v>192</v>
      </c>
      <c r="D101" s="202">
        <f>SUM(D83:D98)</f>
        <v>-5579318</v>
      </c>
      <c r="F101" s="181">
        <f>SUM(F83:F98)</f>
        <v>-9532643</v>
      </c>
      <c r="H101" s="202">
        <f>SUM(H83:H98)</f>
        <v>5138379</v>
      </c>
      <c r="J101" s="181">
        <f>SUM(J83:J98)</f>
        <v>-14032643</v>
      </c>
    </row>
    <row r="102" spans="1:10" ht="8.1" customHeight="1" x14ac:dyDescent="0.2">
      <c r="A102" s="152"/>
      <c r="D102" s="205"/>
      <c r="E102" s="169"/>
      <c r="F102" s="169"/>
      <c r="G102" s="169"/>
      <c r="H102" s="205"/>
      <c r="I102" s="169"/>
      <c r="J102" s="169"/>
    </row>
    <row r="103" spans="1:10" ht="14.1" customHeight="1" x14ac:dyDescent="0.2">
      <c r="A103" s="152" t="s">
        <v>202</v>
      </c>
      <c r="D103" s="198">
        <f>SUM(D101,D80,D50)</f>
        <v>-13475783</v>
      </c>
      <c r="F103" s="170">
        <f>SUM(F101,F80,F50)</f>
        <v>26070297</v>
      </c>
      <c r="H103" s="198">
        <f>SUM(H101,H80,H50)</f>
        <v>-14568357</v>
      </c>
      <c r="J103" s="170">
        <f>SUM(J101,J80,J50)</f>
        <v>20390073</v>
      </c>
    </row>
    <row r="104" spans="1:10" s="191" customFormat="1" ht="14.1" customHeight="1" x14ac:dyDescent="0.2">
      <c r="A104" s="191" t="s">
        <v>233</v>
      </c>
      <c r="B104" s="192"/>
      <c r="D104" s="203">
        <v>267462</v>
      </c>
      <c r="E104" s="176"/>
      <c r="F104" s="186">
        <v>-80819</v>
      </c>
      <c r="G104" s="176"/>
      <c r="H104" s="203">
        <v>0</v>
      </c>
      <c r="I104" s="173"/>
      <c r="J104" s="299" t="s">
        <v>0</v>
      </c>
    </row>
    <row r="105" spans="1:10" ht="14.1" customHeight="1" x14ac:dyDescent="0.2">
      <c r="A105" s="155" t="s">
        <v>126</v>
      </c>
      <c r="D105" s="198"/>
      <c r="H105" s="198"/>
    </row>
    <row r="106" spans="1:10" ht="14.1" customHeight="1" x14ac:dyDescent="0.2">
      <c r="A106" s="155" t="s">
        <v>127</v>
      </c>
      <c r="D106" s="200">
        <v>89732441</v>
      </c>
      <c r="E106" s="172"/>
      <c r="F106" s="179">
        <v>62342142</v>
      </c>
      <c r="G106" s="172"/>
      <c r="H106" s="206">
        <v>68406686</v>
      </c>
      <c r="I106" s="172"/>
      <c r="J106" s="179">
        <v>51982169</v>
      </c>
    </row>
    <row r="107" spans="1:10" ht="8.1" customHeight="1" x14ac:dyDescent="0.2">
      <c r="D107" s="201"/>
      <c r="F107" s="180"/>
      <c r="H107" s="201"/>
      <c r="J107" s="180"/>
    </row>
    <row r="108" spans="1:10" ht="14.1" customHeight="1" x14ac:dyDescent="0.2">
      <c r="A108" s="152" t="s">
        <v>128</v>
      </c>
      <c r="D108" s="198"/>
      <c r="H108" s="198"/>
    </row>
    <row r="109" spans="1:10" ht="14.1" customHeight="1" thickBot="1" x14ac:dyDescent="0.25">
      <c r="A109" s="152" t="s">
        <v>127</v>
      </c>
      <c r="D109" s="207">
        <f>SUM(D103:D108)</f>
        <v>76524120</v>
      </c>
      <c r="F109" s="193">
        <f>SUM(F103:F108)</f>
        <v>88331620</v>
      </c>
      <c r="H109" s="207">
        <f>SUM(H103:H106)</f>
        <v>53838329</v>
      </c>
      <c r="J109" s="193">
        <f>SUM(J103:J106)</f>
        <v>72372242</v>
      </c>
    </row>
    <row r="110" spans="1:10" ht="9.9499999999999993" customHeight="1" thickTop="1" x14ac:dyDescent="0.2">
      <c r="A110" s="152"/>
      <c r="D110" s="201"/>
      <c r="F110" s="180"/>
      <c r="H110" s="201"/>
      <c r="J110" s="180"/>
    </row>
    <row r="111" spans="1:10" ht="14.1" customHeight="1" x14ac:dyDescent="0.2">
      <c r="A111" s="194" t="s">
        <v>206</v>
      </c>
      <c r="D111" s="201"/>
      <c r="F111" s="180"/>
      <c r="H111" s="201"/>
      <c r="J111" s="180"/>
    </row>
    <row r="112" spans="1:10" ht="8.1" customHeight="1" x14ac:dyDescent="0.2">
      <c r="A112" s="194"/>
      <c r="D112" s="201"/>
      <c r="F112" s="180"/>
      <c r="H112" s="201"/>
      <c r="J112" s="180"/>
    </row>
    <row r="113" spans="1:10" ht="14.1" customHeight="1" x14ac:dyDescent="0.2">
      <c r="A113" s="190" t="s">
        <v>193</v>
      </c>
      <c r="D113" s="201"/>
      <c r="F113" s="180"/>
      <c r="H113" s="201"/>
      <c r="J113" s="180"/>
    </row>
    <row r="114" spans="1:10" ht="14.1" customHeight="1" x14ac:dyDescent="0.2">
      <c r="A114" s="190" t="s">
        <v>235</v>
      </c>
      <c r="D114" s="208">
        <v>65472362</v>
      </c>
      <c r="E114" s="196"/>
      <c r="F114" s="195">
        <v>0</v>
      </c>
      <c r="G114" s="196"/>
      <c r="H114" s="208">
        <v>12091491</v>
      </c>
      <c r="I114" s="196"/>
      <c r="J114" s="195">
        <v>0</v>
      </c>
    </row>
    <row r="115" spans="1:10" ht="14.1" customHeight="1" x14ac:dyDescent="0.2">
      <c r="A115" s="190" t="s">
        <v>236</v>
      </c>
      <c r="D115" s="208">
        <v>0</v>
      </c>
      <c r="E115" s="196"/>
      <c r="F115" s="195">
        <v>3519406</v>
      </c>
      <c r="G115" s="196"/>
      <c r="H115" s="208">
        <v>0</v>
      </c>
      <c r="I115" s="196"/>
      <c r="J115" s="195">
        <v>3519406</v>
      </c>
    </row>
    <row r="116" spans="1:10" ht="15.75" customHeight="1" x14ac:dyDescent="0.2">
      <c r="A116" s="190"/>
      <c r="D116" s="180"/>
      <c r="F116" s="180"/>
      <c r="H116" s="180"/>
      <c r="J116" s="180"/>
    </row>
    <row r="117" spans="1:10" ht="21.95" customHeight="1" x14ac:dyDescent="0.2">
      <c r="A117" s="182" t="str">
        <f>+A55</f>
        <v>The accompanying condensed notes on pages 13 to 32 are an integral part of this interim financial information.</v>
      </c>
      <c r="B117" s="183"/>
      <c r="C117" s="182"/>
      <c r="D117" s="181"/>
      <c r="E117" s="181"/>
      <c r="F117" s="181"/>
      <c r="G117" s="181"/>
      <c r="H117" s="181"/>
      <c r="I117" s="181"/>
      <c r="J117" s="181"/>
    </row>
  </sheetData>
  <mergeCells count="8">
    <mergeCell ref="D62:F62"/>
    <mergeCell ref="H62:J62"/>
    <mergeCell ref="D6:F6"/>
    <mergeCell ref="H6:J6"/>
    <mergeCell ref="D7:F7"/>
    <mergeCell ref="H7:J7"/>
    <mergeCell ref="D61:F61"/>
    <mergeCell ref="H61:J61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ignoredErrors>
    <ignoredError sqref="D10:J10 D65:J6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2-4</vt:lpstr>
      <vt:lpstr>5-6 PL (3_M)</vt:lpstr>
      <vt:lpstr>7-8 PL (6_M)</vt:lpstr>
      <vt:lpstr>9 EQ Conso</vt:lpstr>
      <vt:lpstr>10 EQ Com</vt:lpstr>
      <vt:lpstr>11-12 CF</vt:lpstr>
      <vt:lpstr>'10 EQ Com'!Print_Area</vt:lpstr>
      <vt:lpstr>'11-12 CF'!Print_Area</vt:lpstr>
      <vt:lpstr>'2-4'!Print_Area</vt:lpstr>
      <vt:lpstr>'5-6 PL (3_M)'!Print_Area</vt:lpstr>
      <vt:lpstr>'7-8 PL (6_M)'!Print_Area</vt:lpstr>
      <vt:lpstr>'9 EQ Conso'!Print_Area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Benjamas Poonyavedsoonton</cp:lastModifiedBy>
  <cp:lastPrinted>2020-11-12T04:34:51Z</cp:lastPrinted>
  <dcterms:created xsi:type="dcterms:W3CDTF">2001-03-23T09:28:11Z</dcterms:created>
  <dcterms:modified xsi:type="dcterms:W3CDTF">2020-11-12T04:39:36Z</dcterms:modified>
</cp:coreProperties>
</file>