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NBC\"/>
    </mc:Choice>
  </mc:AlternateContent>
  <bookViews>
    <workbookView xWindow="105" yWindow="0" windowWidth="19425" windowHeight="10425" tabRatio="812"/>
  </bookViews>
  <sheets>
    <sheet name="BS 3-5" sheetId="1" r:id="rId1"/>
    <sheet name="PL 6" sheetId="24" r:id="rId2"/>
    <sheet name="PL 7" sheetId="32" r:id="rId3"/>
    <sheet name="SH 8" sheetId="30" r:id="rId4"/>
    <sheet name="SH 9" sheetId="26" r:id="rId5"/>
    <sheet name="SH 10" sheetId="31" r:id="rId6"/>
    <sheet name="SH 11" sheetId="28" r:id="rId7"/>
    <sheet name="CF 12-13" sheetId="29" r:id="rId8"/>
  </sheets>
  <definedNames>
    <definedName name="_xlnm._FilterDatabase" localSheetId="0" hidden="1">'BS 3-5'!$E$79:$E$83</definedName>
    <definedName name="_xlnm._FilterDatabase" localSheetId="7" hidden="1">'CF 12-13'!$A$26:$B$41</definedName>
    <definedName name="_xlnm._FilterDatabase" localSheetId="1" hidden="1">'PL 6'!$A$26:$K$26</definedName>
    <definedName name="_xlnm._FilterDatabase" localSheetId="5" hidden="1">'SH 10'!$G$18</definedName>
    <definedName name="_xlnm.Print_Area" localSheetId="0">'BS 3-5'!$A$1:$I$97</definedName>
    <definedName name="_xlnm.Print_Area" localSheetId="7">'CF 12-13'!$A$1:$H$84</definedName>
    <definedName name="_xlnm.Print_Area" localSheetId="1">'PL 6'!$A$1:$I$37</definedName>
    <definedName name="_xlnm.Print_Area" localSheetId="5">'SH 10'!$A$1:$O$18</definedName>
    <definedName name="_xlnm.Print_Area" localSheetId="6">'SH 11'!$A$1:$O$23</definedName>
    <definedName name="_xlnm.Print_Area" localSheetId="3">'SH 8'!$A$1:$S$18</definedName>
    <definedName name="_xlnm.Print_Area" localSheetId="4">'SH 9'!$A$1:$S$25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29" l="1"/>
  <c r="F67" i="29" l="1"/>
  <c r="B67" i="29"/>
  <c r="B78" i="29"/>
  <c r="C34" i="32" l="1"/>
  <c r="C33" i="32"/>
  <c r="C29" i="24" l="1"/>
  <c r="C34" i="24" s="1"/>
  <c r="C19" i="32"/>
  <c r="C22" i="24"/>
  <c r="C10" i="24"/>
  <c r="C19" i="24" l="1"/>
  <c r="E70" i="1"/>
  <c r="C70" i="1"/>
  <c r="G44" i="1"/>
  <c r="G22" i="24" l="1"/>
  <c r="G16" i="24"/>
  <c r="G15" i="24"/>
  <c r="G11" i="24"/>
  <c r="G10" i="24"/>
  <c r="G19" i="24" l="1"/>
  <c r="G70" i="1"/>
  <c r="I70" i="1"/>
  <c r="I19" i="24" l="1"/>
  <c r="E19" i="24"/>
  <c r="F75" i="29" l="1"/>
  <c r="B75" i="29"/>
  <c r="H75" i="29"/>
  <c r="D75" i="29"/>
  <c r="H33" i="29" l="1"/>
  <c r="D33" i="29"/>
  <c r="H27" i="29"/>
  <c r="D27" i="29"/>
  <c r="D18" i="29"/>
  <c r="K21" i="28"/>
  <c r="K23" i="28" s="1"/>
  <c r="I21" i="28"/>
  <c r="G21" i="28"/>
  <c r="E21" i="28"/>
  <c r="E23" i="28" s="1"/>
  <c r="C21" i="28"/>
  <c r="M17" i="28"/>
  <c r="I17" i="28"/>
  <c r="I23" i="28" s="1"/>
  <c r="G17" i="28"/>
  <c r="G23" i="28" s="1"/>
  <c r="C17" i="28"/>
  <c r="C23" i="28" s="1"/>
  <c r="O16" i="28"/>
  <c r="O17" i="28" s="1"/>
  <c r="M12" i="28"/>
  <c r="O11" i="28"/>
  <c r="O10" i="28"/>
  <c r="Q22" i="26"/>
  <c r="Q23" i="26" s="1"/>
  <c r="K23" i="26"/>
  <c r="I23" i="26"/>
  <c r="G23" i="26"/>
  <c r="E23" i="26"/>
  <c r="C23" i="26"/>
  <c r="Q19" i="26"/>
  <c r="M19" i="26"/>
  <c r="I19" i="26"/>
  <c r="I25" i="26" s="1"/>
  <c r="G19" i="26"/>
  <c r="G25" i="26" s="1"/>
  <c r="C19" i="26"/>
  <c r="C25" i="26" s="1"/>
  <c r="O18" i="26"/>
  <c r="S18" i="26" s="1"/>
  <c r="O17" i="26"/>
  <c r="M13" i="26"/>
  <c r="O12" i="26"/>
  <c r="S12" i="26" s="1"/>
  <c r="O11" i="26"/>
  <c r="S11" i="26" s="1"/>
  <c r="I19" i="32"/>
  <c r="G19" i="32"/>
  <c r="E18" i="32"/>
  <c r="E19" i="32" s="1"/>
  <c r="I11" i="32"/>
  <c r="E11" i="32"/>
  <c r="O19" i="26" l="1"/>
  <c r="S19" i="26" s="1"/>
  <c r="O12" i="28"/>
  <c r="S17" i="26"/>
  <c r="Q25" i="26"/>
  <c r="O13" i="26"/>
  <c r="S13" i="26" l="1"/>
  <c r="I11" i="24" l="1"/>
  <c r="E11" i="24"/>
  <c r="H67" i="29" l="1"/>
  <c r="D67" i="29"/>
  <c r="K15" i="31" l="1"/>
  <c r="K17" i="31" s="1"/>
  <c r="I15" i="31"/>
  <c r="G15" i="31"/>
  <c r="E15" i="31"/>
  <c r="E17" i="31" s="1"/>
  <c r="C15" i="31"/>
  <c r="C17" i="31" s="1"/>
  <c r="M15" i="31"/>
  <c r="O15" i="31" s="1"/>
  <c r="O11" i="31"/>
  <c r="I17" i="31"/>
  <c r="G17" i="31"/>
  <c r="E17" i="30"/>
  <c r="Q15" i="30"/>
  <c r="K15" i="30"/>
  <c r="K17" i="30" s="1"/>
  <c r="I15" i="30"/>
  <c r="I17" i="30" s="1"/>
  <c r="G15" i="30"/>
  <c r="G17" i="30" s="1"/>
  <c r="C15" i="30"/>
  <c r="C17" i="30" s="1"/>
  <c r="O14" i="30"/>
  <c r="Q11" i="30"/>
  <c r="O11" i="30"/>
  <c r="Q17" i="30" l="1"/>
  <c r="M17" i="31"/>
  <c r="O17" i="31"/>
  <c r="O14" i="31"/>
  <c r="O15" i="30"/>
  <c r="S15" i="30" s="1"/>
  <c r="S14" i="30"/>
  <c r="S11" i="30"/>
  <c r="M15" i="30"/>
  <c r="M17" i="30" s="1"/>
  <c r="I92" i="1"/>
  <c r="I94" i="1" s="1"/>
  <c r="G92" i="1"/>
  <c r="G94" i="1" s="1"/>
  <c r="E92" i="1"/>
  <c r="E94" i="1" s="1"/>
  <c r="C92" i="1"/>
  <c r="C94" i="1" s="1"/>
  <c r="I62" i="1"/>
  <c r="G62" i="1"/>
  <c r="E62" i="1"/>
  <c r="C62" i="1"/>
  <c r="I57" i="1"/>
  <c r="G57" i="1"/>
  <c r="E57" i="1"/>
  <c r="C57" i="1"/>
  <c r="I31" i="1"/>
  <c r="G31" i="1"/>
  <c r="E31" i="1"/>
  <c r="C31" i="1"/>
  <c r="I18" i="1"/>
  <c r="G18" i="1"/>
  <c r="E18" i="1"/>
  <c r="C18" i="1"/>
  <c r="I33" i="1" l="1"/>
  <c r="I63" i="1"/>
  <c r="I72" i="1" s="1"/>
  <c r="C63" i="1"/>
  <c r="G63" i="1"/>
  <c r="G72" i="1" s="1"/>
  <c r="G96" i="1" s="1"/>
  <c r="E33" i="1"/>
  <c r="E63" i="1"/>
  <c r="E72" i="1" s="1"/>
  <c r="E96" i="1" s="1"/>
  <c r="S17" i="30"/>
  <c r="O17" i="30"/>
  <c r="G33" i="1"/>
  <c r="C33" i="1"/>
  <c r="C72" i="1"/>
  <c r="C96" i="1" s="1"/>
  <c r="I96" i="1"/>
  <c r="J96" i="1" l="1"/>
  <c r="K96" i="1"/>
  <c r="I12" i="32" l="1"/>
  <c r="I21" i="32" s="1"/>
  <c r="I23" i="32" s="1"/>
  <c r="I24" i="32" s="1"/>
  <c r="E12" i="32"/>
  <c r="E21" i="32" s="1"/>
  <c r="E23" i="32" s="1"/>
  <c r="E24" i="32" s="1"/>
  <c r="I12" i="24" l="1"/>
  <c r="G12" i="32"/>
  <c r="G21" i="32" s="1"/>
  <c r="G23" i="32" s="1"/>
  <c r="G24" i="32" s="1"/>
  <c r="C12" i="32"/>
  <c r="C21" i="32" s="1"/>
  <c r="C23" i="32" s="1"/>
  <c r="C24" i="32" s="1"/>
  <c r="E12" i="24"/>
  <c r="C12" i="24"/>
  <c r="G12" i="24"/>
  <c r="G21" i="24" s="1"/>
  <c r="B24" i="29" l="1"/>
  <c r="F24" i="29"/>
  <c r="F39" i="29" s="1"/>
  <c r="F51" i="29" s="1"/>
  <c r="B39" i="29" l="1"/>
  <c r="B51" i="29" s="1"/>
  <c r="F77" i="29"/>
  <c r="F79" i="29" s="1"/>
  <c r="J79" i="29" s="1"/>
  <c r="B77" i="29" l="1"/>
  <c r="B79" i="29" s="1"/>
  <c r="I79" i="29" s="1"/>
  <c r="E21" i="24"/>
  <c r="E23" i="24" s="1"/>
  <c r="E24" i="24" s="1"/>
  <c r="E25" i="24" s="1"/>
  <c r="E28" i="24" s="1"/>
  <c r="E33" i="24" l="1"/>
  <c r="E35" i="24" s="1"/>
  <c r="E30" i="24"/>
  <c r="E28" i="32" l="1"/>
  <c r="E30" i="32" s="1"/>
  <c r="D10" i="29"/>
  <c r="D24" i="29" s="1"/>
  <c r="E25" i="32"/>
  <c r="E33" i="32" s="1"/>
  <c r="E35" i="32" s="1"/>
  <c r="D39" i="29" l="1"/>
  <c r="C30" i="32"/>
  <c r="C25" i="32"/>
  <c r="D51" i="29" l="1"/>
  <c r="D77" i="29" s="1"/>
  <c r="D79" i="29" s="1"/>
  <c r="C35" i="32"/>
  <c r="M22" i="26"/>
  <c r="G25" i="32"/>
  <c r="G33" i="32" s="1"/>
  <c r="G28" i="32"/>
  <c r="G30" i="32" s="1"/>
  <c r="M23" i="26" l="1"/>
  <c r="M25" i="26"/>
  <c r="O22" i="26"/>
  <c r="G35" i="32"/>
  <c r="M20" i="28"/>
  <c r="H10" i="29"/>
  <c r="H24" i="29" s="1"/>
  <c r="I28" i="32"/>
  <c r="I30" i="32" s="1"/>
  <c r="I25" i="32"/>
  <c r="I33" i="32" s="1"/>
  <c r="I35" i="32" s="1"/>
  <c r="I21" i="24"/>
  <c r="I23" i="24" s="1"/>
  <c r="I24" i="24" s="1"/>
  <c r="I25" i="24" s="1"/>
  <c r="I28" i="24" s="1"/>
  <c r="H39" i="29" l="1"/>
  <c r="S22" i="26"/>
  <c r="S25" i="26" s="1"/>
  <c r="O23" i="26"/>
  <c r="S23" i="26" s="1"/>
  <c r="O25" i="26"/>
  <c r="M21" i="28"/>
  <c r="M23" i="28" s="1"/>
  <c r="O20" i="28"/>
  <c r="O21" i="28" s="1"/>
  <c r="O23" i="28" s="1"/>
  <c r="I33" i="24"/>
  <c r="I35" i="24" s="1"/>
  <c r="I30" i="24"/>
  <c r="G23" i="24"/>
  <c r="G24" i="24" s="1"/>
  <c r="G25" i="24" s="1"/>
  <c r="G28" i="24" s="1"/>
  <c r="H51" i="29" l="1"/>
  <c r="H77" i="29" s="1"/>
  <c r="H79" i="29" s="1"/>
  <c r="G30" i="24"/>
  <c r="G33" i="24"/>
  <c r="G35" i="24" s="1"/>
  <c r="C21" i="24"/>
  <c r="C23" i="24" s="1"/>
  <c r="C24" i="24" s="1"/>
  <c r="C25" i="24" s="1"/>
  <c r="C33" i="24" l="1"/>
  <c r="C35" i="24" s="1"/>
  <c r="C30" i="24"/>
</calcChain>
</file>

<file path=xl/sharedStrings.xml><?xml version="1.0" encoding="utf-8"?>
<sst xmlns="http://schemas.openxmlformats.org/spreadsheetml/2006/main" count="399" uniqueCount="192">
  <si>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</si>
  <si>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</si>
  <si>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</si>
  <si>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</si>
  <si>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</si>
  <si>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</si>
  <si>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</si>
  <si>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</si>
  <si>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</si>
  <si>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</si>
  <si>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</si>
  <si>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</si>
  <si>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</si>
  <si>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</si>
  <si>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</si>
  <si>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</si>
  <si>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</si>
  <si>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</si>
  <si>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</si>
  <si>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</si>
  <si>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</si>
  <si>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</si>
  <si>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</si>
  <si>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</si>
  <si>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</si>
  <si>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</si>
  <si>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</si>
  <si>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</si>
  <si>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</si>
  <si>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 xml:space="preserve">เงินกู้ยืมระยะยาวจากสถาบันการเงิน 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</si>
  <si>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</si>
  <si>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</si>
  <si>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</si>
  <si>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</si>
  <si>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</si>
  <si>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</si>
  <si>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</si>
  <si>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</si>
  <si>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</si>
  <si>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</si>
  <si>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</si>
  <si>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</si>
  <si>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</si>
  <si>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</si>
  <si>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</si>
  <si>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</si>
  <si>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</si>
  <si>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</si>
  <si>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</si>
  <si>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</si>
  <si>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</si>
  <si>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>งบแสดงฐานะการเงิน</t>
  </si>
  <si>
    <t>ค่าเสื่อมราคา</t>
  </si>
  <si>
    <t>หุ้นทุนซื้อคืน</t>
  </si>
  <si>
    <t>สำรองหุ้นทุน</t>
  </si>
  <si>
    <t>ซื้อคืน</t>
  </si>
  <si>
    <t>7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</si>
  <si>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</si>
  <si>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</si>
  <si>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</si>
  <si>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</si>
  <si>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</si>
  <si>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</si>
  <si>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</si>
  <si>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</si>
  <si>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</si>
  <si>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</si>
  <si>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</si>
  <si>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</si>
  <si>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</si>
  <si>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</si>
  <si>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</si>
  <si>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</si>
  <si>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</si>
  <si>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</si>
  <si>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</si>
  <si>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</si>
  <si>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</si>
  <si>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</si>
  <si>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</si>
  <si>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</si>
  <si>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4</t>
  </si>
  <si>
    <t>8</t>
  </si>
  <si>
    <t>ต้นทุนขายและการให้บริการ</t>
  </si>
  <si>
    <t>กำไร (ขาดทุน) สะสม</t>
  </si>
  <si>
    <t>กำไรจากการจำหน่ายอุปกรณ์</t>
  </si>
  <si>
    <t>เจ้าหนี้ค่าซื้อลิขสิทธิ์รายการ</t>
  </si>
  <si>
    <t>เจ้าหนี้ค่าซื้อสินทรัพย์ไม่มีตัวตน</t>
  </si>
  <si>
    <t>ค่าตัดจำหน่ายสินทรัพย์ไม่มีตัวตน</t>
  </si>
  <si>
    <t>ขาดทุนจากการตัดจำหน่ายอุปกรณ์</t>
  </si>
  <si>
    <t>3</t>
  </si>
  <si>
    <t>30 กันยายน</t>
  </si>
  <si>
    <t>วันที่ 30 กันยายน</t>
  </si>
  <si>
    <t>สำหรับงวดเก้าเดือนสิ้นสุด</t>
  </si>
  <si>
    <t>ภาษีเงินได้หัก ณ ที่จ่ายได้รับคืน</t>
  </si>
  <si>
    <t>ค่าตัดจำหน่ายใบอนุญาตให้ใช้คลื่นความถี่และประกอบกิจการโทรทัศน์</t>
  </si>
  <si>
    <t>อสังหาริมทรัพย์เพื่อการลงทุน</t>
  </si>
  <si>
    <t>6</t>
  </si>
  <si>
    <t>ขาดทุนสะสม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</si>
  <si>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</si>
  <si>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</si>
  <si>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</si>
  <si>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</si>
  <si>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</si>
  <si>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เงินสดจ่ายเพื่อชำระค่าใบอนุญาตให้ใช้คลื่นความถี่และ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</si>
  <si>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</si>
  <si>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</si>
  <si>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</si>
  <si>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เจ้าหนี้ค่าซื้ออุปกรณ์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</si>
  <si>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</si>
  <si>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</si>
  <si>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</si>
  <si>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</si>
  <si>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 xml:space="preserve">กำไร (ขาดทุน) สะสม </t>
  </si>
  <si>
    <t xml:space="preserve">กระแสเงินสดสุทธิได้มาจาก (ใช้ไปใน) การดำเนินงาน 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</si>
  <si>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</si>
  <si>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</si>
  <si>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</si>
  <si>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</si>
  <si>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</si>
  <si>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</si>
  <si>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ส่วนของเงินกู้ยืมระยะยาวจากสถาบันการเงิน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</si>
  <si>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</si>
  <si>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</si>
  <si>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</si>
  <si>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</si>
  <si>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</si>
  <si>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</si>
  <si>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</si>
  <si>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</si>
  <si>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</si>
  <si>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ขาดทุนจากการตัดจำหน่ายภาษีเงินได้หัก ณ ที่จ่าย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</si>
  <si>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</si>
  <si>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</si>
  <si>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ค่าใช้จ่ายในการขาย</t>
  </si>
  <si>
    <t>กำไรจากการจำหน่ายอสังหาริมทรัพย์เพื่อการลงทุน</t>
  </si>
  <si>
    <t>กระแสเงินสดสุทธิใช้ไปในกิจกรรมลงทุน</t>
  </si>
  <si>
    <t>ปรับรายการที่กระทบกำไร (ขาดทุน) เป็นเงินสดรับ (จ่าย)</t>
  </si>
  <si>
    <t>ภาษีเงินได้ถูกหัก ณ ที่จ่ายรอขอคืน</t>
  </si>
  <si>
    <t>(ไม่ได้ตรวจสอบ)</t>
  </si>
  <si>
    <t>ลูกหนี้การค้าและลูกหนี้อื่น</t>
  </si>
  <si>
    <t>5, 12</t>
  </si>
  <si>
    <t>5</t>
  </si>
  <si>
    <t>เงินให้กู้ยืมระยะสั้นแก่บริษัทย่อย</t>
  </si>
  <si>
    <t>สินทรัพย์ทางการเงินอื่น</t>
  </si>
  <si>
    <t xml:space="preserve">ส่วนปรับปรุงสินทรัพย์เช่าและอุปกรณ์ </t>
  </si>
  <si>
    <t>สินทรัพย์สิทธิการใช้</t>
  </si>
  <si>
    <t>3, 7</t>
  </si>
  <si>
    <t>ค่าความนิยม</t>
  </si>
  <si>
    <t>เจ้าหนี้การค้าและเจ้าหนี้อื่น</t>
  </si>
  <si>
    <t>เจ้าหนี้ค่าซื้อสินทรัพย์</t>
  </si>
  <si>
    <t xml:space="preserve">   ที่ถึงกำหนดชำระภายในหนึ่งปี 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</si>
  <si>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</si>
  <si>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</si>
  <si>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ประมาณการหนี้สินหมุนเวียนอื่น</t>
  </si>
  <si>
    <t>หนี้สินอื่น</t>
  </si>
  <si>
    <t>13</t>
  </si>
  <si>
    <t>หนี้สินตามสัญญาเช่า</t>
  </si>
  <si>
    <t>20, 22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</si>
  <si>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</si>
  <si>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</si>
  <si>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</si>
  <si>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งบกำไรขาดทุนเบ็ดเสร็จ (ไม่ได้ตรวจสอบ)</t>
  </si>
  <si>
    <t>(กลับรายการ) ผลขาดทุนจากการด้อยค่า</t>
  </si>
  <si>
    <t>กำไร (ขาดทุน) จากกิจกรรมดำเนินงาน</t>
  </si>
  <si>
    <t>11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</si>
  <si>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</si>
  <si>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</si>
  <si>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</si>
  <si>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</si>
  <si>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</si>
  <si>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เพิ่มหุ้นสามัญ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</si>
  <si>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</si>
  <si>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</si>
  <si>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</si>
  <si>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</si>
  <si>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</si>
  <si>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งบกระแสเงินสด  (ไม่ได้ตรวจสอบ)</t>
  </si>
  <si>
    <t>กำไรจากการจำหน่ายสินทรัพย์ทางการเงินอื่น</t>
  </si>
  <si>
    <t>(กลับรายการ) ผลขาดทุนจากการด้อยค่าของสินทรัพย์</t>
  </si>
  <si>
    <t>ภาระผูกพันผลประโยชน์พนักงาน</t>
  </si>
  <si>
    <t>เงินสดรับสุทธิจากการซื้อบริษัทย่อยทางอ้อม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</si>
  <si>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</si>
  <si>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</si>
  <si>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เงินสดรับจากเงินให้กู้ยืมแก่บริษัทย่อย</t>
  </si>
  <si>
    <t>เงินสดรับจากการเพิ่มทุน</t>
  </si>
  <si>
    <t>เงินสดจ่ายชำระหนี้สินตามสัญญาเช่า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</si>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</sst>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#,##0;\(#,##0\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General_)"/>
    <numFmt numFmtId="215" formatCode="0.000"/>
    <numFmt numFmtId="216" formatCode="#,##0.0_);\(#,##0.0\)"/>
    <numFmt numFmtId="217" formatCode="#,##0.000_);\(#,##0.000\)"/>
    <numFmt numFmtId="218" formatCode="_(* #,##0.0_);_(* \(#,##0.00\);_(* &quot;-&quot;??_);_(@_)"/>
    <numFmt numFmtId="219" formatCode="&quot;$&quot;#,\);\(&quot;$&quot;#,##0\)"/>
    <numFmt numFmtId="220" formatCode="0.000_)"/>
    <numFmt numFmtId="221" formatCode="&quot;$&quot;#,##0\ ;\(&quot;$&quot;#,##0\)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#,##0\ &quot;F&quot;;[Red]\-#,##0\ &quot;F&quot;"/>
    <numFmt numFmtId="229" formatCode="#,##0.00\ &quot;F&quot;;[Red]\-#,##0.00\ &quot;F&quot;"/>
    <numFmt numFmtId="230" formatCode="#,##0&quot; F&quot;_);[Red]\(#,##0&quot; F&quot;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 * #,##0.00_ ;_ * \-#,##0.00_ ;_ * &quot;-&quot;??_ ;_ @_ 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\t#\ ?/?"/>
    <numFmt numFmtId="240" formatCode="\t0.00E+00"/>
    <numFmt numFmtId="241" formatCode="#,##0.\ ;\(#,##0\)"/>
    <numFmt numFmtId="242" formatCode="#,##0.000\ ;\(#,##0.000\)"/>
  </numFmts>
  <fonts count="11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27" fillId="0" borderId="0"/>
    <xf numFmtId="197" fontId="27" fillId="0" borderId="0" applyFont="0" applyFill="0" applyBorder="0" applyAlignment="0" applyProtection="0"/>
    <xf numFmtId="0" fontId="29" fillId="0" borderId="0"/>
    <xf numFmtId="198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1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42" fontId="32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20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0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211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214" fontId="103" fillId="0" borderId="0" applyNumberFormat="0" applyFill="0" applyBorder="0" applyAlignment="0"/>
    <xf numFmtId="187" fontId="41" fillId="0" borderId="3" applyAlignment="0" applyProtection="0"/>
    <xf numFmtId="187" fontId="42" fillId="0" borderId="3" applyAlignment="0" applyProtection="0"/>
    <xf numFmtId="187" fontId="42" fillId="0" borderId="3" applyAlignment="0" applyProtection="0"/>
    <xf numFmtId="213" fontId="27" fillId="0" borderId="0" applyFill="0" applyBorder="0" applyAlignment="0"/>
    <xf numFmtId="214" fontId="43" fillId="0" borderId="0" applyFill="0" applyBorder="0" applyAlignment="0"/>
    <xf numFmtId="215" fontId="43" fillId="0" borderId="0" applyFill="0" applyBorder="0" applyAlignment="0"/>
    <xf numFmtId="216" fontId="44" fillId="0" borderId="0" applyFill="0" applyBorder="0" applyAlignment="0"/>
    <xf numFmtId="217" fontId="44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192" fontId="1" fillId="0" borderId="0" applyFont="0" applyFill="0" applyBorder="0" applyAlignment="0" applyProtection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18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214" fontId="43" fillId="0" borderId="0" applyFont="0" applyFill="0" applyBorder="0" applyAlignment="0" applyProtection="0"/>
    <xf numFmtId="221" fontId="47" fillId="0" borderId="0" applyFont="0" applyFill="0" applyBorder="0" applyAlignment="0" applyProtection="0"/>
    <xf numFmtId="0" fontId="31" fillId="0" borderId="0"/>
    <xf numFmtId="222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3" fontId="31" fillId="0" borderId="0"/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224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25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26" fontId="27" fillId="0" borderId="0" applyBorder="0" applyAlignment="0"/>
    <xf numFmtId="10" fontId="54" fillId="24" borderId="12" applyNumberFormat="0" applyBorder="0" applyAlignment="0" applyProtection="0"/>
    <xf numFmtId="227" fontId="27" fillId="0" borderId="0"/>
    <xf numFmtId="223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195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0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42" fontId="75" fillId="0" borderId="0" applyFont="0" applyFill="0" applyBorder="0" applyAlignment="0" applyProtection="0"/>
    <xf numFmtId="217" fontId="44" fillId="0" borderId="0" applyFont="0" applyFill="0" applyBorder="0" applyAlignment="0" applyProtection="0"/>
    <xf numFmtId="231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32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33" fontId="44" fillId="0" borderId="0" applyFill="0" applyBorder="0" applyAlignment="0"/>
    <xf numFmtId="234" fontId="44" fillId="0" borderId="0" applyFill="0" applyBorder="0" applyAlignment="0"/>
    <xf numFmtId="40" fontId="8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4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201" fontId="27" fillId="0" borderId="0" applyFont="0" applyFill="0" applyBorder="0" applyAlignment="0" applyProtection="0"/>
    <xf numFmtId="0" fontId="27" fillId="0" borderId="0"/>
    <xf numFmtId="214" fontId="82" fillId="0" borderId="0"/>
    <xf numFmtId="235" fontId="93" fillId="0" borderId="0" applyFont="0" applyFill="0" applyBorder="0" applyAlignment="0" applyProtection="0"/>
    <xf numFmtId="41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192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236" fontId="77" fillId="0" borderId="0" applyFont="0" applyFill="0" applyBorder="0" applyAlignment="0" applyProtection="0"/>
    <xf numFmtId="237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2" fontId="102" fillId="0" borderId="0" applyFont="0" applyFill="0" applyBorder="0" applyAlignment="0" applyProtection="0"/>
    <xf numFmtId="211" fontId="102" fillId="0" borderId="0" applyFont="0" applyFill="0" applyBorder="0" applyAlignment="0" applyProtection="0"/>
  </cellStyleXfs>
  <cellXfs count="286">
    <xf numFmtId="0" fontId="0" fillId="0" borderId="0" xfId="0"/>
    <xf numFmtId="193" fontId="5" fillId="0" borderId="0" xfId="0" applyNumberFormat="1" applyFont="1" applyFill="1" applyAlignment="1">
      <alignment horizontal="right"/>
    </xf>
    <xf numFmtId="193" fontId="5" fillId="0" borderId="23" xfId="0" applyNumberFormat="1" applyFont="1" applyFill="1" applyBorder="1" applyAlignment="1">
      <alignment horizontal="right"/>
    </xf>
    <xf numFmtId="193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192" fontId="5" fillId="0" borderId="0" xfId="69" applyFont="1" applyFill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93" fontId="3" fillId="0" borderId="0" xfId="0" applyNumberFormat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93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193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96" fontId="5" fillId="0" borderId="0" xfId="69" applyNumberFormat="1" applyFont="1" applyFill="1" applyAlignment="1">
      <alignment horizontal="right"/>
    </xf>
    <xf numFmtId="196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/>
    <xf numFmtId="49" fontId="0" fillId="0" borderId="0" xfId="0" applyNumberFormat="1" applyFill="1" applyAlignment="1">
      <alignment vertical="top" wrapText="1"/>
    </xf>
    <xf numFmtId="193" fontId="0" fillId="0" borderId="0" xfId="0" applyNumberFormat="1" applyFill="1" applyBorder="1" applyAlignment="1">
      <alignment horizontal="right"/>
    </xf>
    <xf numFmtId="196" fontId="3" fillId="0" borderId="23" xfId="69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92" fontId="5" fillId="0" borderId="0" xfId="69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96" fontId="0" fillId="0" borderId="0" xfId="69" applyNumberFormat="1" applyFont="1" applyFill="1" applyAlignment="1"/>
    <xf numFmtId="196" fontId="5" fillId="0" borderId="0" xfId="69" applyNumberFormat="1" applyFont="1" applyFill="1" applyAlignment="1"/>
    <xf numFmtId="192" fontId="0" fillId="0" borderId="0" xfId="69" applyFont="1" applyFill="1" applyBorder="1" applyAlignment="1">
      <alignment horizontal="right"/>
    </xf>
    <xf numFmtId="192" fontId="0" fillId="0" borderId="0" xfId="69" applyFont="1" applyFill="1" applyAlignment="1">
      <alignment horizontal="right"/>
    </xf>
    <xf numFmtId="192" fontId="5" fillId="0" borderId="0" xfId="69" applyFont="1" applyFill="1" applyAlignment="1"/>
    <xf numFmtId="196" fontId="0" fillId="0" borderId="0" xfId="69" applyNumberFormat="1" applyFont="1" applyFill="1" applyBorder="1" applyAlignment="1">
      <alignment horizontal="right"/>
    </xf>
    <xf numFmtId="196" fontId="5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6" fontId="0" fillId="0" borderId="0" xfId="69" applyNumberFormat="1" applyFont="1" applyFill="1" applyAlignment="1">
      <alignment horizontal="right"/>
    </xf>
    <xf numFmtId="196" fontId="0" fillId="0" borderId="23" xfId="69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96" fontId="5" fillId="0" borderId="0" xfId="69" applyNumberFormat="1" applyFont="1" applyFill="1" applyBorder="1" applyAlignment="1"/>
    <xf numFmtId="196" fontId="5" fillId="0" borderId="23" xfId="69" applyNumberFormat="1" applyFont="1" applyFill="1" applyBorder="1" applyAlignment="1"/>
    <xf numFmtId="193" fontId="3" fillId="0" borderId="25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109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93" fontId="8" fillId="0" borderId="0" xfId="0" applyNumberFormat="1" applyFont="1" applyFill="1" applyBorder="1" applyAlignment="1">
      <alignment horizontal="center"/>
    </xf>
    <xf numFmtId="192" fontId="3" fillId="0" borderId="0" xfId="69" applyFont="1" applyFill="1" applyAlignment="1">
      <alignment horizontal="right"/>
    </xf>
    <xf numFmtId="37" fontId="3" fillId="0" borderId="0" xfId="0" applyNumberFormat="1" applyFont="1" applyFill="1" applyAlignment="1"/>
    <xf numFmtId="196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93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92" fontId="3" fillId="0" borderId="23" xfId="69" applyFont="1" applyFill="1" applyBorder="1" applyAlignment="1">
      <alignment horizontal="center"/>
    </xf>
    <xf numFmtId="192" fontId="3" fillId="0" borderId="0" xfId="69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vertical="top" wrapText="1"/>
    </xf>
    <xf numFmtId="196" fontId="0" fillId="0" borderId="0" xfId="69" applyNumberFormat="1" applyFont="1" applyFill="1" applyBorder="1" applyAlignment="1"/>
    <xf numFmtId="196" fontId="0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196" fontId="3" fillId="0" borderId="8" xfId="69" applyNumberFormat="1" applyFont="1" applyFill="1" applyBorder="1" applyAlignment="1">
      <alignment horizontal="center"/>
    </xf>
    <xf numFmtId="196" fontId="3" fillId="0" borderId="0" xfId="69" applyNumberFormat="1" applyFont="1" applyFill="1" applyAlignment="1"/>
    <xf numFmtId="196" fontId="3" fillId="0" borderId="0" xfId="69" applyNumberFormat="1" applyFont="1" applyFill="1" applyBorder="1" applyAlignment="1"/>
    <xf numFmtId="192" fontId="3" fillId="0" borderId="24" xfId="69" applyFont="1" applyFill="1" applyBorder="1" applyAlignment="1"/>
    <xf numFmtId="196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96" fontId="5" fillId="0" borderId="0" xfId="0" applyNumberFormat="1" applyFont="1" applyFill="1"/>
    <xf numFmtId="37" fontId="0" fillId="0" borderId="0" xfId="0" applyNumberFormat="1" applyFill="1"/>
    <xf numFmtId="49" fontId="7" fillId="0" borderId="0" xfId="0" applyNumberFormat="1" applyFont="1" applyFill="1" applyAlignment="1">
      <alignment horizontal="left" vertical="top"/>
    </xf>
    <xf numFmtId="192" fontId="5" fillId="0" borderId="0" xfId="0" applyNumberFormat="1" applyFont="1" applyFill="1"/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192" fontId="0" fillId="0" borderId="0" xfId="69" applyFont="1" applyFill="1" applyBorder="1" applyAlignment="1">
      <alignment horizontal="center"/>
    </xf>
    <xf numFmtId="193" fontId="5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196" fontId="3" fillId="0" borderId="0" xfId="69" applyNumberFormat="1" applyFont="1" applyFill="1" applyAlignment="1">
      <alignment horizontal="right"/>
    </xf>
    <xf numFmtId="196" fontId="0" fillId="0" borderId="0" xfId="69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92" fontId="0" fillId="0" borderId="23" xfId="69" applyFont="1" applyFill="1" applyBorder="1" applyAlignment="1">
      <alignment horizontal="center"/>
    </xf>
    <xf numFmtId="196" fontId="0" fillId="0" borderId="23" xfId="0" applyNumberFormat="1" applyFont="1" applyFill="1" applyBorder="1" applyAlignment="1"/>
    <xf numFmtId="196" fontId="3" fillId="0" borderId="23" xfId="0" applyNumberFormat="1" applyFont="1" applyFill="1" applyBorder="1" applyAlignment="1"/>
    <xf numFmtId="196" fontId="3" fillId="0" borderId="24" xfId="69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96" fontId="5" fillId="0" borderId="0" xfId="0" applyNumberFormat="1" applyFont="1" applyFill="1" applyAlignment="1"/>
    <xf numFmtId="196" fontId="3" fillId="0" borderId="23" xfId="69" applyNumberFormat="1" applyFont="1" applyFill="1" applyBorder="1" applyAlignment="1">
      <alignment horizontal="right"/>
    </xf>
    <xf numFmtId="192" fontId="0" fillId="0" borderId="0" xfId="69" applyFont="1" applyFill="1"/>
    <xf numFmtId="196" fontId="0" fillId="0" borderId="0" xfId="69" applyNumberFormat="1" applyFont="1" applyFill="1" applyAlignment="1">
      <alignment horizontal="center"/>
    </xf>
    <xf numFmtId="192" fontId="5" fillId="0" borderId="0" xfId="69" applyFont="1" applyFill="1"/>
    <xf numFmtId="193" fontId="3" fillId="0" borderId="0" xfId="0" applyNumberFormat="1" applyFont="1" applyFill="1" applyBorder="1" applyAlignment="1">
      <alignment horizontal="center"/>
    </xf>
    <xf numFmtId="241" fontId="3" fillId="0" borderId="0" xfId="0" applyNumberFormat="1" applyFont="1" applyFill="1" applyAlignment="1">
      <alignment horizontal="right"/>
    </xf>
    <xf numFmtId="241" fontId="0" fillId="0" borderId="0" xfId="0" applyNumberFormat="1" applyFont="1" applyFill="1" applyBorder="1" applyAlignment="1"/>
    <xf numFmtId="194" fontId="7" fillId="0" borderId="0" xfId="0" applyNumberFormat="1" applyFont="1" applyFill="1" applyAlignment="1">
      <alignment horizontal="center" vertical="top" wrapText="1"/>
    </xf>
    <xf numFmtId="194" fontId="5" fillId="0" borderId="0" xfId="0" applyNumberFormat="1" applyFont="1" applyFill="1"/>
    <xf numFmtId="192" fontId="5" fillId="0" borderId="0" xfId="69" applyFont="1" applyFill="1" applyBorder="1" applyAlignment="1">
      <alignment horizontal="right"/>
    </xf>
    <xf numFmtId="196" fontId="0" fillId="0" borderId="23" xfId="69" applyNumberFormat="1" applyFont="1" applyFill="1" applyBorder="1" applyAlignment="1">
      <alignment horizontal="center"/>
    </xf>
    <xf numFmtId="196" fontId="3" fillId="0" borderId="8" xfId="69" applyNumberFormat="1" applyFont="1" applyFill="1" applyBorder="1" applyAlignment="1"/>
    <xf numFmtId="49" fontId="0" fillId="0" borderId="0" xfId="0" applyNumberFormat="1" applyFill="1" applyAlignment="1">
      <alignment vertical="top" wrapText="1"/>
    </xf>
    <xf numFmtId="192" fontId="5" fillId="0" borderId="0" xfId="69" applyFont="1" applyFill="1" applyBorder="1" applyAlignment="1"/>
    <xf numFmtId="0" fontId="7" fillId="0" borderId="0" xfId="0" applyFont="1" applyFill="1" applyBorder="1" applyAlignment="1"/>
    <xf numFmtId="0" fontId="2" fillId="0" borderId="0" xfId="0" applyNumberFormat="1" applyFont="1" applyFill="1"/>
    <xf numFmtId="196" fontId="7" fillId="0" borderId="0" xfId="0" applyNumberFormat="1" applyFont="1" applyFill="1" applyAlignment="1">
      <alignment horizontal="center" vertical="top" wrapText="1"/>
    </xf>
    <xf numFmtId="196" fontId="5" fillId="0" borderId="0" xfId="0" applyNumberFormat="1" applyFont="1" applyFill="1" applyBorder="1" applyAlignment="1">
      <alignment horizontal="right"/>
    </xf>
    <xf numFmtId="196" fontId="5" fillId="0" borderId="0" xfId="0" applyNumberFormat="1" applyFont="1" applyFill="1" applyAlignment="1">
      <alignment horizontal="right"/>
    </xf>
    <xf numFmtId="192" fontId="5" fillId="0" borderId="0" xfId="69" applyFont="1" applyFill="1" applyBorder="1"/>
    <xf numFmtId="193" fontId="5" fillId="0" borderId="0" xfId="69" applyNumberFormat="1" applyFont="1" applyFill="1" applyBorder="1" applyAlignment="1">
      <alignment horizontal="right"/>
    </xf>
    <xf numFmtId="193" fontId="5" fillId="0" borderId="0" xfId="0" applyNumberFormat="1" applyFont="1" applyFill="1" applyBorder="1"/>
    <xf numFmtId="193" fontId="0" fillId="0" borderId="0" xfId="69" applyNumberFormat="1" applyFont="1" applyFill="1" applyBorder="1" applyAlignment="1">
      <alignment horizontal="right"/>
    </xf>
    <xf numFmtId="193" fontId="0" fillId="0" borderId="0" xfId="0" applyNumberFormat="1" applyFont="1" applyFill="1"/>
    <xf numFmtId="196" fontId="5" fillId="0" borderId="0" xfId="69" applyNumberFormat="1" applyFont="1" applyFill="1"/>
    <xf numFmtId="196" fontId="0" fillId="0" borderId="0" xfId="69" applyNumberFormat="1" applyFont="1" applyFill="1"/>
    <xf numFmtId="196" fontId="0" fillId="0" borderId="23" xfId="69" applyNumberFormat="1" applyFont="1" applyFill="1" applyBorder="1"/>
    <xf numFmtId="196" fontId="0" fillId="0" borderId="3" xfId="69" applyNumberFormat="1" applyFont="1" applyFill="1" applyBorder="1" applyAlignment="1">
      <alignment horizontal="right"/>
    </xf>
    <xf numFmtId="193" fontId="0" fillId="0" borderId="0" xfId="0" applyNumberFormat="1" applyFont="1" applyFill="1" applyAlignment="1">
      <alignment horizontal="right"/>
    </xf>
    <xf numFmtId="193" fontId="0" fillId="0" borderId="3" xfId="0" applyNumberFormat="1" applyFont="1" applyFill="1" applyBorder="1" applyAlignment="1"/>
    <xf numFmtId="193" fontId="0" fillId="0" borderId="0" xfId="0" applyNumberFormat="1" applyFont="1" applyFill="1" applyBorder="1" applyAlignment="1"/>
    <xf numFmtId="193" fontId="0" fillId="0" borderId="0" xfId="0" applyNumberFormat="1" applyFont="1" applyFill="1" applyBorder="1"/>
    <xf numFmtId="193" fontId="0" fillId="0" borderId="0" xfId="0" applyNumberFormat="1" applyFill="1" applyBorder="1" applyAlignment="1">
      <alignment horizontal="center"/>
    </xf>
    <xf numFmtId="193" fontId="3" fillId="0" borderId="8" xfId="0" applyNumberFormat="1" applyFont="1" applyFill="1" applyBorder="1"/>
    <xf numFmtId="193" fontId="3" fillId="0" borderId="0" xfId="0" applyNumberFormat="1" applyFont="1" applyFill="1"/>
    <xf numFmtId="193" fontId="3" fillId="0" borderId="0" xfId="0" applyNumberFormat="1" applyFont="1" applyFill="1" applyBorder="1"/>
    <xf numFmtId="193" fontId="5" fillId="0" borderId="0" xfId="69" applyNumberFormat="1" applyFont="1" applyFill="1" applyAlignment="1">
      <alignment horizontal="right"/>
    </xf>
    <xf numFmtId="193" fontId="5" fillId="0" borderId="0" xfId="69" applyNumberFormat="1" applyFont="1" applyFill="1" applyBorder="1" applyAlignment="1"/>
    <xf numFmtId="193" fontId="5" fillId="0" borderId="0" xfId="0" applyNumberFormat="1" applyFont="1" applyFill="1" applyAlignment="1"/>
    <xf numFmtId="193" fontId="3" fillId="0" borderId="8" xfId="0" applyNumberFormat="1" applyFont="1" applyFill="1" applyBorder="1" applyAlignment="1">
      <alignment horizontal="right"/>
    </xf>
    <xf numFmtId="193" fontId="0" fillId="0" borderId="0" xfId="0" applyNumberFormat="1" applyFill="1"/>
    <xf numFmtId="193" fontId="5" fillId="0" borderId="0" xfId="69" applyNumberFormat="1" applyFont="1" applyFill="1" applyAlignment="1"/>
    <xf numFmtId="0" fontId="0" fillId="0" borderId="0" xfId="0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49" fontId="7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0" fontId="7" fillId="0" borderId="0" xfId="0" applyFont="1" applyAlignment="1">
      <alignment horizontal="center"/>
    </xf>
    <xf numFmtId="49" fontId="8" fillId="0" borderId="0" xfId="0" applyNumberFormat="1" applyFont="1"/>
    <xf numFmtId="196" fontId="5" fillId="0" borderId="0" xfId="69" applyNumberFormat="1" applyFont="1" applyAlignment="1">
      <alignment horizontal="right"/>
    </xf>
    <xf numFmtId="49" fontId="5" fillId="0" borderId="0" xfId="0" applyNumberFormat="1" applyFont="1"/>
    <xf numFmtId="196" fontId="0" fillId="0" borderId="0" xfId="0" applyNumberFormat="1"/>
    <xf numFmtId="49" fontId="0" fillId="0" borderId="0" xfId="0" applyNumberFormat="1"/>
    <xf numFmtId="193" fontId="0" fillId="0" borderId="0" xfId="0" applyNumberFormat="1"/>
    <xf numFmtId="192" fontId="0" fillId="0" borderId="0" xfId="69" applyFont="1"/>
    <xf numFmtId="196" fontId="0" fillId="0" borderId="0" xfId="69" applyNumberFormat="1" applyFont="1" applyAlignment="1">
      <alignment horizontal="right"/>
    </xf>
    <xf numFmtId="196" fontId="5" fillId="0" borderId="23" xfId="69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96" fontId="3" fillId="0" borderId="23" xfId="69" applyNumberFormat="1" applyFont="1" applyBorder="1" applyAlignment="1">
      <alignment horizontal="right"/>
    </xf>
    <xf numFmtId="196" fontId="3" fillId="0" borderId="0" xfId="69" applyNumberFormat="1" applyFont="1" applyAlignment="1">
      <alignment horizontal="right"/>
    </xf>
    <xf numFmtId="0" fontId="3" fillId="0" borderId="0" xfId="0" applyFont="1"/>
    <xf numFmtId="196" fontId="0" fillId="0" borderId="0" xfId="69" applyNumberFormat="1" applyFont="1" applyAlignment="1">
      <alignment horizontal="center"/>
    </xf>
    <xf numFmtId="196" fontId="5" fillId="0" borderId="0" xfId="69" applyNumberFormat="1" applyFont="1" applyAlignment="1">
      <alignment horizontal="center"/>
    </xf>
    <xf numFmtId="192" fontId="3" fillId="0" borderId="0" xfId="69" applyFont="1"/>
    <xf numFmtId="196" fontId="3" fillId="0" borderId="24" xfId="69" applyNumberFormat="1" applyFont="1" applyBorder="1" applyAlignment="1">
      <alignment horizontal="right"/>
    </xf>
    <xf numFmtId="49" fontId="8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196" fontId="5" fillId="0" borderId="0" xfId="69" applyNumberFormat="1" applyFont="1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196" fontId="5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49" fontId="5" fillId="0" borderId="0" xfId="0" applyNumberFormat="1" applyFont="1" applyAlignment="1">
      <alignment vertical="top" wrapText="1"/>
    </xf>
    <xf numFmtId="192" fontId="5" fillId="0" borderId="0" xfId="69" applyFont="1"/>
    <xf numFmtId="49" fontId="3" fillId="0" borderId="0" xfId="0" applyNumberFormat="1" applyFont="1" applyAlignment="1">
      <alignment vertical="top" wrapText="1"/>
    </xf>
    <xf numFmtId="196" fontId="3" fillId="0" borderId="8" xfId="69" applyNumberFormat="1" applyFont="1" applyBorder="1" applyAlignment="1">
      <alignment horizontal="right"/>
    </xf>
    <xf numFmtId="193" fontId="3" fillId="0" borderId="0" xfId="0" applyNumberFormat="1" applyFont="1" applyAlignment="1">
      <alignment horizontal="right"/>
    </xf>
    <xf numFmtId="196" fontId="5" fillId="0" borderId="24" xfId="69" applyNumberFormat="1" applyFont="1" applyBorder="1" applyAlignment="1">
      <alignment horizontal="right"/>
    </xf>
    <xf numFmtId="196" fontId="5" fillId="0" borderId="0" xfId="69" applyNumberFormat="1" applyFont="1"/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center" vertical="top" wrapText="1"/>
    </xf>
    <xf numFmtId="196" fontId="3" fillId="0" borderId="3" xfId="69" applyNumberFormat="1" applyFont="1" applyBorder="1" applyAlignment="1">
      <alignment horizontal="right"/>
    </xf>
    <xf numFmtId="0" fontId="5" fillId="0" borderId="0" xfId="0" applyFont="1" applyFill="1" applyBorder="1"/>
    <xf numFmtId="37" fontId="0" fillId="0" borderId="23" xfId="0" applyNumberFormat="1" applyFill="1" applyBorder="1" applyAlignment="1">
      <alignment horizontal="right"/>
    </xf>
    <xf numFmtId="196" fontId="5" fillId="0" borderId="23" xfId="69" applyNumberFormat="1" applyFont="1" applyFill="1" applyBorder="1" applyAlignment="1">
      <alignment horizontal="right"/>
    </xf>
    <xf numFmtId="196" fontId="0" fillId="0" borderId="23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9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10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192" fontId="3" fillId="0" borderId="0" xfId="69" applyFont="1" applyAlignment="1">
      <alignment horizontal="right"/>
    </xf>
    <xf numFmtId="37" fontId="3" fillId="0" borderId="0" xfId="0" applyNumberFormat="1" applyFont="1"/>
    <xf numFmtId="196" fontId="5" fillId="0" borderId="23" xfId="69" applyNumberFormat="1" applyFont="1" applyBorder="1" applyAlignment="1">
      <alignment horizontal="center"/>
    </xf>
    <xf numFmtId="196" fontId="5" fillId="0" borderId="23" xfId="69" applyNumberFormat="1" applyFont="1" applyBorder="1"/>
    <xf numFmtId="0" fontId="3" fillId="0" borderId="0" xfId="0" applyFont="1" applyAlignment="1">
      <alignment horizontal="left" vertical="top" wrapText="1"/>
    </xf>
    <xf numFmtId="193" fontId="8" fillId="0" borderId="0" xfId="0" applyNumberFormat="1" applyFont="1" applyAlignment="1">
      <alignment horizontal="center"/>
    </xf>
    <xf numFmtId="37" fontId="3" fillId="0" borderId="8" xfId="0" applyNumberFormat="1" applyFont="1" applyBorder="1" applyAlignment="1">
      <alignment horizontal="right"/>
    </xf>
    <xf numFmtId="37" fontId="3" fillId="0" borderId="8" xfId="0" applyNumberFormat="1" applyFont="1" applyBorder="1"/>
    <xf numFmtId="0" fontId="0" fillId="0" borderId="0" xfId="0" applyAlignment="1">
      <alignment horizontal="left" vertical="top" wrapText="1"/>
    </xf>
    <xf numFmtId="193" fontId="7" fillId="0" borderId="0" xfId="0" applyNumberFormat="1" applyFont="1" applyAlignment="1">
      <alignment horizontal="center"/>
    </xf>
    <xf numFmtId="192" fontId="0" fillId="0" borderId="0" xfId="69" applyFon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196" fontId="5" fillId="0" borderId="23" xfId="0" applyNumberFormat="1" applyFont="1" applyBorder="1"/>
    <xf numFmtId="196" fontId="3" fillId="0" borderId="8" xfId="69" applyNumberFormat="1" applyFont="1" applyBorder="1" applyAlignment="1">
      <alignment horizontal="center"/>
    </xf>
    <xf numFmtId="37" fontId="3" fillId="0" borderId="23" xfId="0" applyNumberFormat="1" applyFont="1" applyBorder="1"/>
    <xf numFmtId="192" fontId="5" fillId="0" borderId="0" xfId="69" applyFont="1" applyAlignment="1">
      <alignment horizontal="center"/>
    </xf>
    <xf numFmtId="192" fontId="5" fillId="0" borderId="0" xfId="69" applyFont="1" applyAlignment="1">
      <alignment horizontal="right"/>
    </xf>
    <xf numFmtId="196" fontId="0" fillId="0" borderId="0" xfId="69" applyNumberFormat="1" applyFont="1"/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196" fontId="3" fillId="0" borderId="0" xfId="69" applyNumberFormat="1" applyFont="1" applyAlignment="1">
      <alignment horizontal="center"/>
    </xf>
    <xf numFmtId="196" fontId="3" fillId="0" borderId="0" xfId="69" applyNumberFormat="1" applyFont="1"/>
    <xf numFmtId="37" fontId="3" fillId="0" borderId="24" xfId="0" applyNumberFormat="1" applyFont="1" applyBorder="1"/>
    <xf numFmtId="192" fontId="3" fillId="0" borderId="24" xfId="69" applyFont="1" applyBorder="1"/>
    <xf numFmtId="193" fontId="0" fillId="0" borderId="0" xfId="0" applyNumberFormat="1" applyAlignment="1">
      <alignment horizontal="right"/>
    </xf>
    <xf numFmtId="193" fontId="3" fillId="0" borderId="8" xfId="0" applyNumberFormat="1" applyFont="1" applyBorder="1" applyAlignment="1">
      <alignment horizontal="right"/>
    </xf>
    <xf numFmtId="0" fontId="5" fillId="0" borderId="0" xfId="0" applyFont="1" applyAlignment="1">
      <alignment vertical="top" wrapText="1"/>
    </xf>
    <xf numFmtId="193" fontId="3" fillId="0" borderId="24" xfId="0" applyNumberFormat="1" applyFont="1" applyBorder="1"/>
    <xf numFmtId="196" fontId="5" fillId="0" borderId="0" xfId="69" applyNumberFormat="1" applyFont="1" applyBorder="1" applyAlignment="1">
      <alignment horizontal="right"/>
    </xf>
    <xf numFmtId="242" fontId="0" fillId="0" borderId="2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0" fillId="0" borderId="23" xfId="69" applyNumberFormat="1" applyFont="1" applyBorder="1"/>
    <xf numFmtId="193" fontId="5" fillId="0" borderId="0" xfId="0" applyNumberFormat="1" applyFont="1"/>
    <xf numFmtId="193" fontId="0" fillId="0" borderId="0" xfId="69" applyNumberFormat="1" applyFont="1" applyAlignment="1">
      <alignment horizontal="right"/>
    </xf>
    <xf numFmtId="193" fontId="5" fillId="0" borderId="0" xfId="0" applyNumberFormat="1" applyFont="1" applyAlignment="1">
      <alignment horizontal="right"/>
    </xf>
    <xf numFmtId="193" fontId="5" fillId="0" borderId="0" xfId="69" applyNumberFormat="1" applyFont="1" applyAlignment="1">
      <alignment horizontal="right"/>
    </xf>
    <xf numFmtId="193" fontId="5" fillId="0" borderId="0" xfId="69" applyNumberFormat="1" applyFont="1"/>
    <xf numFmtId="37" fontId="5" fillId="0" borderId="0" xfId="0" applyNumberFormat="1" applyFont="1"/>
    <xf numFmtId="193" fontId="5" fillId="0" borderId="23" xfId="0" applyNumberFormat="1" applyFont="1" applyBorder="1" applyAlignment="1">
      <alignment horizontal="right"/>
    </xf>
    <xf numFmtId="196" fontId="0" fillId="0" borderId="0" xfId="0" applyNumberFormat="1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/>
    <xf numFmtId="0" fontId="0" fillId="0" borderId="0" xfId="0"/>
    <xf numFmtId="0" fontId="7" fillId="0" borderId="0" xfId="0" applyFont="1" applyFill="1" applyBorder="1" applyAlignment="1">
      <alignment horizontal="center" vertical="center"/>
    </xf>
  </cellXfs>
  <cellStyles count="434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98"/>
  <sheetViews>
    <sheetView tabSelected="1" view="pageBreakPreview" zoomScaleNormal="100" zoomScaleSheetLayoutView="100" workbookViewId="0"/>
  </sheetViews>
  <sheetFormatPr defaultColWidth="9.140625" defaultRowHeight="22.5" customHeight="1"/>
  <cols>
    <col min="1" max="1" width="44" style="185" customWidth="1"/>
    <col min="2" max="2" width="9" style="175" customWidth="1"/>
    <col min="3" max="3" width="12" style="173" customWidth="1"/>
    <col min="4" max="4" width="0.85546875" style="173" customWidth="1"/>
    <col min="5" max="5" width="12" style="173" customWidth="1"/>
    <col min="6" max="6" width="0.85546875" style="173" customWidth="1"/>
    <col min="7" max="7" width="12" style="173" customWidth="1"/>
    <col min="8" max="8" width="0.85546875" style="173" customWidth="1"/>
    <col min="9" max="9" width="12" style="173" customWidth="1"/>
    <col min="10" max="10" width="8.140625" bestFit="1" customWidth="1"/>
    <col min="11" max="13" width="5" bestFit="1" customWidth="1"/>
  </cols>
  <sheetData>
    <row r="1" spans="1:12" ht="23.25">
      <c r="A1" s="171" t="s">
        <v>61</v>
      </c>
      <c r="B1" s="172"/>
    </row>
    <row r="2" spans="1:12" ht="23.25" customHeight="1">
      <c r="A2" s="174" t="s">
        <v>51</v>
      </c>
    </row>
    <row r="3" spans="1:12" ht="23.25" customHeight="1">
      <c r="A3" s="174"/>
    </row>
    <row r="4" spans="1:12" ht="23.25" customHeight="1">
      <c r="A4" s="174"/>
      <c r="C4" s="275" t="s">
        <v>59</v>
      </c>
      <c r="D4" s="275"/>
      <c r="E4" s="275"/>
      <c r="F4" s="176"/>
      <c r="G4" s="275" t="s">
        <v>47</v>
      </c>
      <c r="H4" s="275"/>
      <c r="I4" s="275"/>
    </row>
    <row r="5" spans="1:12" ht="23.25" customHeight="1">
      <c r="A5"/>
      <c r="B5"/>
      <c r="C5" s="177" t="s">
        <v>91</v>
      </c>
      <c r="D5" s="177"/>
      <c r="E5" s="177" t="s">
        <v>58</v>
      </c>
      <c r="F5" s="178"/>
      <c r="G5" s="177" t="s">
        <v>91</v>
      </c>
      <c r="H5" s="177"/>
      <c r="I5" s="177" t="s">
        <v>58</v>
      </c>
    </row>
    <row r="6" spans="1:12" ht="23.25" customHeight="1">
      <c r="A6" s="179" t="s">
        <v>0</v>
      </c>
      <c r="B6" s="180" t="s">
        <v>1</v>
      </c>
      <c r="C6" s="177">
        <v>2563</v>
      </c>
      <c r="D6" s="178"/>
      <c r="E6" s="177">
        <v>2562</v>
      </c>
      <c r="F6" s="178"/>
      <c r="G6" s="177">
        <v>2563</v>
      </c>
      <c r="H6" s="178"/>
      <c r="I6" s="177">
        <v>2562</v>
      </c>
    </row>
    <row r="7" spans="1:12" ht="23.25" customHeight="1">
      <c r="A7" s="179"/>
      <c r="B7" s="180"/>
      <c r="C7" s="177" t="s">
        <v>139</v>
      </c>
      <c r="D7" s="178"/>
      <c r="E7" s="177"/>
      <c r="F7" s="178"/>
      <c r="G7" s="177" t="s">
        <v>139</v>
      </c>
      <c r="H7" s="178"/>
      <c r="I7" s="177"/>
    </row>
    <row r="8" spans="1:12" ht="23.25" customHeight="1">
      <c r="A8" s="181"/>
      <c r="B8" s="180"/>
      <c r="C8" s="274" t="s">
        <v>77</v>
      </c>
      <c r="D8" s="274"/>
      <c r="E8" s="274"/>
      <c r="F8" s="274"/>
      <c r="G8" s="274"/>
      <c r="H8" s="274"/>
      <c r="I8" s="274"/>
    </row>
    <row r="9" spans="1:12" ht="23.25" customHeight="1">
      <c r="A9" s="183" t="s">
        <v>2</v>
      </c>
      <c r="B9" s="180"/>
      <c r="C9" s="184"/>
      <c r="D9" s="184"/>
      <c r="E9" s="184"/>
      <c r="F9" s="184"/>
      <c r="G9" s="184"/>
      <c r="H9" s="184"/>
      <c r="I9" s="184"/>
    </row>
    <row r="10" spans="1:12" ht="23.25" customHeight="1">
      <c r="A10" s="185" t="s">
        <v>43</v>
      </c>
      <c r="B10" s="180"/>
      <c r="C10" s="184">
        <v>137908</v>
      </c>
      <c r="D10" s="184"/>
      <c r="E10" s="184">
        <v>26735</v>
      </c>
      <c r="F10" s="184"/>
      <c r="G10" s="184">
        <v>104792</v>
      </c>
      <c r="H10" s="184"/>
      <c r="I10" s="184">
        <v>25161</v>
      </c>
      <c r="J10" s="186"/>
    </row>
    <row r="11" spans="1:12" ht="23.25" customHeight="1">
      <c r="A11" s="187" t="s">
        <v>140</v>
      </c>
      <c r="B11" s="180" t="s">
        <v>141</v>
      </c>
      <c r="C11" s="184">
        <v>99928</v>
      </c>
      <c r="D11" s="184"/>
      <c r="E11" s="184">
        <v>99941</v>
      </c>
      <c r="F11" s="184"/>
      <c r="G11" s="184">
        <v>87408</v>
      </c>
      <c r="I11" s="184">
        <v>100270</v>
      </c>
      <c r="J11" s="186"/>
      <c r="K11" s="188"/>
      <c r="L11" s="189"/>
    </row>
    <row r="12" spans="1:12" ht="23.25" customHeight="1">
      <c r="A12" s="185" t="s">
        <v>34</v>
      </c>
      <c r="B12" s="180" t="s">
        <v>142</v>
      </c>
      <c r="C12" s="184">
        <v>30880</v>
      </c>
      <c r="D12" s="184"/>
      <c r="E12" s="184">
        <v>34961</v>
      </c>
      <c r="F12" s="184"/>
      <c r="G12" s="184">
        <v>37274</v>
      </c>
      <c r="H12" s="184"/>
      <c r="I12" s="184">
        <v>20802</v>
      </c>
      <c r="J12" s="186"/>
      <c r="L12" s="189"/>
    </row>
    <row r="13" spans="1:12" ht="23.25" customHeight="1">
      <c r="A13" s="187" t="s">
        <v>143</v>
      </c>
      <c r="B13" s="180" t="s">
        <v>142</v>
      </c>
      <c r="C13" s="184">
        <v>0</v>
      </c>
      <c r="D13" s="184"/>
      <c r="E13" s="184">
        <v>0</v>
      </c>
      <c r="F13" s="184"/>
      <c r="G13" s="190">
        <v>40650</v>
      </c>
      <c r="H13" s="184"/>
      <c r="I13" s="190">
        <v>50000</v>
      </c>
      <c r="J13" s="186"/>
      <c r="K13" s="188"/>
      <c r="L13" s="189"/>
    </row>
    <row r="14" spans="1:12" ht="23.25" customHeight="1">
      <c r="A14" s="187" t="s">
        <v>24</v>
      </c>
      <c r="B14" s="180"/>
      <c r="C14" s="184">
        <v>30353</v>
      </c>
      <c r="D14" s="184"/>
      <c r="E14" s="184">
        <v>6</v>
      </c>
      <c r="F14" s="184"/>
      <c r="G14" s="190">
        <v>69</v>
      </c>
      <c r="H14" s="184"/>
      <c r="I14" s="190">
        <v>6</v>
      </c>
      <c r="J14" s="186"/>
      <c r="K14" s="188"/>
      <c r="L14" s="189"/>
    </row>
    <row r="15" spans="1:12" ht="23.25" customHeight="1">
      <c r="A15" s="187" t="s">
        <v>109</v>
      </c>
      <c r="B15" s="180"/>
      <c r="C15" s="184">
        <v>1727</v>
      </c>
      <c r="D15" s="184"/>
      <c r="E15" s="184">
        <v>5321</v>
      </c>
      <c r="F15" s="184"/>
      <c r="G15" s="184">
        <v>306</v>
      </c>
      <c r="H15" s="184"/>
      <c r="I15" s="184">
        <v>3333</v>
      </c>
      <c r="J15" s="186"/>
    </row>
    <row r="16" spans="1:12" ht="23.25" customHeight="1">
      <c r="A16" s="187" t="s">
        <v>144</v>
      </c>
      <c r="B16" s="180"/>
      <c r="C16" s="184">
        <v>2403</v>
      </c>
      <c r="D16" s="184"/>
      <c r="E16" s="184">
        <v>1807</v>
      </c>
      <c r="F16" s="184"/>
      <c r="G16" s="184">
        <v>1823</v>
      </c>
      <c r="H16" s="184"/>
      <c r="I16" s="184">
        <v>1807</v>
      </c>
      <c r="J16" s="186"/>
    </row>
    <row r="17" spans="1:12" ht="23.25" customHeight="1">
      <c r="A17" s="185" t="s">
        <v>37</v>
      </c>
      <c r="B17" s="180"/>
      <c r="C17" s="191">
        <v>9539</v>
      </c>
      <c r="D17" s="184"/>
      <c r="E17" s="191">
        <v>9086</v>
      </c>
      <c r="F17" s="184"/>
      <c r="G17" s="191">
        <v>0</v>
      </c>
      <c r="H17" s="190"/>
      <c r="I17" s="191">
        <v>0</v>
      </c>
      <c r="J17" s="186"/>
    </row>
    <row r="18" spans="1:12" s="195" customFormat="1" ht="23.25" customHeight="1">
      <c r="A18" s="181" t="s">
        <v>3</v>
      </c>
      <c r="B18" s="192"/>
      <c r="C18" s="193">
        <f>SUM(C10:C17)</f>
        <v>312738</v>
      </c>
      <c r="D18" s="194"/>
      <c r="E18" s="193">
        <f>SUM(E10:E17)</f>
        <v>177857</v>
      </c>
      <c r="F18" s="194"/>
      <c r="G18" s="193">
        <f>SUM(G10:G17)</f>
        <v>272322</v>
      </c>
      <c r="H18" s="194"/>
      <c r="I18" s="193">
        <f>SUM(I10:I17)</f>
        <v>201379</v>
      </c>
    </row>
    <row r="19" spans="1:12" ht="23.25" customHeight="1">
      <c r="B19" s="180"/>
      <c r="C19" s="184"/>
      <c r="D19" s="184"/>
      <c r="E19" s="184"/>
      <c r="F19" s="184"/>
      <c r="G19" s="184"/>
      <c r="H19" s="184"/>
      <c r="I19" s="184"/>
    </row>
    <row r="20" spans="1:12" ht="23.25" customHeight="1">
      <c r="A20" s="183" t="s">
        <v>4</v>
      </c>
      <c r="B20" s="180"/>
      <c r="C20" s="184"/>
      <c r="D20" s="184"/>
      <c r="E20" s="184"/>
      <c r="F20" s="184"/>
      <c r="G20" s="184"/>
      <c r="H20" s="184"/>
      <c r="I20" s="184"/>
    </row>
    <row r="21" spans="1:12" ht="23.25" customHeight="1">
      <c r="A21" s="187" t="s">
        <v>60</v>
      </c>
      <c r="B21" s="180" t="s">
        <v>97</v>
      </c>
      <c r="C21" s="196">
        <v>0</v>
      </c>
      <c r="D21" s="196"/>
      <c r="E21" s="196">
        <v>0</v>
      </c>
      <c r="F21" s="196"/>
      <c r="G21" s="196">
        <v>0</v>
      </c>
      <c r="H21" s="184"/>
      <c r="I21" s="196">
        <v>0</v>
      </c>
      <c r="J21" s="186"/>
    </row>
    <row r="22" spans="1:12" ht="23.25" customHeight="1">
      <c r="A22" s="187" t="s">
        <v>96</v>
      </c>
      <c r="B22" s="180"/>
      <c r="C22" s="197">
        <v>769</v>
      </c>
      <c r="D22" s="196"/>
      <c r="E22" s="197">
        <v>7059</v>
      </c>
      <c r="F22" s="196"/>
      <c r="G22" s="197">
        <v>769</v>
      </c>
      <c r="H22" s="184"/>
      <c r="I22" s="197">
        <v>7059</v>
      </c>
      <c r="J22" s="186"/>
      <c r="L22" s="189"/>
    </row>
    <row r="23" spans="1:12" ht="23.25" customHeight="1">
      <c r="A23" s="187" t="s">
        <v>145</v>
      </c>
      <c r="B23" s="180" t="s">
        <v>56</v>
      </c>
      <c r="C23" s="184">
        <v>151686</v>
      </c>
      <c r="D23" s="184"/>
      <c r="E23" s="184">
        <v>97266</v>
      </c>
      <c r="F23" s="184"/>
      <c r="G23" s="184">
        <v>143974</v>
      </c>
      <c r="H23" s="184"/>
      <c r="I23" s="184">
        <v>97266</v>
      </c>
      <c r="J23" s="186"/>
      <c r="L23" s="189"/>
    </row>
    <row r="24" spans="1:12" ht="23.25" customHeight="1">
      <c r="A24" s="187" t="s">
        <v>146</v>
      </c>
      <c r="B24" s="180" t="s">
        <v>147</v>
      </c>
      <c r="C24" s="184">
        <v>136553</v>
      </c>
      <c r="D24" s="184"/>
      <c r="E24" s="184">
        <v>0</v>
      </c>
      <c r="F24" s="184"/>
      <c r="G24" s="184">
        <v>136553</v>
      </c>
      <c r="H24" s="184"/>
      <c r="I24" s="184">
        <v>0</v>
      </c>
      <c r="J24" s="186"/>
      <c r="L24" s="189"/>
    </row>
    <row r="25" spans="1:12" ht="23.25" customHeight="1">
      <c r="A25" s="185" t="s">
        <v>41</v>
      </c>
      <c r="B25" s="180"/>
      <c r="C25" s="184">
        <v>12428</v>
      </c>
      <c r="D25" s="184"/>
      <c r="E25" s="184">
        <v>11578</v>
      </c>
      <c r="F25" s="184"/>
      <c r="G25" s="184">
        <v>7863</v>
      </c>
      <c r="H25" s="184"/>
      <c r="I25" s="184">
        <v>9334</v>
      </c>
      <c r="J25" s="186"/>
      <c r="L25" s="189"/>
    </row>
    <row r="26" spans="1:12" ht="23.25" customHeight="1">
      <c r="A26" s="187" t="s">
        <v>74</v>
      </c>
      <c r="B26" s="180"/>
      <c r="C26" s="184"/>
      <c r="D26" s="184"/>
      <c r="E26" s="184"/>
      <c r="F26" s="184"/>
      <c r="G26" s="184"/>
      <c r="H26" s="184"/>
      <c r="I26" s="184"/>
      <c r="J26" s="186"/>
      <c r="L26" s="189"/>
    </row>
    <row r="27" spans="1:12" ht="23.25" customHeight="1">
      <c r="A27" s="187" t="s">
        <v>75</v>
      </c>
      <c r="B27" s="180"/>
      <c r="C27" s="184">
        <v>310024</v>
      </c>
      <c r="D27" s="184"/>
      <c r="E27" s="184">
        <v>337172</v>
      </c>
      <c r="F27" s="184"/>
      <c r="G27" s="196">
        <v>0</v>
      </c>
      <c r="H27" s="184"/>
      <c r="I27" s="196">
        <v>0</v>
      </c>
      <c r="J27" s="186"/>
      <c r="L27" s="189"/>
    </row>
    <row r="28" spans="1:12" ht="23.25" customHeight="1">
      <c r="A28" s="187" t="s">
        <v>148</v>
      </c>
      <c r="B28" s="180" t="s">
        <v>81</v>
      </c>
      <c r="C28" s="184">
        <v>9938</v>
      </c>
      <c r="D28" s="184"/>
      <c r="E28" s="184">
        <v>0</v>
      </c>
      <c r="F28" s="184"/>
      <c r="G28" s="196">
        <v>0</v>
      </c>
      <c r="H28" s="184"/>
      <c r="I28" s="196">
        <v>0</v>
      </c>
      <c r="J28" s="186"/>
      <c r="L28" s="189"/>
    </row>
    <row r="29" spans="1:12" ht="23.25" customHeight="1">
      <c r="A29" s="187" t="s">
        <v>138</v>
      </c>
      <c r="B29" s="180"/>
      <c r="C29" s="184">
        <v>62730</v>
      </c>
      <c r="D29" s="184"/>
      <c r="E29" s="184">
        <v>58011</v>
      </c>
      <c r="F29" s="184"/>
      <c r="G29" s="184">
        <v>43074</v>
      </c>
      <c r="H29" s="184"/>
      <c r="I29" s="184">
        <v>34961</v>
      </c>
      <c r="J29" s="186"/>
    </row>
    <row r="30" spans="1:12" ht="23.25" customHeight="1">
      <c r="A30" s="185" t="s">
        <v>38</v>
      </c>
      <c r="B30" s="180"/>
      <c r="C30" s="191">
        <v>4217</v>
      </c>
      <c r="D30" s="184"/>
      <c r="E30" s="191">
        <v>2184</v>
      </c>
      <c r="F30" s="184"/>
      <c r="G30" s="191">
        <v>240</v>
      </c>
      <c r="H30" s="184"/>
      <c r="I30" s="191">
        <v>121</v>
      </c>
      <c r="J30" s="186"/>
      <c r="L30" s="189"/>
    </row>
    <row r="31" spans="1:12" s="195" customFormat="1" ht="23.25" customHeight="1">
      <c r="A31" s="181" t="s">
        <v>6</v>
      </c>
      <c r="B31" s="192"/>
      <c r="C31" s="193">
        <f>SUM(C21:C30)</f>
        <v>688345</v>
      </c>
      <c r="D31" s="194"/>
      <c r="E31" s="193">
        <f>SUM(E21:E30)</f>
        <v>513270</v>
      </c>
      <c r="F31" s="194"/>
      <c r="G31" s="193">
        <f>SUM(G21:G30)</f>
        <v>332473</v>
      </c>
      <c r="H31" s="194"/>
      <c r="I31" s="193">
        <f>SUM(I21:I30)</f>
        <v>148741</v>
      </c>
      <c r="L31" s="198"/>
    </row>
    <row r="32" spans="1:12" ht="23.25" customHeight="1">
      <c r="B32" s="180"/>
      <c r="C32" s="184"/>
      <c r="D32" s="184"/>
      <c r="E32" s="184"/>
      <c r="F32" s="184"/>
      <c r="G32" s="184"/>
      <c r="H32" s="184"/>
      <c r="I32" s="184"/>
    </row>
    <row r="33" spans="1:10" s="195" customFormat="1" ht="23.25" customHeight="1" thickBot="1">
      <c r="A33" s="181" t="s">
        <v>7</v>
      </c>
      <c r="B33" s="192"/>
      <c r="C33" s="199">
        <f>SUM(C18+C31)</f>
        <v>1001083</v>
      </c>
      <c r="D33" s="194"/>
      <c r="E33" s="199">
        <f>SUM(E18+E31)</f>
        <v>691127</v>
      </c>
      <c r="F33" s="194"/>
      <c r="G33" s="199">
        <f>SUM(G18+G31)</f>
        <v>604795</v>
      </c>
      <c r="H33" s="194"/>
      <c r="I33" s="199">
        <f>SUM(I18+I31)</f>
        <v>350120</v>
      </c>
    </row>
    <row r="34" spans="1:10" ht="23.25" customHeight="1" thickTop="1"/>
    <row r="35" spans="1:10" ht="23.25">
      <c r="A35" s="171" t="s">
        <v>61</v>
      </c>
      <c r="B35" s="172"/>
    </row>
    <row r="36" spans="1:10" ht="23.25" customHeight="1">
      <c r="A36" s="174" t="s">
        <v>51</v>
      </c>
    </row>
    <row r="37" spans="1:10" ht="23.25" customHeight="1">
      <c r="A37" s="174"/>
    </row>
    <row r="38" spans="1:10" ht="23.25" customHeight="1">
      <c r="A38" s="174"/>
      <c r="C38" s="275" t="s">
        <v>59</v>
      </c>
      <c r="D38" s="275"/>
      <c r="E38" s="275"/>
      <c r="F38" s="176"/>
      <c r="G38" s="275" t="s">
        <v>47</v>
      </c>
      <c r="H38" s="275"/>
      <c r="I38" s="275"/>
    </row>
    <row r="39" spans="1:10" ht="23.25" customHeight="1">
      <c r="A39" s="181"/>
      <c r="C39" s="177" t="s">
        <v>91</v>
      </c>
      <c r="D39" s="177"/>
      <c r="E39" s="177" t="s">
        <v>58</v>
      </c>
      <c r="F39" s="178"/>
      <c r="G39" s="177" t="s">
        <v>91</v>
      </c>
      <c r="H39" s="177"/>
      <c r="I39" s="177" t="s">
        <v>58</v>
      </c>
    </row>
    <row r="40" spans="1:10" ht="23.25" customHeight="1">
      <c r="A40" s="179" t="s">
        <v>8</v>
      </c>
      <c r="B40" s="180" t="s">
        <v>1</v>
      </c>
      <c r="C40" s="177">
        <v>2563</v>
      </c>
      <c r="D40" s="178"/>
      <c r="E40" s="177">
        <v>2562</v>
      </c>
      <c r="F40" s="178"/>
      <c r="G40" s="177">
        <v>2563</v>
      </c>
      <c r="H40" s="178"/>
      <c r="I40" s="177">
        <v>2562</v>
      </c>
    </row>
    <row r="41" spans="1:10" ht="23.25" customHeight="1">
      <c r="A41" s="179"/>
      <c r="B41" s="180"/>
      <c r="C41" s="177" t="s">
        <v>139</v>
      </c>
      <c r="D41" s="178"/>
      <c r="E41" s="177"/>
      <c r="F41" s="178"/>
      <c r="G41" s="177" t="s">
        <v>139</v>
      </c>
      <c r="H41" s="178"/>
      <c r="I41" s="177"/>
    </row>
    <row r="42" spans="1:10" ht="23.25" customHeight="1">
      <c r="A42" s="181"/>
      <c r="B42" s="180"/>
      <c r="C42" s="274" t="s">
        <v>77</v>
      </c>
      <c r="D42" s="274"/>
      <c r="E42" s="274"/>
      <c r="F42" s="274"/>
      <c r="G42" s="274"/>
      <c r="H42" s="274"/>
      <c r="I42" s="274"/>
    </row>
    <row r="43" spans="1:10" s="173" customFormat="1" ht="23.25" customHeight="1">
      <c r="A43" s="200" t="s">
        <v>9</v>
      </c>
      <c r="B43" s="201"/>
      <c r="C43" s="202"/>
      <c r="D43" s="202"/>
      <c r="E43" s="202"/>
      <c r="F43" s="202"/>
      <c r="G43" s="202"/>
      <c r="H43" s="202"/>
      <c r="I43" s="202"/>
    </row>
    <row r="44" spans="1:10" s="173" customFormat="1" ht="23.25" customHeight="1">
      <c r="A44" s="203" t="s">
        <v>149</v>
      </c>
      <c r="B44" s="204" t="s">
        <v>142</v>
      </c>
      <c r="C44" s="184">
        <v>66191</v>
      </c>
      <c r="D44" s="184"/>
      <c r="E44" s="184">
        <v>31888</v>
      </c>
      <c r="F44" s="184"/>
      <c r="G44" s="184">
        <f>10363-51</f>
        <v>10312</v>
      </c>
      <c r="H44" s="184"/>
      <c r="I44" s="184">
        <v>13831</v>
      </c>
      <c r="J44" s="205"/>
    </row>
    <row r="45" spans="1:10" s="173" customFormat="1" ht="23.25" customHeight="1">
      <c r="A45" s="203" t="s">
        <v>150</v>
      </c>
      <c r="B45" s="204"/>
      <c r="C45" s="184">
        <v>0</v>
      </c>
      <c r="D45" s="184"/>
      <c r="E45" s="184">
        <v>18037</v>
      </c>
      <c r="F45" s="184"/>
      <c r="G45" s="184">
        <v>0</v>
      </c>
      <c r="H45" s="184"/>
      <c r="I45" s="184">
        <v>18037</v>
      </c>
      <c r="J45" s="205"/>
    </row>
    <row r="46" spans="1:10" s="173" customFormat="1" ht="23.25" customHeight="1">
      <c r="A46" s="203" t="s">
        <v>115</v>
      </c>
      <c r="B46" s="204"/>
      <c r="C46" s="184">
        <v>17474</v>
      </c>
      <c r="D46" s="184"/>
      <c r="E46" s="184">
        <v>2861</v>
      </c>
      <c r="F46" s="184"/>
      <c r="G46" s="184">
        <v>6294</v>
      </c>
      <c r="H46" s="184"/>
      <c r="I46" s="184">
        <v>2861</v>
      </c>
      <c r="J46" s="205"/>
    </row>
    <row r="47" spans="1:10" s="173" customFormat="1" ht="23.25" customHeight="1">
      <c r="A47" s="203" t="s">
        <v>72</v>
      </c>
      <c r="B47" s="204"/>
      <c r="C47" s="184"/>
      <c r="D47" s="184"/>
      <c r="E47" s="184"/>
      <c r="F47" s="184"/>
      <c r="G47" s="184"/>
      <c r="H47" s="184"/>
      <c r="I47" s="184"/>
    </row>
    <row r="48" spans="1:10" s="173" customFormat="1" ht="23.25" customHeight="1">
      <c r="A48" s="203" t="s">
        <v>71</v>
      </c>
      <c r="B48" s="204"/>
      <c r="C48" s="184"/>
      <c r="D48" s="184"/>
      <c r="E48" s="184"/>
      <c r="F48" s="184"/>
      <c r="G48" s="184"/>
      <c r="H48" s="184"/>
      <c r="I48" s="184"/>
    </row>
    <row r="49" spans="1:11" s="173" customFormat="1" ht="23.25" customHeight="1">
      <c r="A49" s="203" t="s">
        <v>73</v>
      </c>
      <c r="B49" s="204"/>
      <c r="C49" s="184">
        <v>49899</v>
      </c>
      <c r="D49" s="184"/>
      <c r="E49" s="184">
        <v>49899</v>
      </c>
      <c r="F49" s="184"/>
      <c r="G49" s="196">
        <v>0</v>
      </c>
      <c r="H49" s="184"/>
      <c r="I49" s="196">
        <v>0</v>
      </c>
      <c r="J49" s="205"/>
    </row>
    <row r="50" spans="1:11" s="173" customFormat="1" ht="23.25" customHeight="1">
      <c r="A50" s="203" t="s">
        <v>121</v>
      </c>
      <c r="B50" s="204"/>
      <c r="C50" s="184"/>
      <c r="D50" s="184"/>
      <c r="E50" s="184"/>
      <c r="F50" s="184"/>
      <c r="G50" s="184"/>
      <c r="H50" s="184"/>
      <c r="I50" s="184"/>
      <c r="J50" s="205"/>
    </row>
    <row r="51" spans="1:11" s="173" customFormat="1" ht="23.25" customHeight="1">
      <c r="A51" s="203" t="s">
        <v>151</v>
      </c>
      <c r="B51" s="204"/>
      <c r="C51" s="184">
        <v>8700</v>
      </c>
      <c r="D51" s="184"/>
      <c r="E51" s="184">
        <v>17400</v>
      </c>
      <c r="F51" s="184"/>
      <c r="G51" s="184">
        <v>8700</v>
      </c>
      <c r="H51" s="184"/>
      <c r="I51" s="184">
        <v>17400</v>
      </c>
      <c r="J51" s="205"/>
    </row>
    <row r="52" spans="1:11" s="173" customFormat="1" ht="23.25" customHeight="1">
      <c r="A52" s="203" t="s">
        <v>152</v>
      </c>
      <c r="C52" s="184"/>
      <c r="D52" s="184"/>
      <c r="J52" s="205"/>
    </row>
    <row r="53" spans="1:11" s="173" customFormat="1" ht="23.25" customHeight="1">
      <c r="A53" s="206" t="s">
        <v>153</v>
      </c>
      <c r="B53" s="204" t="s">
        <v>90</v>
      </c>
      <c r="C53" s="184">
        <v>17247</v>
      </c>
      <c r="D53" s="184"/>
      <c r="E53" s="184">
        <v>0</v>
      </c>
      <c r="F53" s="184"/>
      <c r="G53" s="184">
        <v>17247</v>
      </c>
      <c r="H53" s="184"/>
      <c r="I53" s="184">
        <v>0</v>
      </c>
      <c r="J53" s="205"/>
    </row>
    <row r="54" spans="1:11" s="173" customFormat="1" ht="23.25" customHeight="1">
      <c r="A54" s="203" t="s">
        <v>154</v>
      </c>
      <c r="B54" s="204"/>
      <c r="C54" s="184">
        <v>53809</v>
      </c>
      <c r="D54" s="184"/>
      <c r="E54" s="184">
        <v>55581</v>
      </c>
      <c r="F54" s="184"/>
      <c r="G54" s="184">
        <v>38377</v>
      </c>
      <c r="H54" s="184"/>
      <c r="I54" s="184">
        <v>46423</v>
      </c>
      <c r="J54" s="205"/>
    </row>
    <row r="55" spans="1:11" s="173" customFormat="1" ht="23.25" customHeight="1">
      <c r="A55" s="203" t="s">
        <v>110</v>
      </c>
      <c r="B55" s="204"/>
      <c r="C55" s="184">
        <v>11303</v>
      </c>
      <c r="D55" s="184"/>
      <c r="E55" s="184">
        <v>12790</v>
      </c>
      <c r="F55" s="184"/>
      <c r="G55" s="197">
        <v>11230</v>
      </c>
      <c r="H55" s="184"/>
      <c r="I55" s="197">
        <v>12617</v>
      </c>
      <c r="J55" s="205"/>
    </row>
    <row r="56" spans="1:11" s="173" customFormat="1" ht="23.25" customHeight="1">
      <c r="A56" s="207" t="s">
        <v>10</v>
      </c>
      <c r="B56" s="204"/>
      <c r="C56" s="184">
        <v>4343</v>
      </c>
      <c r="D56" s="184"/>
      <c r="E56" s="184">
        <v>1634</v>
      </c>
      <c r="F56" s="184"/>
      <c r="G56" s="184">
        <v>3612</v>
      </c>
      <c r="H56" s="184"/>
      <c r="I56" s="184">
        <v>1634</v>
      </c>
      <c r="J56" s="273"/>
      <c r="K56" s="208"/>
    </row>
    <row r="57" spans="1:11" s="173" customFormat="1" ht="23.25" hidden="1" customHeight="1">
      <c r="A57" s="209" t="s">
        <v>11</v>
      </c>
      <c r="B57" s="204"/>
      <c r="C57" s="193">
        <f>SUM(C44:C56)</f>
        <v>228966</v>
      </c>
      <c r="D57" s="194"/>
      <c r="E57" s="193">
        <f>SUM(E44:E56)</f>
        <v>190090</v>
      </c>
      <c r="F57" s="194"/>
      <c r="G57" s="193">
        <f>SUM(G44:G56)</f>
        <v>95772</v>
      </c>
      <c r="H57" s="194"/>
      <c r="I57" s="193">
        <f>SUM(I44:I56)</f>
        <v>112803</v>
      </c>
    </row>
    <row r="58" spans="1:11" s="173" customFormat="1" ht="23.25" hidden="1" customHeight="1">
      <c r="A58" s="209"/>
      <c r="B58" s="204"/>
      <c r="C58" s="194"/>
      <c r="D58" s="194"/>
      <c r="E58" s="194"/>
      <c r="F58" s="194"/>
      <c r="G58" s="194"/>
      <c r="H58" s="194"/>
      <c r="I58" s="194"/>
    </row>
    <row r="59" spans="1:11" s="173" customFormat="1" ht="23.25" hidden="1" customHeight="1">
      <c r="A59" s="200" t="s">
        <v>12</v>
      </c>
      <c r="B59" s="204"/>
      <c r="C59" s="184"/>
      <c r="D59" s="184"/>
      <c r="E59" s="184"/>
      <c r="F59" s="184"/>
      <c r="G59" s="184"/>
      <c r="H59" s="184"/>
      <c r="I59" s="184"/>
    </row>
    <row r="60" spans="1:11" s="173" customFormat="1" ht="23.25" hidden="1" customHeight="1">
      <c r="A60" s="207" t="s">
        <v>29</v>
      </c>
      <c r="B60" s="204" t="s">
        <v>5</v>
      </c>
      <c r="C60" s="184">
        <v>0</v>
      </c>
      <c r="D60" s="184"/>
      <c r="E60" s="184">
        <v>0</v>
      </c>
      <c r="F60" s="184"/>
      <c r="G60" s="184">
        <v>0</v>
      </c>
      <c r="H60" s="184"/>
      <c r="I60" s="184">
        <v>0</v>
      </c>
    </row>
    <row r="61" spans="1:11" s="173" customFormat="1" ht="23.25" hidden="1" customHeight="1">
      <c r="A61" s="207" t="s">
        <v>155</v>
      </c>
      <c r="B61" s="204" t="s">
        <v>156</v>
      </c>
      <c r="C61" s="191">
        <v>0</v>
      </c>
      <c r="D61" s="184"/>
      <c r="E61" s="191">
        <v>0</v>
      </c>
      <c r="F61" s="184"/>
      <c r="G61" s="191">
        <v>0</v>
      </c>
      <c r="H61" s="184"/>
      <c r="I61" s="191">
        <v>0</v>
      </c>
    </row>
    <row r="62" spans="1:11" s="173" customFormat="1" ht="23.25" hidden="1" customHeight="1">
      <c r="A62" s="209" t="s">
        <v>13</v>
      </c>
      <c r="B62" s="204"/>
      <c r="C62" s="210">
        <f>SUM(C60:C61)</f>
        <v>0</v>
      </c>
      <c r="D62" s="194"/>
      <c r="E62" s="210">
        <f>SUM(E60:E61)</f>
        <v>0</v>
      </c>
      <c r="F62" s="194"/>
      <c r="G62" s="210">
        <f>SUM(G60:G61)</f>
        <v>0</v>
      </c>
      <c r="H62" s="194"/>
      <c r="I62" s="210">
        <f>SUM(I60:I61)</f>
        <v>0</v>
      </c>
    </row>
    <row r="63" spans="1:11" s="173" customFormat="1" ht="23.25" customHeight="1">
      <c r="A63" s="209" t="s">
        <v>11</v>
      </c>
      <c r="B63" s="204"/>
      <c r="C63" s="210">
        <f>SUM(C57+C62)</f>
        <v>228966</v>
      </c>
      <c r="D63" s="194"/>
      <c r="E63" s="210">
        <f>SUM(E57+E62)</f>
        <v>190090</v>
      </c>
      <c r="F63" s="194"/>
      <c r="G63" s="210">
        <f>SUM(G57+G62)</f>
        <v>95772</v>
      </c>
      <c r="H63" s="194"/>
      <c r="I63" s="210">
        <f>SUM(I57+I62)</f>
        <v>112803</v>
      </c>
    </row>
    <row r="64" spans="1:11" s="173" customFormat="1" ht="11.25" customHeight="1">
      <c r="A64" s="209"/>
      <c r="B64" s="204"/>
      <c r="C64" s="194"/>
      <c r="D64" s="194"/>
      <c r="E64" s="194"/>
      <c r="F64" s="194"/>
      <c r="G64" s="194"/>
      <c r="H64" s="194"/>
      <c r="I64" s="194"/>
    </row>
    <row r="65" spans="1:10" s="173" customFormat="1" ht="23.25" customHeight="1">
      <c r="A65" s="200" t="s">
        <v>12</v>
      </c>
      <c r="B65" s="204"/>
      <c r="C65" s="194"/>
      <c r="D65" s="194"/>
      <c r="E65" s="194"/>
      <c r="F65" s="194"/>
      <c r="G65" s="194"/>
      <c r="H65" s="194"/>
      <c r="I65" s="194"/>
    </row>
    <row r="66" spans="1:10" s="173" customFormat="1" ht="23.25" customHeight="1">
      <c r="A66" s="207" t="s">
        <v>29</v>
      </c>
      <c r="B66" s="204"/>
      <c r="C66" s="190">
        <v>31950</v>
      </c>
      <c r="D66" s="194"/>
      <c r="E66" s="190">
        <v>27600</v>
      </c>
      <c r="F66" s="194"/>
      <c r="G66" s="190">
        <v>31950</v>
      </c>
      <c r="H66" s="194"/>
      <c r="I66" s="190">
        <v>27600</v>
      </c>
      <c r="J66" s="205"/>
    </row>
    <row r="67" spans="1:10" s="173" customFormat="1" ht="23.25" customHeight="1">
      <c r="A67" s="203" t="s">
        <v>157</v>
      </c>
      <c r="B67" s="204" t="s">
        <v>90</v>
      </c>
      <c r="C67" s="190">
        <v>126370</v>
      </c>
      <c r="D67" s="194"/>
      <c r="E67" s="184">
        <v>0</v>
      </c>
      <c r="F67" s="184"/>
      <c r="G67" s="184">
        <v>126370</v>
      </c>
      <c r="H67" s="184"/>
      <c r="I67" s="184">
        <v>0</v>
      </c>
      <c r="J67" s="205"/>
    </row>
    <row r="68" spans="1:10" s="173" customFormat="1" ht="23.25" customHeight="1">
      <c r="A68" s="203" t="s">
        <v>116</v>
      </c>
      <c r="B68" s="204"/>
      <c r="C68" s="190"/>
      <c r="D68" s="194"/>
      <c r="E68" s="190"/>
      <c r="F68" s="194"/>
      <c r="G68" s="196"/>
      <c r="H68" s="194"/>
      <c r="I68" s="196"/>
      <c r="J68" s="205"/>
    </row>
    <row r="69" spans="1:10" s="173" customFormat="1" ht="23.25" customHeight="1">
      <c r="A69" s="207" t="s">
        <v>117</v>
      </c>
      <c r="B69" s="204"/>
      <c r="C69" s="261">
        <v>47174</v>
      </c>
      <c r="D69" s="261"/>
      <c r="E69" s="261">
        <v>41552</v>
      </c>
      <c r="F69" s="261"/>
      <c r="G69" s="261">
        <v>44276</v>
      </c>
      <c r="H69" s="261"/>
      <c r="I69" s="261">
        <v>41080</v>
      </c>
      <c r="J69" s="205"/>
    </row>
    <row r="70" spans="1:10" s="173" customFormat="1" ht="23.25" customHeight="1">
      <c r="A70" s="209" t="s">
        <v>13</v>
      </c>
      <c r="B70" s="204"/>
      <c r="C70" s="210">
        <f>SUM(C66:C69)</f>
        <v>205494</v>
      </c>
      <c r="D70" s="194"/>
      <c r="E70" s="210">
        <f>SUM(E66:E69)</f>
        <v>69152</v>
      </c>
      <c r="F70" s="194"/>
      <c r="G70" s="210">
        <f>SUM(G66:G69)</f>
        <v>202596</v>
      </c>
      <c r="H70" s="184"/>
      <c r="I70" s="210">
        <f>SUM(I66:I69)</f>
        <v>68680</v>
      </c>
    </row>
    <row r="71" spans="1:10" s="173" customFormat="1" ht="23.25" customHeight="1">
      <c r="A71" s="207"/>
      <c r="B71" s="204"/>
      <c r="C71" s="184"/>
      <c r="D71" s="184"/>
      <c r="E71" s="184"/>
      <c r="F71" s="184"/>
      <c r="G71" s="184"/>
      <c r="H71" s="184"/>
      <c r="I71" s="184"/>
    </row>
    <row r="72" spans="1:10" s="173" customFormat="1" ht="24" customHeight="1">
      <c r="A72" s="209" t="s">
        <v>14</v>
      </c>
      <c r="B72" s="204"/>
      <c r="C72" s="193">
        <f>C63+C70</f>
        <v>434460</v>
      </c>
      <c r="D72" s="194"/>
      <c r="E72" s="193">
        <f>E63+E70</f>
        <v>259242</v>
      </c>
      <c r="F72" s="194"/>
      <c r="G72" s="193">
        <f>SUM(G63+G70)</f>
        <v>298368</v>
      </c>
      <c r="H72" s="194"/>
      <c r="I72" s="193">
        <f>SUM(I63+I70)</f>
        <v>181483</v>
      </c>
    </row>
    <row r="73" spans="1:10" s="173" customFormat="1" ht="21.75">
      <c r="A73" s="209"/>
      <c r="B73" s="204"/>
      <c r="C73" s="211"/>
      <c r="D73" s="211"/>
      <c r="E73" s="211"/>
      <c r="F73" s="211"/>
      <c r="G73" s="211"/>
      <c r="H73" s="211"/>
      <c r="I73" s="211"/>
    </row>
    <row r="74" spans="1:10" ht="23.25">
      <c r="A74" s="171" t="s">
        <v>61</v>
      </c>
      <c r="B74" s="172"/>
    </row>
    <row r="75" spans="1:10" ht="23.25" customHeight="1">
      <c r="A75" s="174" t="s">
        <v>51</v>
      </c>
    </row>
    <row r="76" spans="1:10" ht="23.25" customHeight="1">
      <c r="A76" s="174"/>
    </row>
    <row r="77" spans="1:10" ht="23.25" customHeight="1">
      <c r="A77" s="174"/>
      <c r="C77" s="275" t="s">
        <v>59</v>
      </c>
      <c r="D77" s="275"/>
      <c r="E77" s="275"/>
      <c r="F77" s="176"/>
      <c r="G77" s="275" t="s">
        <v>47</v>
      </c>
      <c r="H77" s="275"/>
      <c r="I77" s="275"/>
    </row>
    <row r="78" spans="1:10" ht="23.25" customHeight="1">
      <c r="A78" s="181"/>
      <c r="C78" s="177" t="s">
        <v>91</v>
      </c>
      <c r="D78" s="177"/>
      <c r="E78" s="177" t="s">
        <v>58</v>
      </c>
      <c r="F78" s="178"/>
      <c r="G78" s="177" t="s">
        <v>91</v>
      </c>
      <c r="H78" s="177"/>
      <c r="I78" s="177" t="s">
        <v>58</v>
      </c>
    </row>
    <row r="79" spans="1:10" ht="23.25" customHeight="1">
      <c r="A79" s="179" t="s">
        <v>8</v>
      </c>
      <c r="B79" s="180" t="s">
        <v>1</v>
      </c>
      <c r="C79" s="177">
        <v>2563</v>
      </c>
      <c r="D79" s="178"/>
      <c r="E79" s="177">
        <v>2562</v>
      </c>
      <c r="F79" s="178"/>
      <c r="G79" s="177">
        <v>2563</v>
      </c>
      <c r="H79" s="178"/>
      <c r="I79" s="177">
        <v>2562</v>
      </c>
    </row>
    <row r="80" spans="1:10" ht="23.25" customHeight="1">
      <c r="A80" s="179"/>
      <c r="B80" s="180"/>
      <c r="C80" s="177" t="s">
        <v>139</v>
      </c>
      <c r="D80" s="178"/>
      <c r="E80" s="177"/>
      <c r="F80" s="178"/>
      <c r="G80" s="177" t="s">
        <v>139</v>
      </c>
      <c r="H80" s="178"/>
      <c r="I80" s="177"/>
    </row>
    <row r="81" spans="1:17" ht="23.25" customHeight="1">
      <c r="A81" s="181"/>
      <c r="B81" s="180"/>
      <c r="C81" s="274" t="s">
        <v>77</v>
      </c>
      <c r="D81" s="274"/>
      <c r="E81" s="274"/>
      <c r="F81" s="274"/>
      <c r="G81" s="274"/>
      <c r="H81" s="274"/>
      <c r="I81" s="274"/>
    </row>
    <row r="82" spans="1:17" s="173" customFormat="1" ht="23.25" customHeight="1">
      <c r="A82" s="200" t="s">
        <v>15</v>
      </c>
      <c r="B82" s="204"/>
      <c r="C82" s="184"/>
      <c r="D82" s="184"/>
      <c r="E82" s="184"/>
      <c r="F82" s="184"/>
      <c r="G82" s="184"/>
      <c r="H82" s="184"/>
      <c r="I82" s="184"/>
    </row>
    <row r="83" spans="1:17" s="173" customFormat="1" ht="23.25" customHeight="1">
      <c r="A83" s="207" t="s">
        <v>16</v>
      </c>
      <c r="B83" s="204" t="s">
        <v>82</v>
      </c>
      <c r="C83" s="184"/>
      <c r="D83" s="184"/>
      <c r="E83" s="184"/>
      <c r="F83" s="184"/>
      <c r="G83" s="184"/>
      <c r="H83" s="184"/>
      <c r="I83" s="184"/>
    </row>
    <row r="84" spans="1:17" s="173" customFormat="1" ht="23.25" customHeight="1" thickBot="1">
      <c r="A84" s="207" t="s">
        <v>30</v>
      </c>
      <c r="C84" s="212">
        <v>803155</v>
      </c>
      <c r="D84" s="184"/>
      <c r="E84" s="212">
        <v>803155</v>
      </c>
      <c r="F84" s="184"/>
      <c r="G84" s="212">
        <v>803155</v>
      </c>
      <c r="H84" s="184"/>
      <c r="I84" s="212">
        <v>803155</v>
      </c>
      <c r="J84" s="205"/>
    </row>
    <row r="85" spans="1:17" s="173" customFormat="1" ht="23.25" customHeight="1" thickTop="1">
      <c r="A85" s="207" t="s">
        <v>31</v>
      </c>
      <c r="B85" s="204"/>
      <c r="C85" s="213">
        <v>803155</v>
      </c>
      <c r="D85" s="184"/>
      <c r="E85" s="213">
        <v>535437</v>
      </c>
      <c r="F85" s="184"/>
      <c r="G85" s="190">
        <v>803155</v>
      </c>
      <c r="H85" s="184"/>
      <c r="I85" s="190">
        <v>535437</v>
      </c>
      <c r="J85" s="205"/>
    </row>
    <row r="86" spans="1:17" s="173" customFormat="1" ht="23.25" customHeight="1">
      <c r="A86" s="203" t="s">
        <v>70</v>
      </c>
      <c r="B86" s="204"/>
      <c r="C86" s="184">
        <v>698604</v>
      </c>
      <c r="D86" s="184"/>
      <c r="E86" s="184">
        <v>824432</v>
      </c>
      <c r="F86" s="184"/>
      <c r="G86" s="184">
        <v>698604</v>
      </c>
      <c r="H86" s="184"/>
      <c r="I86" s="184">
        <v>824432</v>
      </c>
      <c r="J86" s="205"/>
    </row>
    <row r="87" spans="1:17" s="173" customFormat="1" ht="23.25" customHeight="1">
      <c r="A87" s="203" t="s">
        <v>84</v>
      </c>
      <c r="B87" s="204"/>
      <c r="C87" s="208"/>
      <c r="D87" s="184"/>
      <c r="E87" s="208"/>
      <c r="F87" s="184"/>
      <c r="G87" s="184"/>
      <c r="H87" s="184"/>
      <c r="I87" s="184"/>
    </row>
    <row r="88" spans="1:17" s="173" customFormat="1" ht="23.25" customHeight="1">
      <c r="A88" s="203" t="s">
        <v>49</v>
      </c>
      <c r="C88" s="208"/>
      <c r="D88" s="184"/>
      <c r="E88" s="208"/>
      <c r="F88" s="184"/>
      <c r="G88" s="184"/>
      <c r="H88" s="184"/>
      <c r="I88" s="184"/>
    </row>
    <row r="89" spans="1:17" s="173" customFormat="1" ht="23.25" customHeight="1">
      <c r="A89" s="207" t="s">
        <v>57</v>
      </c>
      <c r="B89" s="204"/>
      <c r="C89" s="184">
        <v>24100</v>
      </c>
      <c r="D89" s="184"/>
      <c r="E89" s="184">
        <v>24100</v>
      </c>
      <c r="F89" s="184"/>
      <c r="G89" s="184">
        <v>24100</v>
      </c>
      <c r="H89" s="184"/>
      <c r="I89" s="184">
        <v>24100</v>
      </c>
      <c r="J89" s="205"/>
    </row>
    <row r="90" spans="1:17" s="173" customFormat="1" ht="23.25" hidden="1" customHeight="1">
      <c r="A90" s="214" t="s">
        <v>50</v>
      </c>
      <c r="B90" s="204" t="s">
        <v>158</v>
      </c>
      <c r="C90" s="208"/>
      <c r="D90" s="184"/>
      <c r="E90" s="208"/>
      <c r="F90" s="184"/>
      <c r="G90" s="197"/>
      <c r="H90" s="184"/>
      <c r="I90" s="197"/>
      <c r="J90" s="205"/>
    </row>
    <row r="91" spans="1:17" s="173" customFormat="1" ht="23.25" customHeight="1">
      <c r="A91" s="203" t="s">
        <v>111</v>
      </c>
      <c r="B91" s="204"/>
      <c r="C91" s="213">
        <v>-958500</v>
      </c>
      <c r="D91" s="184"/>
      <c r="E91" s="213">
        <v>-952084</v>
      </c>
      <c r="F91" s="184"/>
      <c r="G91" s="184">
        <v>-1219432</v>
      </c>
      <c r="H91" s="184"/>
      <c r="I91" s="184">
        <v>-1215332</v>
      </c>
      <c r="J91" s="205"/>
    </row>
    <row r="92" spans="1:17" s="173" customFormat="1" ht="23.25" customHeight="1">
      <c r="A92" s="209" t="s">
        <v>67</v>
      </c>
      <c r="B92" s="215"/>
      <c r="C92" s="216">
        <f>SUM(C85:C91)</f>
        <v>567359</v>
      </c>
      <c r="D92" s="194"/>
      <c r="E92" s="216">
        <f>SUM(E85:E91)</f>
        <v>431885</v>
      </c>
      <c r="F92" s="194"/>
      <c r="G92" s="216">
        <f>SUM(G85:G91)</f>
        <v>306427</v>
      </c>
      <c r="H92" s="194"/>
      <c r="I92" s="216">
        <f>SUM(I85:I91)</f>
        <v>168637</v>
      </c>
    </row>
    <row r="93" spans="1:17" s="173" customFormat="1" ht="21.75">
      <c r="A93" s="203" t="s">
        <v>68</v>
      </c>
      <c r="B93" s="204"/>
      <c r="C93" s="190">
        <v>-736</v>
      </c>
      <c r="D93" s="190"/>
      <c r="E93" s="196">
        <v>0</v>
      </c>
      <c r="F93" s="190"/>
      <c r="G93" s="196">
        <v>0</v>
      </c>
      <c r="H93" s="190"/>
      <c r="I93" s="196">
        <v>0</v>
      </c>
    </row>
    <row r="94" spans="1:17" s="173" customFormat="1" ht="21.75">
      <c r="A94" s="209" t="s">
        <v>40</v>
      </c>
      <c r="B94" s="204"/>
      <c r="C94" s="210">
        <f>SUM(C92:C93)</f>
        <v>566623</v>
      </c>
      <c r="D94" s="190"/>
      <c r="E94" s="210">
        <f>SUM(E92:E93)</f>
        <v>431885</v>
      </c>
      <c r="F94" s="190"/>
      <c r="G94" s="210">
        <f>SUM(G92:G93)</f>
        <v>306427</v>
      </c>
      <c r="H94" s="190"/>
      <c r="I94" s="210">
        <f>SUM(I92:I93)</f>
        <v>168637</v>
      </c>
    </row>
    <row r="95" spans="1:17" s="173" customFormat="1" ht="19.5" customHeight="1">
      <c r="A95" s="209"/>
      <c r="B95" s="204"/>
      <c r="C95" s="184"/>
      <c r="D95" s="190"/>
      <c r="E95" s="184"/>
      <c r="F95" s="190"/>
      <c r="G95" s="184"/>
      <c r="H95" s="190"/>
      <c r="I95" s="184"/>
    </row>
    <row r="96" spans="1:17" s="173" customFormat="1" ht="23.25" customHeight="1" thickBot="1">
      <c r="A96" s="209" t="s">
        <v>17</v>
      </c>
      <c r="B96" s="204"/>
      <c r="C96" s="199">
        <f>SUM(C72+C94)</f>
        <v>1001083</v>
      </c>
      <c r="D96" s="194"/>
      <c r="E96" s="199">
        <f>SUM(E72+E94)</f>
        <v>691127</v>
      </c>
      <c r="F96" s="194"/>
      <c r="G96" s="199">
        <f>SUM(G72+G94)</f>
        <v>604795</v>
      </c>
      <c r="H96" s="194"/>
      <c r="I96" s="199">
        <f>SUM(I72+I94)</f>
        <v>350120</v>
      </c>
      <c r="J96" s="208">
        <f>C33-C96</f>
        <v>0</v>
      </c>
      <c r="K96" s="208">
        <f>G33-G96</f>
        <v>0</v>
      </c>
      <c r="L96" s="208"/>
      <c r="M96" s="208"/>
      <c r="O96" s="208"/>
      <c r="Q96" s="208"/>
    </row>
    <row r="97" spans="3:9" ht="23.25" customHeight="1" thickTop="1">
      <c r="C97" s="205"/>
      <c r="E97" s="205"/>
      <c r="G97" s="205"/>
      <c r="I97" s="205"/>
    </row>
    <row r="98" spans="3:9" ht="23.25" customHeight="1"/>
  </sheetData>
  <mergeCells count="9">
    <mergeCell ref="C81:I81"/>
    <mergeCell ref="C4:E4"/>
    <mergeCell ref="G4:I4"/>
    <mergeCell ref="C42:I42"/>
    <mergeCell ref="C8:I8"/>
    <mergeCell ref="C38:E38"/>
    <mergeCell ref="G38:I38"/>
    <mergeCell ref="C77:E77"/>
    <mergeCell ref="G77:I77"/>
  </mergeCells>
  <phoneticPr fontId="4" type="noConversion"/>
  <pageMargins left="0.8" right="0.7" top="0.48" bottom="0.5" header="0.5" footer="0.5"/>
  <pageSetup paperSize="9" scale="95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zoomScaleNormal="100" zoomScaleSheetLayoutView="100" workbookViewId="0"/>
  </sheetViews>
  <sheetFormatPr defaultColWidth="9.140625" defaultRowHeight="23.25" customHeight="1"/>
  <cols>
    <col min="1" max="1" width="51.14062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9" s="11" customFormat="1">
      <c r="A1" s="25" t="s">
        <v>61</v>
      </c>
      <c r="B1" s="59"/>
      <c r="C1" s="55"/>
      <c r="D1" s="59"/>
      <c r="E1" s="55"/>
      <c r="F1" s="13"/>
      <c r="G1" s="13"/>
      <c r="I1" s="13"/>
    </row>
    <row r="2" spans="1:9" ht="23.1" customHeight="1">
      <c r="A2" s="16" t="s">
        <v>162</v>
      </c>
      <c r="B2" s="59"/>
      <c r="C2" s="55"/>
      <c r="D2" s="59"/>
      <c r="E2" s="55"/>
      <c r="F2" s="13"/>
      <c r="G2" s="13"/>
      <c r="H2" s="13"/>
      <c r="I2" s="13"/>
    </row>
    <row r="3" spans="1:9" ht="23.25" customHeight="1">
      <c r="A3" s="32"/>
      <c r="B3" s="59"/>
      <c r="C3" s="55"/>
      <c r="D3" s="59"/>
      <c r="E3" s="55"/>
      <c r="F3" s="13"/>
      <c r="G3" s="13"/>
      <c r="H3" s="13"/>
      <c r="I3" s="13"/>
    </row>
    <row r="4" spans="1:9" ht="23.25" customHeight="1">
      <c r="A4" s="32"/>
      <c r="B4" s="19"/>
      <c r="C4" s="277" t="s">
        <v>59</v>
      </c>
      <c r="D4" s="277"/>
      <c r="E4" s="277"/>
      <c r="F4" s="60"/>
      <c r="G4" s="277" t="s">
        <v>47</v>
      </c>
      <c r="H4" s="277"/>
      <c r="I4" s="277"/>
    </row>
    <row r="5" spans="1:9" ht="23.25" customHeight="1">
      <c r="A5" s="32"/>
      <c r="B5" s="19"/>
      <c r="C5" s="278" t="s">
        <v>76</v>
      </c>
      <c r="D5" s="279"/>
      <c r="E5" s="279"/>
      <c r="F5" s="60"/>
      <c r="G5" s="278" t="s">
        <v>76</v>
      </c>
      <c r="H5" s="279"/>
      <c r="I5" s="279"/>
    </row>
    <row r="6" spans="1:9" ht="23.25" customHeight="1">
      <c r="A6" s="32"/>
      <c r="B6" s="19"/>
      <c r="C6" s="278" t="s">
        <v>92</v>
      </c>
      <c r="D6" s="279"/>
      <c r="E6" s="279"/>
      <c r="F6" s="60"/>
      <c r="G6" s="278" t="s">
        <v>92</v>
      </c>
      <c r="H6" s="279"/>
      <c r="I6" s="279"/>
    </row>
    <row r="7" spans="1:9" ht="23.25" customHeight="1">
      <c r="A7" s="32"/>
      <c r="B7" s="18" t="s">
        <v>1</v>
      </c>
      <c r="C7" s="177">
        <v>2563</v>
      </c>
      <c r="D7" s="178"/>
      <c r="E7" s="177">
        <v>2562</v>
      </c>
      <c r="F7" s="178"/>
      <c r="G7" s="177">
        <v>2563</v>
      </c>
      <c r="H7" s="178"/>
      <c r="I7" s="177">
        <v>2562</v>
      </c>
    </row>
    <row r="8" spans="1:9" ht="23.25" customHeight="1">
      <c r="A8" s="20"/>
      <c r="B8" s="18"/>
      <c r="C8" s="276" t="s">
        <v>77</v>
      </c>
      <c r="D8" s="276"/>
      <c r="E8" s="276"/>
      <c r="F8" s="276"/>
      <c r="G8" s="276"/>
      <c r="H8" s="276"/>
      <c r="I8" s="276"/>
    </row>
    <row r="9" spans="1:9" s="11" customFormat="1" ht="23.25" customHeight="1">
      <c r="A9" s="21" t="s">
        <v>18</v>
      </c>
      <c r="C9" s="61"/>
      <c r="D9" s="4"/>
      <c r="E9" s="61"/>
      <c r="F9" s="28"/>
      <c r="G9" s="28"/>
      <c r="I9" s="28"/>
    </row>
    <row r="10" spans="1:9" s="11" customFormat="1" ht="23.25" customHeight="1">
      <c r="A10" s="10" t="s">
        <v>78</v>
      </c>
      <c r="B10" s="62" t="s">
        <v>142</v>
      </c>
      <c r="C10" s="1">
        <f>'PL 7'!C10-421135</f>
        <v>232521</v>
      </c>
      <c r="D10" s="4"/>
      <c r="E10" s="1">
        <v>117162</v>
      </c>
      <c r="F10" s="1"/>
      <c r="G10" s="1">
        <f>'PL 7'!G10-248413</f>
        <v>132406</v>
      </c>
      <c r="I10" s="1">
        <v>117162</v>
      </c>
    </row>
    <row r="11" spans="1:9" s="11" customFormat="1" ht="23.25" customHeight="1">
      <c r="A11" s="10" t="s">
        <v>19</v>
      </c>
      <c r="B11" s="4" t="s">
        <v>142</v>
      </c>
      <c r="C11" s="2">
        <v>15142</v>
      </c>
      <c r="D11" s="4"/>
      <c r="E11" s="2">
        <f>8602+16</f>
        <v>8618</v>
      </c>
      <c r="F11" s="1"/>
      <c r="G11" s="2">
        <f>'PL 7'!G11-4580</f>
        <v>4076</v>
      </c>
      <c r="I11" s="2">
        <f>553+16</f>
        <v>569</v>
      </c>
    </row>
    <row r="12" spans="1:9" s="11" customFormat="1" ht="23.25" customHeight="1">
      <c r="A12" s="14" t="s">
        <v>20</v>
      </c>
      <c r="B12" s="4"/>
      <c r="C12" s="3">
        <f>SUM(C10:C11)</f>
        <v>247663</v>
      </c>
      <c r="D12" s="4"/>
      <c r="E12" s="3">
        <f>SUM(E10:E11)</f>
        <v>125780</v>
      </c>
      <c r="F12" s="12"/>
      <c r="G12" s="3">
        <f>SUM(G10:G11)</f>
        <v>136482</v>
      </c>
      <c r="I12" s="3">
        <f>SUM(I10:I11)</f>
        <v>117731</v>
      </c>
    </row>
    <row r="13" spans="1:9" s="11" customFormat="1" ht="11.1" customHeight="1">
      <c r="A13" s="14"/>
      <c r="B13" s="4"/>
      <c r="C13" s="1"/>
      <c r="D13" s="4"/>
      <c r="E13" s="1"/>
      <c r="F13" s="1"/>
      <c r="G13" s="1"/>
      <c r="I13" s="1"/>
    </row>
    <row r="14" spans="1:9" s="11" customFormat="1" ht="23.25" customHeight="1">
      <c r="A14" s="21" t="s">
        <v>21</v>
      </c>
      <c r="B14" s="4"/>
      <c r="C14" s="1"/>
      <c r="D14" s="4"/>
      <c r="E14" s="1"/>
      <c r="F14" s="1"/>
      <c r="G14" s="1"/>
      <c r="I14" s="1"/>
    </row>
    <row r="15" spans="1:9" s="11" customFormat="1" ht="23.25" customHeight="1">
      <c r="A15" s="35" t="s">
        <v>83</v>
      </c>
      <c r="B15" s="4" t="s">
        <v>142</v>
      </c>
      <c r="C15" s="1">
        <v>171055</v>
      </c>
      <c r="D15" s="56"/>
      <c r="E15" s="1">
        <v>101463</v>
      </c>
      <c r="F15" s="1"/>
      <c r="G15" s="1">
        <f>'PL 7'!G15-183690</f>
        <v>89023</v>
      </c>
      <c r="I15" s="1">
        <v>95915</v>
      </c>
    </row>
    <row r="16" spans="1:9" s="11" customFormat="1" ht="23.25" customHeight="1">
      <c r="A16" s="40" t="s">
        <v>134</v>
      </c>
      <c r="B16" s="4" t="s">
        <v>142</v>
      </c>
      <c r="C16" s="30">
        <v>19445</v>
      </c>
      <c r="D16" s="140"/>
      <c r="E16" s="141">
        <v>6190</v>
      </c>
      <c r="F16" s="142"/>
      <c r="G16" s="29">
        <f>'PL 7'!G16-17093</f>
        <v>7980</v>
      </c>
      <c r="I16" s="44">
        <v>6190</v>
      </c>
    </row>
    <row r="17" spans="1:9" s="11" customFormat="1" ht="23.25" customHeight="1">
      <c r="A17" s="10" t="s">
        <v>42</v>
      </c>
      <c r="B17" s="4" t="s">
        <v>142</v>
      </c>
      <c r="C17" s="117">
        <v>39723</v>
      </c>
      <c r="D17" s="4"/>
      <c r="E17" s="117">
        <v>20794</v>
      </c>
      <c r="F17" s="41"/>
      <c r="G17" s="1">
        <v>28844</v>
      </c>
      <c r="I17" s="44">
        <v>20495</v>
      </c>
    </row>
    <row r="18" spans="1:9" s="11" customFormat="1" ht="23.25" customHeight="1">
      <c r="A18" s="40" t="s">
        <v>163</v>
      </c>
      <c r="B18" s="62"/>
      <c r="C18" s="218">
        <v>-50</v>
      </c>
      <c r="D18" s="4"/>
      <c r="E18" s="218">
        <v>6377</v>
      </c>
      <c r="F18" s="41"/>
      <c r="G18" s="219">
        <v>60</v>
      </c>
      <c r="I18" s="219">
        <v>6377</v>
      </c>
    </row>
    <row r="19" spans="1:9" s="11" customFormat="1" ht="23.25" customHeight="1">
      <c r="A19" s="14" t="s">
        <v>22</v>
      </c>
      <c r="B19" s="4"/>
      <c r="C19" s="3">
        <f>SUM(C15:C18)</f>
        <v>230173</v>
      </c>
      <c r="D19" s="4"/>
      <c r="E19" s="3">
        <f>SUM(E15:E18)</f>
        <v>134824</v>
      </c>
      <c r="F19" s="12"/>
      <c r="G19" s="3">
        <f>SUM(G15:G18)</f>
        <v>125907</v>
      </c>
      <c r="I19" s="3">
        <f>SUM(I15:I18)</f>
        <v>128977</v>
      </c>
    </row>
    <row r="20" spans="1:9" s="11" customFormat="1" ht="13.35" customHeight="1">
      <c r="A20" s="10"/>
      <c r="B20" s="4"/>
      <c r="C20" s="1"/>
      <c r="D20" s="4"/>
      <c r="E20" s="1"/>
      <c r="F20" s="1"/>
      <c r="G20" s="1"/>
      <c r="I20" s="1"/>
    </row>
    <row r="21" spans="1:9" s="11" customFormat="1" ht="23.25" customHeight="1">
      <c r="A21" s="14" t="s">
        <v>164</v>
      </c>
      <c r="B21" s="4"/>
      <c r="C21" s="194">
        <f>C12-C19</f>
        <v>17490</v>
      </c>
      <c r="D21" s="31"/>
      <c r="E21" s="194">
        <f>E12-E19</f>
        <v>-9044</v>
      </c>
      <c r="F21" s="44"/>
      <c r="G21" s="194">
        <f>G12-G19</f>
        <v>10575</v>
      </c>
      <c r="H21" s="217"/>
      <c r="I21" s="194">
        <f>I12-I19</f>
        <v>-11246</v>
      </c>
    </row>
    <row r="22" spans="1:9" s="11" customFormat="1" ht="23.25" customHeight="1">
      <c r="A22" s="35" t="s">
        <v>44</v>
      </c>
      <c r="B22" s="4"/>
      <c r="C22" s="65">
        <f>'PL 7'!C22-8189</f>
        <v>3906</v>
      </c>
      <c r="D22" s="31"/>
      <c r="E22" s="65">
        <v>2867</v>
      </c>
      <c r="F22" s="44"/>
      <c r="G22" s="2">
        <f>'PL 7'!G22-5960</f>
        <v>2879</v>
      </c>
      <c r="I22" s="65">
        <v>1592</v>
      </c>
    </row>
    <row r="23" spans="1:9" s="11" customFormat="1" ht="23.25" customHeight="1">
      <c r="A23" s="33" t="s">
        <v>122</v>
      </c>
      <c r="B23" s="4"/>
      <c r="C23" s="12">
        <f>C21-C22</f>
        <v>13584</v>
      </c>
      <c r="D23" s="4"/>
      <c r="E23" s="12">
        <f>E21-E22</f>
        <v>-11911</v>
      </c>
      <c r="F23" s="12"/>
      <c r="G23" s="12">
        <f>G21-G22</f>
        <v>7696</v>
      </c>
      <c r="I23" s="12">
        <f>I21-I22</f>
        <v>-12838</v>
      </c>
    </row>
    <row r="24" spans="1:9" s="11" customFormat="1" ht="23.25" customHeight="1" thickBot="1">
      <c r="A24" s="14" t="s">
        <v>123</v>
      </c>
      <c r="B24" s="4"/>
      <c r="C24" s="66">
        <f>C23</f>
        <v>13584</v>
      </c>
      <c r="D24" s="4"/>
      <c r="E24" s="66">
        <f>E23</f>
        <v>-11911</v>
      </c>
      <c r="F24" s="12"/>
      <c r="G24" s="66">
        <f>G23</f>
        <v>7696</v>
      </c>
      <c r="I24" s="66">
        <f>I23</f>
        <v>-12838</v>
      </c>
    </row>
    <row r="25" spans="1:9" s="26" customFormat="1" ht="23.25" customHeight="1" thickTop="1" thickBot="1">
      <c r="A25" s="26" t="s">
        <v>124</v>
      </c>
      <c r="B25" s="122"/>
      <c r="C25" s="15">
        <f>C24</f>
        <v>13584</v>
      </c>
      <c r="D25" s="27"/>
      <c r="E25" s="15">
        <f>E24</f>
        <v>-11911</v>
      </c>
      <c r="F25" s="27"/>
      <c r="G25" s="15">
        <f>G24</f>
        <v>7696</v>
      </c>
      <c r="H25" s="128"/>
      <c r="I25" s="15">
        <f>I24</f>
        <v>-12838</v>
      </c>
    </row>
    <row r="26" spans="1:9" s="26" customFormat="1" ht="13.5" customHeight="1" thickTop="1">
      <c r="B26" s="122"/>
      <c r="C26" s="27"/>
      <c r="D26" s="27"/>
      <c r="E26" s="27"/>
      <c r="F26" s="27"/>
      <c r="G26" s="27"/>
      <c r="H26" s="128"/>
      <c r="I26" s="27"/>
    </row>
    <row r="27" spans="1:9" s="11" customFormat="1" ht="23.25" customHeight="1">
      <c r="A27" s="14" t="s">
        <v>125</v>
      </c>
      <c r="B27" s="24"/>
      <c r="C27" s="27"/>
      <c r="D27" s="24"/>
      <c r="E27" s="27"/>
      <c r="F27" s="12"/>
      <c r="G27" s="27"/>
      <c r="I27" s="27"/>
    </row>
    <row r="28" spans="1:9" s="11" customFormat="1" ht="23.25" customHeight="1">
      <c r="A28" s="35" t="s">
        <v>79</v>
      </c>
      <c r="B28" s="4"/>
      <c r="C28" s="6">
        <v>12498</v>
      </c>
      <c r="D28" s="4"/>
      <c r="E28" s="6">
        <f>E25</f>
        <v>-11911</v>
      </c>
      <c r="F28" s="1"/>
      <c r="G28" s="6">
        <f>G25</f>
        <v>7696</v>
      </c>
      <c r="I28" s="6">
        <f>I25</f>
        <v>-12838</v>
      </c>
    </row>
    <row r="29" spans="1:9" s="11" customFormat="1" ht="23.25" customHeight="1">
      <c r="A29" s="136" t="s">
        <v>80</v>
      </c>
      <c r="B29" s="136"/>
      <c r="C29" s="134">
        <f>'PL 7'!C29+9370</f>
        <v>1086</v>
      </c>
      <c r="D29" s="50"/>
      <c r="E29" s="118">
        <v>0</v>
      </c>
      <c r="F29" s="50"/>
      <c r="G29" s="118">
        <v>0</v>
      </c>
      <c r="H29" s="51"/>
      <c r="I29" s="118">
        <v>0</v>
      </c>
    </row>
    <row r="30" spans="1:9" s="11" customFormat="1" ht="23.25" customHeight="1" thickBot="1">
      <c r="A30" s="14" t="s">
        <v>123</v>
      </c>
      <c r="B30" s="4"/>
      <c r="C30" s="15">
        <f>SUM(C28:C29)</f>
        <v>13584</v>
      </c>
      <c r="D30" s="4"/>
      <c r="E30" s="15">
        <f>SUM(E28:E29)</f>
        <v>-11911</v>
      </c>
      <c r="F30" s="12"/>
      <c r="G30" s="15">
        <f>SUM(G28:G29)</f>
        <v>7696</v>
      </c>
      <c r="I30" s="15">
        <f>SUM(I28:I29)</f>
        <v>-12838</v>
      </c>
    </row>
    <row r="31" spans="1:9" s="11" customFormat="1" ht="13.5" customHeight="1" thickTop="1">
      <c r="A31" s="14"/>
      <c r="B31" s="4"/>
      <c r="C31" s="27"/>
      <c r="D31" s="4"/>
      <c r="E31" s="27"/>
      <c r="F31" s="12"/>
      <c r="G31" s="27"/>
      <c r="I31" s="27"/>
    </row>
    <row r="32" spans="1:9" s="11" customFormat="1" ht="23.25" customHeight="1">
      <c r="A32" s="14" t="s">
        <v>126</v>
      </c>
      <c r="B32" s="18"/>
      <c r="C32" s="67"/>
      <c r="D32" s="18"/>
      <c r="E32" s="67"/>
      <c r="F32" s="111"/>
      <c r="G32" s="111"/>
      <c r="H32" s="111"/>
      <c r="I32" s="111"/>
    </row>
    <row r="33" spans="1:9" s="11" customFormat="1" ht="23.25" customHeight="1">
      <c r="A33" s="35" t="s">
        <v>79</v>
      </c>
      <c r="B33" s="4"/>
      <c r="C33" s="36">
        <f>C28</f>
        <v>12498</v>
      </c>
      <c r="D33" s="4"/>
      <c r="E33" s="36">
        <f>E28</f>
        <v>-11911</v>
      </c>
      <c r="F33" s="1"/>
      <c r="G33" s="36">
        <f>G28</f>
        <v>7696</v>
      </c>
      <c r="I33" s="36">
        <f>I28</f>
        <v>-12838</v>
      </c>
    </row>
    <row r="34" spans="1:9" s="11" customFormat="1" ht="23.25" customHeight="1">
      <c r="A34" s="136" t="s">
        <v>80</v>
      </c>
      <c r="B34" s="136"/>
      <c r="C34" s="36">
        <f>C29</f>
        <v>1086</v>
      </c>
      <c r="D34" s="50"/>
      <c r="E34" s="118">
        <v>0</v>
      </c>
      <c r="F34" s="50"/>
      <c r="G34" s="118">
        <v>0</v>
      </c>
      <c r="H34" s="51"/>
      <c r="I34" s="118">
        <v>0</v>
      </c>
    </row>
    <row r="35" spans="1:9" s="11" customFormat="1" ht="23.25" customHeight="1" thickBot="1">
      <c r="A35" s="14" t="s">
        <v>124</v>
      </c>
      <c r="B35" s="4"/>
      <c r="C35" s="66">
        <f>SUM(C33:C34)</f>
        <v>13584</v>
      </c>
      <c r="D35" s="4"/>
      <c r="E35" s="66">
        <f>SUM(E33:E34)</f>
        <v>-11911</v>
      </c>
      <c r="F35" s="12"/>
      <c r="G35" s="66">
        <f>SUM(G33:G34)</f>
        <v>7696</v>
      </c>
      <c r="I35" s="66">
        <f>SUM(I33:I34)</f>
        <v>-12838</v>
      </c>
    </row>
    <row r="36" spans="1:9" s="11" customFormat="1" ht="13.5" customHeight="1" thickTop="1">
      <c r="A36" s="14"/>
      <c r="B36" s="24"/>
      <c r="C36" s="27"/>
      <c r="D36" s="24"/>
      <c r="E36" s="27"/>
      <c r="F36" s="12"/>
      <c r="G36" s="27"/>
      <c r="I36" s="27"/>
    </row>
    <row r="37" spans="1:9" s="11" customFormat="1" ht="23.25" customHeight="1" thickBot="1">
      <c r="A37" s="14" t="s">
        <v>127</v>
      </c>
      <c r="B37" s="4" t="s">
        <v>165</v>
      </c>
      <c r="C37" s="262">
        <v>1.7000000000000001E-2</v>
      </c>
      <c r="D37" s="131"/>
      <c r="E37" s="262">
        <v>-2.1999999999999999E-2</v>
      </c>
      <c r="F37" s="68"/>
      <c r="G37" s="262">
        <v>0.01</v>
      </c>
      <c r="H37" s="132"/>
      <c r="I37" s="262">
        <v>-2.4E-2</v>
      </c>
    </row>
    <row r="38" spans="1:9" ht="23.25" customHeight="1" thickTop="1"/>
    <row r="39" spans="1:9" ht="23.25" customHeight="1">
      <c r="C39" s="52"/>
      <c r="E39" s="52"/>
      <c r="G39" s="52"/>
      <c r="I39" s="52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3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/>
  </sheetViews>
  <sheetFormatPr defaultColWidth="9.140625" defaultRowHeight="21.75"/>
  <cols>
    <col min="1" max="1" width="50.710937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2" width="9.42578125" style="13" bestFit="1" customWidth="1"/>
    <col min="13" max="16384" width="9.140625" style="13"/>
  </cols>
  <sheetData>
    <row r="1" spans="1:9" s="11" customFormat="1" ht="23.25" customHeight="1">
      <c r="A1" s="25" t="s">
        <v>61</v>
      </c>
      <c r="B1" s="59"/>
      <c r="C1" s="55"/>
      <c r="D1" s="59"/>
      <c r="E1" s="55"/>
      <c r="F1" s="13"/>
      <c r="G1" s="13"/>
      <c r="I1" s="13"/>
    </row>
    <row r="2" spans="1:9" ht="23.25" customHeight="1">
      <c r="A2" s="16" t="s">
        <v>162</v>
      </c>
      <c r="B2" s="59"/>
      <c r="C2" s="55"/>
      <c r="D2" s="59"/>
      <c r="E2" s="55"/>
      <c r="F2" s="13"/>
      <c r="G2" s="13"/>
      <c r="H2" s="13"/>
      <c r="I2" s="13"/>
    </row>
    <row r="3" spans="1:9" ht="23.25" customHeight="1">
      <c r="A3" s="32"/>
      <c r="B3" s="59"/>
      <c r="C3" s="55"/>
      <c r="D3" s="59"/>
      <c r="E3" s="55"/>
      <c r="F3" s="13"/>
      <c r="G3" s="13"/>
      <c r="H3" s="13"/>
      <c r="I3" s="13"/>
    </row>
    <row r="4" spans="1:9" ht="23.25" customHeight="1">
      <c r="A4" s="32"/>
      <c r="B4" s="19"/>
      <c r="C4" s="277" t="s">
        <v>59</v>
      </c>
      <c r="D4" s="277"/>
      <c r="E4" s="277"/>
      <c r="F4" s="60"/>
      <c r="G4" s="277" t="s">
        <v>47</v>
      </c>
      <c r="H4" s="277"/>
      <c r="I4" s="277"/>
    </row>
    <row r="5" spans="1:9" ht="23.25" customHeight="1">
      <c r="A5" s="32"/>
      <c r="B5" s="19"/>
      <c r="C5" s="278" t="s">
        <v>93</v>
      </c>
      <c r="D5" s="279"/>
      <c r="E5" s="279"/>
      <c r="F5" s="60"/>
      <c r="G5" s="278" t="s">
        <v>93</v>
      </c>
      <c r="H5" s="279"/>
      <c r="I5" s="279"/>
    </row>
    <row r="6" spans="1:9" ht="23.25" customHeight="1">
      <c r="A6" s="32"/>
      <c r="B6" s="19"/>
      <c r="C6" s="278" t="s">
        <v>92</v>
      </c>
      <c r="D6" s="279"/>
      <c r="E6" s="279"/>
      <c r="F6" s="60"/>
      <c r="G6" s="278" t="s">
        <v>92</v>
      </c>
      <c r="H6" s="279"/>
      <c r="I6" s="279"/>
    </row>
    <row r="7" spans="1:9" ht="23.25" customHeight="1">
      <c r="A7" s="32"/>
      <c r="B7" s="18" t="s">
        <v>1</v>
      </c>
      <c r="C7" s="177">
        <v>2563</v>
      </c>
      <c r="D7" s="178"/>
      <c r="E7" s="177">
        <v>2562</v>
      </c>
      <c r="F7" s="178"/>
      <c r="G7" s="177">
        <v>2563</v>
      </c>
      <c r="H7" s="178"/>
      <c r="I7" s="177">
        <v>2562</v>
      </c>
    </row>
    <row r="8" spans="1:9" ht="23.25" customHeight="1">
      <c r="A8" s="20"/>
      <c r="B8" s="18"/>
      <c r="C8" s="276" t="s">
        <v>77</v>
      </c>
      <c r="D8" s="276"/>
      <c r="E8" s="276"/>
      <c r="F8" s="276"/>
      <c r="G8" s="276"/>
      <c r="H8" s="276"/>
      <c r="I8" s="276"/>
    </row>
    <row r="9" spans="1:9" s="11" customFormat="1" ht="21.6" customHeight="1">
      <c r="A9" s="21" t="s">
        <v>18</v>
      </c>
      <c r="C9" s="61"/>
      <c r="D9" s="4"/>
      <c r="E9" s="61"/>
      <c r="F9" s="28"/>
      <c r="G9" s="28"/>
      <c r="I9" s="28"/>
    </row>
    <row r="10" spans="1:9" s="11" customFormat="1" ht="21.6" customHeight="1">
      <c r="A10" s="10" t="s">
        <v>78</v>
      </c>
      <c r="B10" s="62" t="s">
        <v>142</v>
      </c>
      <c r="C10" s="1">
        <v>653656</v>
      </c>
      <c r="D10" s="4"/>
      <c r="E10" s="1">
        <v>318617</v>
      </c>
      <c r="F10" s="1"/>
      <c r="G10" s="1">
        <v>380819</v>
      </c>
      <c r="I10" s="1">
        <v>318617</v>
      </c>
    </row>
    <row r="11" spans="1:9" s="11" customFormat="1" ht="21.6" customHeight="1">
      <c r="A11" s="10" t="s">
        <v>19</v>
      </c>
      <c r="B11" s="4" t="s">
        <v>142</v>
      </c>
      <c r="C11" s="2">
        <v>35094</v>
      </c>
      <c r="D11" s="4"/>
      <c r="E11" s="2">
        <f>26773+314</f>
        <v>27087</v>
      </c>
      <c r="F11" s="1"/>
      <c r="G11" s="2">
        <v>8656</v>
      </c>
      <c r="I11" s="2">
        <f>2523+313</f>
        <v>2836</v>
      </c>
    </row>
    <row r="12" spans="1:9" s="11" customFormat="1" ht="21.6" customHeight="1">
      <c r="A12" s="14" t="s">
        <v>20</v>
      </c>
      <c r="B12" s="4"/>
      <c r="C12" s="3">
        <f>SUM(C10:C11)</f>
        <v>688750</v>
      </c>
      <c r="D12" s="4"/>
      <c r="E12" s="3">
        <f>SUM(E10:E11)</f>
        <v>345704</v>
      </c>
      <c r="F12" s="12"/>
      <c r="G12" s="3">
        <f>SUM(G10:G11)</f>
        <v>389475</v>
      </c>
      <c r="I12" s="3">
        <f>SUM(I10:I11)</f>
        <v>321453</v>
      </c>
    </row>
    <row r="13" spans="1:9" s="11" customFormat="1" ht="11.1" customHeight="1">
      <c r="A13" s="14"/>
      <c r="B13" s="4"/>
      <c r="C13" s="1"/>
      <c r="D13" s="4"/>
      <c r="E13" s="1"/>
      <c r="F13" s="1"/>
      <c r="G13" s="1"/>
      <c r="I13" s="1"/>
    </row>
    <row r="14" spans="1:9" s="11" customFormat="1" ht="21.6" customHeight="1">
      <c r="A14" s="21" t="s">
        <v>21</v>
      </c>
      <c r="B14" s="4"/>
      <c r="C14" s="1"/>
      <c r="D14" s="4"/>
      <c r="E14" s="1"/>
      <c r="F14" s="1"/>
      <c r="G14" s="1"/>
      <c r="I14" s="1"/>
    </row>
    <row r="15" spans="1:9" s="11" customFormat="1" ht="21.6" customHeight="1">
      <c r="A15" s="35" t="s">
        <v>83</v>
      </c>
      <c r="B15" s="4" t="s">
        <v>142</v>
      </c>
      <c r="C15" s="1">
        <v>507657</v>
      </c>
      <c r="D15" s="56"/>
      <c r="E15" s="1">
        <v>287561</v>
      </c>
      <c r="F15" s="1"/>
      <c r="G15" s="1">
        <v>272713</v>
      </c>
      <c r="I15" s="1">
        <v>274196</v>
      </c>
    </row>
    <row r="16" spans="1:9" s="11" customFormat="1" ht="21.6" customHeight="1">
      <c r="A16" s="40" t="s">
        <v>134</v>
      </c>
      <c r="B16" s="4" t="s">
        <v>142</v>
      </c>
      <c r="C16" s="44">
        <v>60877</v>
      </c>
      <c r="D16" s="4"/>
      <c r="E16" s="44">
        <v>23861</v>
      </c>
      <c r="F16" s="41"/>
      <c r="G16" s="44">
        <v>25073</v>
      </c>
      <c r="I16" s="44">
        <v>23861</v>
      </c>
    </row>
    <row r="17" spans="1:14" s="11" customFormat="1" ht="21.6" customHeight="1">
      <c r="A17" s="10" t="s">
        <v>42</v>
      </c>
      <c r="B17" s="4" t="s">
        <v>142</v>
      </c>
      <c r="C17" s="117">
        <v>122382</v>
      </c>
      <c r="D17" s="4"/>
      <c r="E17" s="117">
        <v>57442</v>
      </c>
      <c r="F17" s="41"/>
      <c r="G17" s="89">
        <v>86205</v>
      </c>
      <c r="I17" s="44">
        <v>56035</v>
      </c>
    </row>
    <row r="18" spans="1:14" s="11" customFormat="1" ht="21.6" customHeight="1">
      <c r="A18" s="40" t="s">
        <v>163</v>
      </c>
      <c r="B18" s="62"/>
      <c r="C18" s="220">
        <v>-246</v>
      </c>
      <c r="D18" s="4"/>
      <c r="E18" s="220">
        <f>-486701+23839</f>
        <v>-462862</v>
      </c>
      <c r="F18" s="41"/>
      <c r="G18" s="219">
        <v>60</v>
      </c>
      <c r="I18" s="219">
        <v>-43994</v>
      </c>
    </row>
    <row r="19" spans="1:14" s="11" customFormat="1" ht="21.6" customHeight="1">
      <c r="A19" s="14" t="s">
        <v>22</v>
      </c>
      <c r="B19" s="4"/>
      <c r="C19" s="3">
        <f>SUM(C15:C18)</f>
        <v>690670</v>
      </c>
      <c r="D19" s="4"/>
      <c r="E19" s="3">
        <f>SUM(E15:E18)</f>
        <v>-93998</v>
      </c>
      <c r="F19" s="12"/>
      <c r="G19" s="3">
        <f>SUM(G15:G18)</f>
        <v>384051</v>
      </c>
      <c r="I19" s="3">
        <f>SUM(I15:I18)</f>
        <v>310098</v>
      </c>
    </row>
    <row r="20" spans="1:14" s="11" customFormat="1" ht="11.1" customHeight="1">
      <c r="A20" s="10"/>
      <c r="B20" s="4"/>
      <c r="C20" s="1"/>
      <c r="D20" s="4"/>
      <c r="E20" s="1"/>
      <c r="F20" s="1"/>
      <c r="G20" s="1"/>
      <c r="I20" s="1"/>
    </row>
    <row r="21" spans="1:14" s="26" customFormat="1" ht="21.6" customHeight="1">
      <c r="A21" s="14" t="s">
        <v>164</v>
      </c>
      <c r="B21" s="24"/>
      <c r="C21" s="194">
        <f>C12-C19</f>
        <v>-1920</v>
      </c>
      <c r="D21" s="221"/>
      <c r="E21" s="194">
        <f>E12-E19</f>
        <v>439702</v>
      </c>
      <c r="F21" s="43"/>
      <c r="G21" s="194">
        <f>G12-G19</f>
        <v>5424</v>
      </c>
      <c r="H21" s="222"/>
      <c r="I21" s="194">
        <f>I12-I19</f>
        <v>11355</v>
      </c>
    </row>
    <row r="22" spans="1:14" s="11" customFormat="1" ht="21.6" customHeight="1">
      <c r="A22" s="35" t="s">
        <v>44</v>
      </c>
      <c r="B22" s="4"/>
      <c r="C22" s="58">
        <v>12095</v>
      </c>
      <c r="D22" s="31"/>
      <c r="E22" s="58">
        <v>7136</v>
      </c>
      <c r="F22" s="44"/>
      <c r="G22" s="65">
        <v>8839</v>
      </c>
      <c r="I22" s="65">
        <v>2083</v>
      </c>
    </row>
    <row r="23" spans="1:14" s="11" customFormat="1" ht="21.6" customHeight="1">
      <c r="A23" s="33" t="s">
        <v>122</v>
      </c>
      <c r="B23" s="4"/>
      <c r="C23" s="12">
        <f>C21-C22</f>
        <v>-14015</v>
      </c>
      <c r="D23" s="4"/>
      <c r="E23" s="12">
        <f>E21-E22</f>
        <v>432566</v>
      </c>
      <c r="F23" s="12"/>
      <c r="G23" s="12">
        <f>G21-G22</f>
        <v>-3415</v>
      </c>
      <c r="I23" s="12">
        <f>I21-I22</f>
        <v>9272</v>
      </c>
    </row>
    <row r="24" spans="1:14" s="11" customFormat="1" ht="21.6" customHeight="1" thickBot="1">
      <c r="A24" s="14" t="s">
        <v>123</v>
      </c>
      <c r="B24" s="4"/>
      <c r="C24" s="66">
        <f>C23</f>
        <v>-14015</v>
      </c>
      <c r="D24" s="4"/>
      <c r="E24" s="66">
        <f>E23</f>
        <v>432566</v>
      </c>
      <c r="F24" s="12"/>
      <c r="G24" s="66">
        <f>G23</f>
        <v>-3415</v>
      </c>
      <c r="I24" s="66">
        <f>I23</f>
        <v>9272</v>
      </c>
      <c r="J24" s="103"/>
      <c r="K24" s="103"/>
      <c r="L24" s="103"/>
      <c r="M24" s="110"/>
      <c r="N24" s="166"/>
    </row>
    <row r="25" spans="1:14" s="11" customFormat="1" ht="21.6" customHeight="1" thickTop="1" thickBot="1">
      <c r="A25" s="26" t="s">
        <v>124</v>
      </c>
      <c r="B25" s="122"/>
      <c r="C25" s="15">
        <f>C24</f>
        <v>-14015</v>
      </c>
      <c r="D25" s="27"/>
      <c r="E25" s="15">
        <f>E24</f>
        <v>432566</v>
      </c>
      <c r="F25" s="27"/>
      <c r="G25" s="15">
        <f>G24</f>
        <v>-3415</v>
      </c>
      <c r="H25" s="128"/>
      <c r="I25" s="15">
        <f>I24</f>
        <v>9272</v>
      </c>
      <c r="K25" s="103"/>
      <c r="L25" s="110"/>
      <c r="M25" s="110"/>
      <c r="N25" s="166"/>
    </row>
    <row r="26" spans="1:14" s="11" customFormat="1" ht="13.35" customHeight="1" thickTop="1">
      <c r="B26" s="18"/>
      <c r="C26" s="138"/>
      <c r="D26" s="138"/>
      <c r="E26" s="138"/>
      <c r="F26" s="138"/>
      <c r="G26" s="138"/>
      <c r="H26" s="138"/>
      <c r="I26" s="138"/>
    </row>
    <row r="27" spans="1:14" s="11" customFormat="1" ht="23.25" customHeight="1">
      <c r="A27" s="14" t="s">
        <v>125</v>
      </c>
      <c r="B27" s="24"/>
      <c r="C27" s="27"/>
      <c r="D27" s="24"/>
      <c r="E27" s="27"/>
      <c r="F27" s="12"/>
      <c r="G27" s="27"/>
      <c r="I27" s="27"/>
    </row>
    <row r="28" spans="1:14" s="11" customFormat="1" ht="23.25" customHeight="1">
      <c r="A28" s="35" t="s">
        <v>79</v>
      </c>
      <c r="B28" s="4"/>
      <c r="C28" s="6">
        <v>-5731</v>
      </c>
      <c r="D28" s="4"/>
      <c r="E28" s="6">
        <f>E24</f>
        <v>432566</v>
      </c>
      <c r="F28" s="1"/>
      <c r="G28" s="6">
        <f>G24</f>
        <v>-3415</v>
      </c>
      <c r="I28" s="6">
        <f>I24</f>
        <v>9272</v>
      </c>
    </row>
    <row r="29" spans="1:14" s="11" customFormat="1" ht="23.25" customHeight="1">
      <c r="A29" s="136" t="s">
        <v>80</v>
      </c>
      <c r="B29" s="136"/>
      <c r="C29" s="134">
        <v>-8284</v>
      </c>
      <c r="D29" s="50"/>
      <c r="E29" s="118">
        <v>0</v>
      </c>
      <c r="F29" s="50"/>
      <c r="G29" s="118">
        <v>0</v>
      </c>
      <c r="H29" s="51"/>
      <c r="I29" s="118">
        <v>0</v>
      </c>
    </row>
    <row r="30" spans="1:14" s="11" customFormat="1" ht="23.25" customHeight="1" thickBot="1">
      <c r="A30" s="14" t="s">
        <v>123</v>
      </c>
      <c r="B30" s="4"/>
      <c r="C30" s="15">
        <f>SUM(C28:C29)</f>
        <v>-14015</v>
      </c>
      <c r="D30" s="4"/>
      <c r="E30" s="15">
        <f>SUM(E28:E29)</f>
        <v>432566</v>
      </c>
      <c r="F30" s="12"/>
      <c r="G30" s="15">
        <f>SUM(G28:G29)</f>
        <v>-3415</v>
      </c>
      <c r="I30" s="15">
        <f>SUM(I28:I29)</f>
        <v>9272</v>
      </c>
    </row>
    <row r="31" spans="1:14" s="11" customFormat="1" ht="13.35" customHeight="1" thickTop="1">
      <c r="A31" s="14"/>
      <c r="B31" s="4"/>
      <c r="C31" s="27"/>
      <c r="D31" s="4"/>
      <c r="E31" s="27"/>
      <c r="F31" s="12"/>
      <c r="G31" s="27"/>
      <c r="I31" s="27"/>
    </row>
    <row r="32" spans="1:14" s="11" customFormat="1" ht="23.25" customHeight="1">
      <c r="A32" s="14" t="s">
        <v>126</v>
      </c>
      <c r="B32" s="18"/>
      <c r="C32" s="67"/>
      <c r="D32" s="18"/>
      <c r="E32" s="67"/>
      <c r="F32" s="111"/>
      <c r="G32" s="111"/>
      <c r="H32" s="111"/>
      <c r="I32" s="111"/>
    </row>
    <row r="33" spans="1:9" s="11" customFormat="1" ht="23.25" customHeight="1">
      <c r="A33" s="35" t="s">
        <v>79</v>
      </c>
      <c r="B33" s="4"/>
      <c r="C33" s="6">
        <f>C28</f>
        <v>-5731</v>
      </c>
      <c r="D33" s="4"/>
      <c r="E33" s="6">
        <f>E25</f>
        <v>432566</v>
      </c>
      <c r="F33" s="1"/>
      <c r="G33" s="6">
        <f>G25</f>
        <v>-3415</v>
      </c>
      <c r="I33" s="6">
        <f>I25</f>
        <v>9272</v>
      </c>
    </row>
    <row r="34" spans="1:9" s="11" customFormat="1" ht="23.25" customHeight="1">
      <c r="A34" s="136" t="s">
        <v>80</v>
      </c>
      <c r="B34" s="136"/>
      <c r="C34" s="134">
        <f>C29</f>
        <v>-8284</v>
      </c>
      <c r="D34" s="50"/>
      <c r="E34" s="118">
        <v>0</v>
      </c>
      <c r="F34" s="50"/>
      <c r="G34" s="118">
        <v>0</v>
      </c>
      <c r="H34" s="51"/>
      <c r="I34" s="118">
        <v>0</v>
      </c>
    </row>
    <row r="35" spans="1:9" s="11" customFormat="1" ht="23.25" customHeight="1" thickBot="1">
      <c r="A35" s="14" t="s">
        <v>124</v>
      </c>
      <c r="B35" s="4"/>
      <c r="C35" s="66">
        <f>SUM(C33:C34)</f>
        <v>-14015</v>
      </c>
      <c r="D35" s="4"/>
      <c r="E35" s="66">
        <f>SUM(E33:E34)</f>
        <v>432566</v>
      </c>
      <c r="F35" s="12"/>
      <c r="G35" s="66">
        <f>SUM(G33:G34)</f>
        <v>-3415</v>
      </c>
      <c r="I35" s="66">
        <f>SUM(I33:I34)</f>
        <v>9272</v>
      </c>
    </row>
    <row r="36" spans="1:9" s="11" customFormat="1" ht="13.35" customHeight="1" thickTop="1">
      <c r="A36" s="14"/>
      <c r="B36" s="24"/>
      <c r="C36" s="27"/>
      <c r="D36" s="24"/>
      <c r="E36" s="27"/>
      <c r="F36" s="12"/>
      <c r="G36" s="27"/>
      <c r="I36" s="27"/>
    </row>
    <row r="37" spans="1:9" s="11" customFormat="1" ht="23.25" customHeight="1" thickBot="1">
      <c r="A37" s="14" t="s">
        <v>127</v>
      </c>
      <c r="B37" s="4" t="s">
        <v>165</v>
      </c>
      <c r="C37" s="262">
        <v>-8.0000000000000002E-3</v>
      </c>
      <c r="D37" s="131"/>
      <c r="E37" s="262">
        <v>0.80800000000000005</v>
      </c>
      <c r="F37" s="68"/>
      <c r="G37" s="262">
        <v>-5.0000000000000001E-3</v>
      </c>
      <c r="H37" s="132"/>
      <c r="I37" s="262">
        <v>1.7000000000000001E-2</v>
      </c>
    </row>
    <row r="38" spans="1:9" ht="23.25" customHeight="1" thickTop="1"/>
    <row r="39" spans="1:9" ht="23.25" customHeight="1">
      <c r="C39" s="52"/>
      <c r="E39" s="52"/>
      <c r="G39" s="52"/>
      <c r="I39" s="52"/>
    </row>
    <row r="40" spans="1:9" ht="23.25" customHeight="1"/>
    <row r="41" spans="1:9" ht="23.25" customHeight="1"/>
    <row r="42" spans="1:9" ht="23.25" customHeight="1"/>
    <row r="43" spans="1:9" ht="23.25" customHeight="1"/>
    <row r="44" spans="1:9" ht="23.25" customHeight="1"/>
    <row r="45" spans="1:9" ht="23.25" customHeight="1"/>
    <row r="46" spans="1:9" ht="23.25" customHeight="1"/>
    <row r="47" spans="1:9" ht="23.25" customHeight="1"/>
  </sheetData>
  <mergeCells count="7">
    <mergeCell ref="G6:I6"/>
    <mergeCell ref="C8:I8"/>
    <mergeCell ref="C4:E4"/>
    <mergeCell ref="G4:I4"/>
    <mergeCell ref="C5:E5"/>
    <mergeCell ref="G5:I5"/>
    <mergeCell ref="C6:E6"/>
  </mergeCells>
  <pageMargins left="0.8" right="0.7" top="0.48" bottom="0.5" header="0.5" footer="0.5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view="pageBreakPreview" zoomScaleNormal="85" zoomScaleSheetLayoutView="100" workbookViewId="0"/>
  </sheetViews>
  <sheetFormatPr defaultColWidth="27.5703125" defaultRowHeight="23.25" customHeight="1"/>
  <cols>
    <col min="1" max="1" width="45.7109375" style="7" customWidth="1"/>
    <col min="2" max="2" width="10" style="63" customWidth="1"/>
    <col min="3" max="3" width="10.7109375" style="7" customWidth="1"/>
    <col min="4" max="4" width="0.85546875" style="7" customWidth="1"/>
    <col min="5" max="5" width="11.42578125" style="7" hidden="1" customWidth="1"/>
    <col min="6" max="6" width="0.85546875" style="7" hidden="1" customWidth="1"/>
    <col min="7" max="7" width="9.7109375" style="7" customWidth="1"/>
    <col min="8" max="8" width="0.85546875" style="7" customWidth="1"/>
    <col min="9" max="9" width="10.7109375" style="7" customWidth="1"/>
    <col min="10" max="10" width="0.85546875" style="7" customWidth="1"/>
    <col min="11" max="11" width="11.42578125" style="7" hidden="1" customWidth="1"/>
    <col min="12" max="12" width="0.85546875" style="7" hidden="1" customWidth="1"/>
    <col min="13" max="13" width="12.140625" style="7" customWidth="1"/>
    <col min="14" max="14" width="0.85546875" style="7" customWidth="1"/>
    <col min="15" max="15" width="14.42578125" style="7" customWidth="1"/>
    <col min="16" max="16" width="1" style="7" customWidth="1"/>
    <col min="17" max="17" width="14.7109375" style="7" customWidth="1"/>
    <col min="18" max="18" width="1" style="7" customWidth="1"/>
    <col min="19" max="19" width="11.42578125" style="7" customWidth="1"/>
    <col min="20" max="20" width="7.85546875" style="7" bestFit="1" customWidth="1"/>
    <col min="21" max="16384" width="27.5703125" style="7"/>
  </cols>
  <sheetData>
    <row r="1" spans="1:20" s="70" customFormat="1" ht="23.25" customHeight="1">
      <c r="A1" s="25" t="s">
        <v>61</v>
      </c>
      <c r="B1" s="69"/>
      <c r="C1" s="32"/>
      <c r="D1" s="32"/>
      <c r="E1" s="32"/>
      <c r="F1" s="32"/>
    </row>
    <row r="2" spans="1:20" s="70" customFormat="1" ht="23.25" customHeight="1">
      <c r="A2" s="17" t="s">
        <v>166</v>
      </c>
      <c r="B2" s="71"/>
      <c r="C2" s="17"/>
      <c r="D2" s="17"/>
      <c r="E2" s="17"/>
      <c r="F2" s="17"/>
    </row>
    <row r="3" spans="1:20" s="70" customFormat="1" ht="23.25" customHeight="1">
      <c r="A3" s="17"/>
      <c r="B3" s="71"/>
      <c r="C3" s="17"/>
      <c r="D3" s="17"/>
      <c r="E3" s="17"/>
      <c r="F3" s="17"/>
    </row>
    <row r="4" spans="1:20" s="70" customFormat="1" ht="23.25" customHeight="1">
      <c r="A4" s="32"/>
      <c r="B4" s="69"/>
      <c r="C4" s="280" t="s">
        <v>59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0" ht="23.25" customHeight="1">
      <c r="A5" s="72"/>
      <c r="B5" s="167"/>
      <c r="C5" s="168"/>
      <c r="D5" s="168"/>
      <c r="E5" s="168"/>
      <c r="F5" s="168"/>
      <c r="G5" s="168"/>
      <c r="H5" s="168"/>
      <c r="I5" s="281" t="s">
        <v>113</v>
      </c>
      <c r="J5" s="281"/>
      <c r="K5" s="281"/>
      <c r="L5" s="281"/>
      <c r="M5" s="281"/>
      <c r="N5" s="168"/>
      <c r="O5" s="168"/>
    </row>
    <row r="6" spans="1:20" ht="23.25" customHeight="1">
      <c r="A6" s="72"/>
      <c r="B6" s="167"/>
      <c r="C6" s="19" t="s">
        <v>27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56"/>
      <c r="O6" s="19" t="s">
        <v>32</v>
      </c>
      <c r="Q6" s="59" t="s">
        <v>63</v>
      </c>
      <c r="R6" s="56"/>
      <c r="S6" s="56"/>
    </row>
    <row r="7" spans="1:20" ht="23.25" customHeight="1">
      <c r="A7" s="72"/>
      <c r="B7" s="167"/>
      <c r="C7" s="19" t="s">
        <v>35</v>
      </c>
      <c r="D7" s="19"/>
      <c r="E7" s="19"/>
      <c r="F7" s="19"/>
      <c r="G7" s="19" t="s">
        <v>46</v>
      </c>
      <c r="H7" s="19"/>
      <c r="I7" s="169" t="s">
        <v>48</v>
      </c>
      <c r="J7" s="19"/>
      <c r="K7" s="73" t="s">
        <v>54</v>
      </c>
      <c r="L7" s="19"/>
      <c r="M7" s="56"/>
      <c r="N7" s="56"/>
      <c r="O7" s="169" t="s">
        <v>28</v>
      </c>
      <c r="Q7" s="59" t="s">
        <v>64</v>
      </c>
      <c r="R7" s="56"/>
      <c r="S7" s="59" t="s">
        <v>32</v>
      </c>
    </row>
    <row r="8" spans="1:20" ht="23.25" customHeight="1">
      <c r="A8" s="74"/>
      <c r="C8" s="19" t="s">
        <v>36</v>
      </c>
      <c r="D8" s="19"/>
      <c r="E8" s="170" t="s">
        <v>53</v>
      </c>
      <c r="F8" s="19"/>
      <c r="G8" s="169" t="s">
        <v>62</v>
      </c>
      <c r="H8" s="19"/>
      <c r="I8" s="169" t="s">
        <v>45</v>
      </c>
      <c r="J8" s="19"/>
      <c r="K8" s="73" t="s">
        <v>55</v>
      </c>
      <c r="L8" s="19"/>
      <c r="M8" s="55" t="s">
        <v>98</v>
      </c>
      <c r="N8" s="56"/>
      <c r="O8" s="59" t="s">
        <v>112</v>
      </c>
      <c r="Q8" s="59" t="s">
        <v>65</v>
      </c>
      <c r="R8" s="56"/>
      <c r="S8" s="59" t="s">
        <v>28</v>
      </c>
    </row>
    <row r="9" spans="1:20" ht="23.25" customHeight="1">
      <c r="A9" s="74"/>
      <c r="C9" s="276" t="s">
        <v>77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</row>
    <row r="10" spans="1:20" ht="23.25" customHeight="1">
      <c r="A10" s="33" t="s">
        <v>118</v>
      </c>
    </row>
    <row r="11" spans="1:20" ht="23.25" customHeight="1">
      <c r="A11" s="75" t="s">
        <v>119</v>
      </c>
      <c r="B11" s="76"/>
      <c r="C11" s="38">
        <v>535437</v>
      </c>
      <c r="D11" s="38"/>
      <c r="E11" s="77"/>
      <c r="G11" s="43">
        <v>824432</v>
      </c>
      <c r="H11" s="78"/>
      <c r="I11" s="38">
        <v>24100</v>
      </c>
      <c r="J11" s="38"/>
      <c r="K11" s="77"/>
      <c r="L11" s="38"/>
      <c r="M11" s="129">
        <v>-1349309</v>
      </c>
      <c r="N11" s="78"/>
      <c r="O11" s="38">
        <f>SUM(C11:N11)</f>
        <v>34660</v>
      </c>
      <c r="Q11" s="85">
        <f>'BS 3-5'!E90</f>
        <v>0</v>
      </c>
      <c r="R11" s="80"/>
      <c r="S11" s="78">
        <f>SUM(O11:Q11)</f>
        <v>34660</v>
      </c>
      <c r="T11" s="52"/>
    </row>
    <row r="12" spans="1:20" ht="23.25" customHeight="1">
      <c r="A12" s="81"/>
      <c r="B12" s="82"/>
      <c r="C12" s="51"/>
      <c r="D12" s="51"/>
      <c r="E12" s="51"/>
      <c r="F12" s="47"/>
      <c r="G12" s="57"/>
      <c r="H12" s="83"/>
      <c r="I12" s="51"/>
      <c r="J12" s="51"/>
      <c r="K12" s="51"/>
      <c r="L12" s="42"/>
      <c r="M12" s="42"/>
      <c r="N12" s="83"/>
      <c r="O12" s="42"/>
      <c r="Q12" s="83"/>
    </row>
    <row r="13" spans="1:20" s="47" customFormat="1" ht="23.25" customHeight="1">
      <c r="A13" s="75" t="s">
        <v>128</v>
      </c>
      <c r="B13" s="88"/>
      <c r="C13" s="45"/>
      <c r="D13" s="42"/>
      <c r="E13" s="89"/>
      <c r="F13" s="89"/>
      <c r="G13" s="54"/>
      <c r="H13" s="52"/>
      <c r="I13" s="45"/>
      <c r="J13" s="9"/>
      <c r="K13" s="45"/>
      <c r="L13" s="42"/>
      <c r="M13" s="45"/>
      <c r="N13" s="83"/>
      <c r="O13" s="89"/>
      <c r="Q13" s="30"/>
      <c r="S13" s="130"/>
      <c r="T13" s="92"/>
    </row>
    <row r="14" spans="1:20" s="47" customFormat="1" ht="23.25" customHeight="1">
      <c r="A14" s="90" t="s">
        <v>129</v>
      </c>
      <c r="B14" s="88"/>
      <c r="C14" s="118">
        <v>0</v>
      </c>
      <c r="D14" s="53"/>
      <c r="E14" s="53"/>
      <c r="F14" s="53"/>
      <c r="G14" s="118">
        <v>0</v>
      </c>
      <c r="H14" s="91"/>
      <c r="I14" s="134">
        <v>0</v>
      </c>
      <c r="J14" s="53"/>
      <c r="K14" s="53"/>
      <c r="L14" s="57"/>
      <c r="M14" s="91">
        <v>432566</v>
      </c>
      <c r="N14" s="48"/>
      <c r="O14" s="48">
        <f>SUM(C14:N14)</f>
        <v>432566</v>
      </c>
      <c r="P14" s="48"/>
      <c r="Q14" s="116">
        <v>0</v>
      </c>
      <c r="R14" s="48"/>
      <c r="S14" s="91">
        <f>SUM(O14:Q14)</f>
        <v>432566</v>
      </c>
    </row>
    <row r="15" spans="1:20" s="80" customFormat="1" ht="23.25" customHeight="1">
      <c r="A15" s="93" t="s">
        <v>130</v>
      </c>
      <c r="B15" s="94"/>
      <c r="C15" s="84">
        <f>SUM(C14:C14)</f>
        <v>0</v>
      </c>
      <c r="D15" s="115"/>
      <c r="E15" s="124"/>
      <c r="F15" s="79"/>
      <c r="G15" s="84">
        <f>SUM(G14:G14)</f>
        <v>0</v>
      </c>
      <c r="H15" s="96"/>
      <c r="I15" s="37">
        <f>SUM(I14:I14)</f>
        <v>0</v>
      </c>
      <c r="J15" s="97"/>
      <c r="K15" s="95">
        <f>SUM(K14:K14)</f>
        <v>0</v>
      </c>
      <c r="L15" s="96"/>
      <c r="M15" s="135">
        <f>SUM(M14:M14)</f>
        <v>432566</v>
      </c>
      <c r="N15" s="96"/>
      <c r="O15" s="95">
        <f>SUM(O14:O14)</f>
        <v>432566</v>
      </c>
      <c r="P15" s="96"/>
      <c r="Q15" s="95">
        <f>SUM(Q14:Q14)</f>
        <v>0</v>
      </c>
      <c r="R15" s="96"/>
      <c r="S15" s="95">
        <f>SUM(O15:Q15)</f>
        <v>432566</v>
      </c>
    </row>
    <row r="16" spans="1:20" s="80" customFormat="1" ht="23.25" customHeight="1">
      <c r="A16" s="93"/>
      <c r="B16" s="94"/>
      <c r="C16" s="109"/>
      <c r="D16" s="57"/>
      <c r="E16" s="53"/>
      <c r="F16" s="53"/>
      <c r="G16" s="109"/>
      <c r="H16" s="48"/>
      <c r="I16" s="116"/>
      <c r="J16" s="97"/>
      <c r="K16" s="86"/>
      <c r="L16" s="96"/>
      <c r="M16" s="97"/>
      <c r="N16" s="96"/>
      <c r="O16" s="86"/>
      <c r="P16" s="96"/>
      <c r="Q16" s="116"/>
      <c r="R16" s="96"/>
      <c r="S16" s="86"/>
    </row>
    <row r="17" spans="1:20" ht="23.25" customHeight="1" thickBot="1">
      <c r="A17" s="93" t="s">
        <v>120</v>
      </c>
      <c r="B17" s="94"/>
      <c r="C17" s="121">
        <f>SUM(C11+C15)</f>
        <v>535437</v>
      </c>
      <c r="D17" s="87"/>
      <c r="E17" s="98" t="e">
        <f>E11+#REF!+E15+#REF!</f>
        <v>#REF!</v>
      </c>
      <c r="F17" s="78"/>
      <c r="G17" s="121">
        <f>SUM(G11+G15)</f>
        <v>824432</v>
      </c>
      <c r="H17" s="78"/>
      <c r="I17" s="121">
        <f>SUM(I11+I15)</f>
        <v>24100</v>
      </c>
      <c r="J17" s="97"/>
      <c r="K17" s="121" t="e">
        <f>K11+#REF!+K15+#REF!</f>
        <v>#REF!</v>
      </c>
      <c r="L17" s="96"/>
      <c r="M17" s="121">
        <f>SUM(M11+M15)</f>
        <v>-916743</v>
      </c>
      <c r="N17" s="96"/>
      <c r="O17" s="121">
        <f>SUM(O11+O15)</f>
        <v>467226</v>
      </c>
      <c r="P17" s="49"/>
      <c r="Q17" s="121">
        <f>SUM(Q11+Q15)</f>
        <v>0</v>
      </c>
      <c r="R17" s="96"/>
      <c r="S17" s="121">
        <f>SUM(S11+S15)</f>
        <v>467226</v>
      </c>
      <c r="T17" s="123"/>
    </row>
    <row r="18" spans="1:20" ht="23.25" customHeight="1" thickTop="1"/>
  </sheetData>
  <mergeCells count="3">
    <mergeCell ref="C4:S4"/>
    <mergeCell ref="I5:M5"/>
    <mergeCell ref="C9:S9"/>
  </mergeCells>
  <pageMargins left="0.8" right="0.8" top="0.48" bottom="0.5" header="0.5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view="pageBreakPreview" zoomScale="90" zoomScaleNormal="70" zoomScaleSheetLayoutView="90" workbookViewId="0"/>
  </sheetViews>
  <sheetFormatPr defaultColWidth="27.5703125" defaultRowHeight="23.25" customHeight="1"/>
  <cols>
    <col min="1" max="1" width="73.5703125" style="173" customWidth="1"/>
    <col min="2" max="2" width="9.85546875" style="182" bestFit="1" customWidth="1"/>
    <col min="3" max="3" width="12.42578125" style="173" customWidth="1"/>
    <col min="4" max="4" width="0.85546875" style="173" customWidth="1"/>
    <col min="5" max="5" width="11.42578125" style="173" hidden="1" customWidth="1"/>
    <col min="6" max="6" width="0.85546875" style="173" hidden="1" customWidth="1"/>
    <col min="7" max="7" width="11.42578125" style="173" customWidth="1"/>
    <col min="8" max="8" width="0.85546875" style="173" customWidth="1"/>
    <col min="9" max="9" width="11.7109375" style="173" customWidth="1"/>
    <col min="10" max="10" width="0.85546875" style="173" customWidth="1"/>
    <col min="11" max="11" width="11.42578125" style="173" hidden="1" customWidth="1"/>
    <col min="12" max="12" width="0.85546875" style="173" hidden="1" customWidth="1"/>
    <col min="13" max="13" width="13.140625" style="173" customWidth="1"/>
    <col min="14" max="14" width="0.7109375" style="173" customWidth="1"/>
    <col min="15" max="15" width="13.140625" style="173" customWidth="1"/>
    <col min="16" max="16" width="1.7109375" style="173" customWidth="1"/>
    <col min="17" max="17" width="16.140625" style="173" customWidth="1"/>
    <col min="18" max="18" width="1.42578125" style="173" customWidth="1"/>
    <col min="19" max="19" width="16" style="173" customWidth="1"/>
    <col min="20" max="16384" width="27.5703125" style="173"/>
  </cols>
  <sheetData>
    <row r="1" spans="1:19" ht="23.25" customHeight="1">
      <c r="A1" s="171" t="s">
        <v>61</v>
      </c>
      <c r="B1" s="223"/>
      <c r="C1" s="224"/>
      <c r="D1" s="224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23.25" customHeight="1">
      <c r="A2" s="174" t="s">
        <v>166</v>
      </c>
      <c r="B2" s="226"/>
      <c r="C2" s="174"/>
      <c r="D2" s="174"/>
      <c r="E2" s="174"/>
      <c r="F2" s="174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19" ht="10.35" customHeight="1">
      <c r="A3" s="174"/>
      <c r="B3" s="226"/>
      <c r="C3" s="174"/>
      <c r="D3" s="174"/>
      <c r="E3" s="174"/>
      <c r="F3" s="17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19" ht="23.25" customHeight="1">
      <c r="A4" s="224"/>
      <c r="B4" s="223"/>
      <c r="C4" s="275" t="s">
        <v>59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19" ht="20.100000000000001" customHeight="1">
      <c r="A5" s="195"/>
      <c r="C5" s="176"/>
      <c r="D5" s="176"/>
      <c r="E5" s="176"/>
      <c r="F5" s="176"/>
      <c r="G5" s="176"/>
      <c r="H5" s="176"/>
      <c r="I5" s="282" t="s">
        <v>84</v>
      </c>
      <c r="J5" s="282"/>
      <c r="K5" s="282"/>
      <c r="L5" s="282"/>
      <c r="M5" s="282"/>
      <c r="N5" s="176"/>
      <c r="O5" s="176"/>
    </row>
    <row r="6" spans="1:19" ht="23.25" customHeight="1">
      <c r="A6" s="195"/>
      <c r="C6" s="178" t="s">
        <v>27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 t="s">
        <v>32</v>
      </c>
      <c r="Q6" s="177" t="s">
        <v>63</v>
      </c>
      <c r="R6" s="178"/>
      <c r="S6" s="178"/>
    </row>
    <row r="7" spans="1:19" ht="23.25" customHeight="1">
      <c r="A7" s="195"/>
      <c r="C7" s="178" t="s">
        <v>35</v>
      </c>
      <c r="D7" s="178"/>
      <c r="E7" s="178"/>
      <c r="F7" s="178"/>
      <c r="G7" s="178" t="s">
        <v>46</v>
      </c>
      <c r="H7" s="178"/>
      <c r="I7" s="177" t="s">
        <v>48</v>
      </c>
      <c r="J7" s="178"/>
      <c r="K7" s="177" t="s">
        <v>54</v>
      </c>
      <c r="L7" s="178"/>
      <c r="M7" s="178"/>
      <c r="N7" s="178"/>
      <c r="O7" s="177" t="s">
        <v>28</v>
      </c>
      <c r="Q7" s="177" t="s">
        <v>64</v>
      </c>
      <c r="R7" s="178"/>
      <c r="S7" s="177" t="s">
        <v>32</v>
      </c>
    </row>
    <row r="8" spans="1:19" ht="23.25" customHeight="1">
      <c r="A8" s="227"/>
      <c r="B8" s="182" t="s">
        <v>1</v>
      </c>
      <c r="C8" s="178" t="s">
        <v>36</v>
      </c>
      <c r="D8" s="178"/>
      <c r="E8" s="177" t="s">
        <v>53</v>
      </c>
      <c r="F8" s="178"/>
      <c r="G8" s="177" t="s">
        <v>62</v>
      </c>
      <c r="H8" s="178"/>
      <c r="I8" s="177" t="s">
        <v>45</v>
      </c>
      <c r="J8" s="178"/>
      <c r="K8" s="177" t="s">
        <v>55</v>
      </c>
      <c r="L8" s="178"/>
      <c r="M8" s="177" t="s">
        <v>98</v>
      </c>
      <c r="N8" s="178"/>
      <c r="O8" s="177" t="s">
        <v>112</v>
      </c>
      <c r="Q8" s="177" t="s">
        <v>65</v>
      </c>
      <c r="R8" s="178"/>
      <c r="S8" s="177" t="s">
        <v>28</v>
      </c>
    </row>
    <row r="9" spans="1:19" ht="20.100000000000001" customHeight="1">
      <c r="A9" s="227"/>
      <c r="C9" s="274" t="s">
        <v>77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</row>
    <row r="10" spans="1:19" ht="23.25" customHeight="1">
      <c r="A10" s="228" t="s">
        <v>159</v>
      </c>
    </row>
    <row r="11" spans="1:19" ht="23.25" customHeight="1">
      <c r="A11" s="228" t="s">
        <v>167</v>
      </c>
      <c r="C11" s="229">
        <v>535437</v>
      </c>
      <c r="D11" s="229"/>
      <c r="E11" s="230"/>
      <c r="G11" s="229">
        <v>824432</v>
      </c>
      <c r="H11" s="231"/>
      <c r="I11" s="229">
        <v>24100</v>
      </c>
      <c r="J11" s="229"/>
      <c r="K11" s="230"/>
      <c r="L11" s="229"/>
      <c r="M11" s="194">
        <v>-952084</v>
      </c>
      <c r="N11" s="231"/>
      <c r="O11" s="229">
        <f>SUM(C11:M11)</f>
        <v>431885</v>
      </c>
      <c r="Q11" s="194">
        <v>0</v>
      </c>
      <c r="R11" s="195"/>
      <c r="S11" s="231">
        <f>SUM(O11:Q11)</f>
        <v>431885</v>
      </c>
    </row>
    <row r="12" spans="1:19" ht="23.25" customHeight="1">
      <c r="A12" s="214" t="s">
        <v>168</v>
      </c>
      <c r="B12" s="182">
        <v>3</v>
      </c>
      <c r="C12" s="232">
        <v>0</v>
      </c>
      <c r="D12" s="197"/>
      <c r="E12" s="197"/>
      <c r="F12" s="184"/>
      <c r="G12" s="232">
        <v>0</v>
      </c>
      <c r="H12" s="213"/>
      <c r="I12" s="232">
        <v>0</v>
      </c>
      <c r="M12" s="233">
        <v>-685</v>
      </c>
      <c r="O12" s="233">
        <f>SUM(C12:M12)</f>
        <v>-685</v>
      </c>
      <c r="Q12" s="232">
        <v>0</v>
      </c>
      <c r="S12" s="233">
        <f>SUM(O12:Q12)</f>
        <v>-685</v>
      </c>
    </row>
    <row r="13" spans="1:19" ht="23.25" customHeight="1">
      <c r="A13" s="234" t="s">
        <v>160</v>
      </c>
      <c r="B13" s="235"/>
      <c r="C13" s="236">
        <v>535437</v>
      </c>
      <c r="D13" s="229"/>
      <c r="E13" s="230"/>
      <c r="G13" s="236">
        <v>824432</v>
      </c>
      <c r="H13" s="231"/>
      <c r="I13" s="236">
        <v>24100</v>
      </c>
      <c r="J13" s="229"/>
      <c r="K13" s="230"/>
      <c r="L13" s="229"/>
      <c r="M13" s="210">
        <f>SUM(M11:M12)</f>
        <v>-952769</v>
      </c>
      <c r="N13" s="231"/>
      <c r="O13" s="236">
        <f>SUM(C13:M13)</f>
        <v>431200</v>
      </c>
      <c r="Q13" s="210">
        <v>0</v>
      </c>
      <c r="R13" s="195"/>
      <c r="S13" s="237">
        <f>SUM(O13:Q13)</f>
        <v>431200</v>
      </c>
    </row>
    <row r="14" spans="1:19" ht="10.35" customHeight="1">
      <c r="A14" s="238"/>
      <c r="B14" s="239"/>
      <c r="C14" s="240"/>
      <c r="D14" s="240"/>
      <c r="E14" s="240"/>
      <c r="F14"/>
      <c r="G14" s="190"/>
      <c r="H14" s="241"/>
      <c r="I14" s="240"/>
      <c r="J14" s="240"/>
      <c r="K14" s="240"/>
      <c r="L14" s="242"/>
      <c r="M14" s="242"/>
      <c r="N14" s="241"/>
      <c r="O14" s="242"/>
    </row>
    <row r="15" spans="1:19" ht="21.75">
      <c r="A15" s="228" t="s">
        <v>169</v>
      </c>
      <c r="B15" s="239"/>
      <c r="C15" s="240"/>
      <c r="D15" s="240"/>
      <c r="E15" s="240"/>
      <c r="F15"/>
      <c r="G15" s="190"/>
      <c r="H15" s="241"/>
      <c r="I15" s="240"/>
      <c r="J15" s="240"/>
      <c r="K15" s="240"/>
      <c r="L15" s="242"/>
      <c r="M15" s="242"/>
      <c r="N15" s="241"/>
      <c r="O15" s="242"/>
    </row>
    <row r="16" spans="1:19" ht="21.75">
      <c r="A16" s="243" t="s">
        <v>170</v>
      </c>
      <c r="B16" s="239"/>
      <c r="C16" s="240"/>
      <c r="D16" s="240"/>
      <c r="E16" s="240"/>
      <c r="F16"/>
      <c r="G16" s="190"/>
      <c r="H16" s="241"/>
      <c r="I16" s="240"/>
      <c r="J16" s="240"/>
      <c r="K16" s="240"/>
      <c r="L16" s="242"/>
      <c r="M16" s="242"/>
      <c r="N16" s="241"/>
      <c r="O16" s="242"/>
    </row>
    <row r="17" spans="1:19" ht="21.75">
      <c r="A17" s="244" t="s">
        <v>171</v>
      </c>
      <c r="B17" s="239">
        <v>8</v>
      </c>
      <c r="C17" s="197">
        <v>267718</v>
      </c>
      <c r="D17" s="197"/>
      <c r="E17" s="197"/>
      <c r="F17" s="184"/>
      <c r="G17" s="197">
        <v>-125828</v>
      </c>
      <c r="H17" s="241"/>
      <c r="I17" s="197">
        <v>0</v>
      </c>
      <c r="J17" s="240"/>
      <c r="K17" s="240"/>
      <c r="L17" s="242"/>
      <c r="M17" s="197">
        <v>0</v>
      </c>
      <c r="N17" s="241"/>
      <c r="O17" s="197">
        <f>SUM(C17:M17)</f>
        <v>141890</v>
      </c>
      <c r="Q17" s="197">
        <v>0</v>
      </c>
      <c r="S17" s="205">
        <f>SUM(O17:Q17)</f>
        <v>141890</v>
      </c>
    </row>
    <row r="18" spans="1:19" ht="21.75">
      <c r="A18" s="244" t="s">
        <v>172</v>
      </c>
      <c r="B18" s="239"/>
      <c r="C18" s="240">
        <v>0</v>
      </c>
      <c r="D18" s="240"/>
      <c r="E18" s="240"/>
      <c r="F18"/>
      <c r="G18" s="190">
        <v>0</v>
      </c>
      <c r="H18" s="241"/>
      <c r="I18" s="240">
        <v>0</v>
      </c>
      <c r="J18" s="240"/>
      <c r="K18" s="240"/>
      <c r="L18" s="242"/>
      <c r="M18" s="240">
        <v>0</v>
      </c>
      <c r="N18" s="241"/>
      <c r="O18" s="197">
        <f>SUM(C18:M18)</f>
        <v>0</v>
      </c>
      <c r="Q18" s="190">
        <v>7548</v>
      </c>
      <c r="S18" s="245">
        <f>SUM(O18:Q18)</f>
        <v>7548</v>
      </c>
    </row>
    <row r="19" spans="1:19" ht="21.75">
      <c r="A19" s="243" t="s">
        <v>173</v>
      </c>
      <c r="B19" s="239"/>
      <c r="C19" s="246">
        <f>SUM(C17:C18)</f>
        <v>267718</v>
      </c>
      <c r="D19" s="197"/>
      <c r="E19" s="197"/>
      <c r="F19" s="184"/>
      <c r="G19" s="246">
        <f>SUM(G17:G18)</f>
        <v>-125828</v>
      </c>
      <c r="H19" s="241"/>
      <c r="I19" s="246">
        <f>SUM(I17:I18)</f>
        <v>0</v>
      </c>
      <c r="J19" s="240"/>
      <c r="K19" s="240"/>
      <c r="L19" s="242"/>
      <c r="M19" s="246">
        <f>SUM(M17:M18)</f>
        <v>0</v>
      </c>
      <c r="N19" s="241"/>
      <c r="O19" s="246">
        <f>SUM(O17:O18)</f>
        <v>141890</v>
      </c>
      <c r="Q19" s="246">
        <f>SUM(Q17:Q18)</f>
        <v>7548</v>
      </c>
      <c r="S19" s="247">
        <f>SUM(O19:Q19)</f>
        <v>149438</v>
      </c>
    </row>
    <row r="20" spans="1:19" ht="10.35" customHeight="1">
      <c r="A20" s="238"/>
      <c r="B20" s="239"/>
      <c r="C20" s="240"/>
      <c r="D20" s="240"/>
      <c r="E20" s="240"/>
      <c r="F20"/>
      <c r="G20" s="190"/>
      <c r="H20" s="241"/>
      <c r="I20" s="240"/>
      <c r="J20" s="240"/>
      <c r="K20" s="240"/>
      <c r="L20" s="242"/>
      <c r="M20" s="242"/>
      <c r="N20" s="241"/>
      <c r="O20" s="242"/>
    </row>
    <row r="21" spans="1:19" ht="23.25" customHeight="1">
      <c r="A21" s="234" t="s">
        <v>174</v>
      </c>
      <c r="B21" s="238"/>
      <c r="C21" s="248"/>
      <c r="D21" s="242"/>
      <c r="E21" s="242"/>
      <c r="F21" s="242"/>
      <c r="G21" s="197"/>
      <c r="H21" s="208"/>
      <c r="I21" s="248"/>
      <c r="J21" s="249"/>
      <c r="K21" s="248"/>
      <c r="L21" s="242"/>
      <c r="M21" s="248"/>
      <c r="N21" s="241"/>
      <c r="O21" s="242"/>
      <c r="P21"/>
      <c r="Q21" s="184"/>
      <c r="R21"/>
      <c r="S21" s="241"/>
    </row>
    <row r="22" spans="1:19" ht="23.25" customHeight="1">
      <c r="A22" s="244" t="s">
        <v>175</v>
      </c>
      <c r="B22" s="238"/>
      <c r="C22" s="240">
        <v>0</v>
      </c>
      <c r="D22" s="240"/>
      <c r="E22" s="240"/>
      <c r="F22" s="184"/>
      <c r="G22" s="240">
        <v>0</v>
      </c>
      <c r="H22" s="250"/>
      <c r="I22" s="240">
        <v>0</v>
      </c>
      <c r="J22" s="240"/>
      <c r="K22" s="240"/>
      <c r="L22" s="242"/>
      <c r="M22" s="186">
        <f>'PL 7'!C33</f>
        <v>-5731</v>
      </c>
      <c r="N22" s="241"/>
      <c r="O22" s="197">
        <f>SUM(C22:M22)</f>
        <v>-5731</v>
      </c>
      <c r="P22"/>
      <c r="Q22" s="190">
        <f>'PL 7'!C34</f>
        <v>-8284</v>
      </c>
      <c r="R22"/>
      <c r="S22" s="186">
        <f>SUM(O22:Q22)</f>
        <v>-14015</v>
      </c>
    </row>
    <row r="23" spans="1:19" ht="23.25" customHeight="1">
      <c r="A23" s="251" t="s">
        <v>176</v>
      </c>
      <c r="B23" s="252"/>
      <c r="C23" s="246">
        <f>SUM(C22:C22)</f>
        <v>0</v>
      </c>
      <c r="D23" s="253"/>
      <c r="E23" s="246">
        <f>SUM(E22:E22)</f>
        <v>0</v>
      </c>
      <c r="F23" s="194"/>
      <c r="G23" s="246">
        <f>SUM(G22:G22)</f>
        <v>0</v>
      </c>
      <c r="H23" s="254"/>
      <c r="I23" s="246">
        <f>SUM(I22:I22)</f>
        <v>0</v>
      </c>
      <c r="J23" s="254"/>
      <c r="K23" s="246">
        <f>SUM(K22:K22)</f>
        <v>0</v>
      </c>
      <c r="L23" s="254"/>
      <c r="M23" s="246">
        <f>SUM(M22:M22)</f>
        <v>-5731</v>
      </c>
      <c r="N23" s="254"/>
      <c r="O23" s="246">
        <f>SUM(O22:O22)</f>
        <v>-5731</v>
      </c>
      <c r="P23" s="195"/>
      <c r="Q23" s="246">
        <f>SUM(Q22:Q22)</f>
        <v>-8284</v>
      </c>
      <c r="R23" s="195"/>
      <c r="S23" s="246">
        <f>SUM(O23:Q23)</f>
        <v>-14015</v>
      </c>
    </row>
    <row r="24" spans="1:19" ht="11.25" customHeight="1">
      <c r="A24" s="238"/>
      <c r="B24" s="239"/>
      <c r="C24" s="240"/>
      <c r="D24" s="240"/>
      <c r="E24" s="240"/>
      <c r="F24"/>
      <c r="G24" s="190"/>
      <c r="H24" s="241"/>
      <c r="I24" s="240"/>
      <c r="J24" s="240"/>
      <c r="K24" s="240"/>
      <c r="L24" s="242"/>
      <c r="M24" s="242"/>
      <c r="N24" s="241"/>
      <c r="O24" s="242"/>
    </row>
    <row r="25" spans="1:19" ht="23.25" customHeight="1" thickBot="1">
      <c r="A25" s="251" t="s">
        <v>161</v>
      </c>
      <c r="B25" s="252"/>
      <c r="C25" s="255">
        <f>SUM(C13,C19,C22)</f>
        <v>803155</v>
      </c>
      <c r="D25" s="231"/>
      <c r="E25" s="256"/>
      <c r="F25" s="231"/>
      <c r="G25" s="255">
        <f>SUM(G13,G19,G22)</f>
        <v>698604</v>
      </c>
      <c r="H25" s="231"/>
      <c r="I25" s="255">
        <f>SUM(I13,I19,I22)</f>
        <v>24100</v>
      </c>
      <c r="J25" s="231"/>
      <c r="K25" s="256"/>
      <c r="L25" s="231"/>
      <c r="M25" s="255">
        <f>SUM(M13,M19,M22)</f>
        <v>-958500</v>
      </c>
      <c r="N25" s="231"/>
      <c r="O25" s="255">
        <f>SUM(O13,O19,O22)</f>
        <v>567359</v>
      </c>
      <c r="Q25" s="255">
        <f>SUM(Q13,Q19,Q22)</f>
        <v>-736</v>
      </c>
      <c r="R25" s="195"/>
      <c r="S25" s="255">
        <f>SUM(S13,S19,S22)</f>
        <v>566623</v>
      </c>
    </row>
    <row r="26" spans="1:19" ht="23.25" customHeight="1" thickTop="1">
      <c r="C26" s="213"/>
      <c r="G26" s="205"/>
      <c r="I26" s="205"/>
      <c r="M26" s="205"/>
      <c r="O26" s="205"/>
      <c r="Q26" s="205"/>
      <c r="S26" s="205"/>
    </row>
    <row r="27" spans="1:19" ht="23.25" customHeight="1">
      <c r="C27" s="208"/>
      <c r="G27" s="205"/>
      <c r="I27" s="205"/>
      <c r="M27" s="205"/>
      <c r="O27" s="205"/>
      <c r="Q27" s="205"/>
      <c r="S27" s="205"/>
    </row>
  </sheetData>
  <mergeCells count="3">
    <mergeCell ref="C4:S4"/>
    <mergeCell ref="I5:M5"/>
    <mergeCell ref="C9:S9"/>
  </mergeCells>
  <pageMargins left="0.8" right="0.8" top="0.48" bottom="0.5" header="0.5" footer="0.5"/>
  <pageSetup paperSize="9" scale="78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90" zoomScaleNormal="85" zoomScaleSheetLayoutView="90" workbookViewId="0"/>
  </sheetViews>
  <sheetFormatPr defaultColWidth="27.5703125" defaultRowHeight="23.25" customHeight="1"/>
  <cols>
    <col min="1" max="1" width="53.42578125" style="7" customWidth="1"/>
    <col min="2" max="2" width="10" style="63" customWidth="1"/>
    <col min="3" max="3" width="15.7109375" style="7" customWidth="1"/>
    <col min="4" max="4" width="0.85546875" style="7" customWidth="1"/>
    <col min="5" max="5" width="11" style="7" hidden="1" customWidth="1"/>
    <col min="6" max="6" width="1.140625" style="7" hidden="1" customWidth="1"/>
    <col min="7" max="7" width="15.7109375" style="7" customWidth="1"/>
    <col min="8" max="8" width="1.140625" style="7" customWidth="1"/>
    <col min="9" max="9" width="15.7109375" style="7" customWidth="1"/>
    <col min="10" max="10" width="1.140625" style="7" customWidth="1"/>
    <col min="11" max="11" width="11.5703125" style="7" hidden="1" customWidth="1"/>
    <col min="12" max="12" width="0.7109375" style="7" hidden="1" customWidth="1"/>
    <col min="13" max="13" width="15.7109375" style="7" customWidth="1"/>
    <col min="14" max="14" width="0.85546875" style="7" customWidth="1"/>
    <col min="15" max="15" width="15.7109375" style="7" customWidth="1"/>
    <col min="16" max="16" width="11.140625" style="7" bestFit="1" customWidth="1"/>
    <col min="17" max="16384" width="27.5703125" style="7"/>
  </cols>
  <sheetData>
    <row r="1" spans="1:16" s="80" customFormat="1" ht="23.25" customHeight="1">
      <c r="A1" s="25" t="s">
        <v>61</v>
      </c>
      <c r="B1" s="69"/>
      <c r="C1" s="32"/>
      <c r="D1" s="32"/>
      <c r="E1" s="32"/>
      <c r="F1" s="32"/>
      <c r="G1" s="70"/>
      <c r="H1" s="70"/>
      <c r="I1" s="70"/>
      <c r="J1" s="70"/>
      <c r="K1" s="70"/>
      <c r="L1" s="70"/>
      <c r="M1" s="70"/>
      <c r="N1" s="70"/>
      <c r="O1" s="70"/>
    </row>
    <row r="2" spans="1:16" s="80" customFormat="1" ht="23.25" customHeight="1">
      <c r="A2" s="17" t="s">
        <v>166</v>
      </c>
      <c r="B2" s="71"/>
      <c r="C2" s="17"/>
      <c r="D2" s="17"/>
      <c r="E2" s="17"/>
      <c r="F2" s="17"/>
      <c r="G2" s="70"/>
      <c r="H2" s="70"/>
      <c r="I2" s="70"/>
      <c r="J2" s="70"/>
      <c r="K2" s="70"/>
      <c r="L2" s="70"/>
      <c r="M2" s="70"/>
      <c r="N2" s="70"/>
      <c r="O2" s="70"/>
    </row>
    <row r="3" spans="1:16" s="80" customFormat="1" ht="23.25" customHeight="1">
      <c r="A3" s="17"/>
      <c r="B3" s="71"/>
      <c r="C3" s="17"/>
      <c r="D3" s="17"/>
      <c r="E3" s="17"/>
      <c r="F3" s="17"/>
      <c r="G3" s="70"/>
      <c r="H3" s="70"/>
      <c r="I3" s="70"/>
      <c r="J3" s="70"/>
      <c r="K3" s="70"/>
      <c r="L3" s="70"/>
      <c r="M3" s="70"/>
      <c r="N3" s="70"/>
      <c r="O3" s="70"/>
    </row>
    <row r="4" spans="1:16" s="80" customFormat="1" ht="23.25" customHeight="1">
      <c r="A4" s="32"/>
      <c r="B4" s="69"/>
      <c r="C4" s="280" t="s">
        <v>47</v>
      </c>
      <c r="D4" s="280"/>
      <c r="E4" s="280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6" s="80" customFormat="1" ht="23.25" customHeight="1">
      <c r="A5" s="72"/>
      <c r="B5" s="167"/>
      <c r="C5" s="168"/>
      <c r="D5" s="168"/>
      <c r="E5" s="168"/>
      <c r="F5" s="168"/>
      <c r="G5" s="168"/>
      <c r="H5" s="168"/>
      <c r="I5" s="281" t="s">
        <v>113</v>
      </c>
      <c r="J5" s="281"/>
      <c r="K5" s="281"/>
      <c r="L5" s="281"/>
      <c r="M5" s="281"/>
      <c r="N5" s="170"/>
      <c r="O5" s="168"/>
    </row>
    <row r="6" spans="1:16" s="80" customFormat="1" ht="23.25" customHeight="1">
      <c r="A6" s="72"/>
      <c r="B6" s="167"/>
      <c r="C6" s="19" t="s">
        <v>27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6" s="80" customFormat="1" ht="23.25" customHeight="1">
      <c r="A7" s="72"/>
      <c r="B7" s="167"/>
      <c r="C7" s="19" t="s">
        <v>35</v>
      </c>
      <c r="D7" s="19"/>
      <c r="E7" s="19"/>
      <c r="F7" s="19"/>
      <c r="G7" s="19" t="s">
        <v>46</v>
      </c>
      <c r="H7" s="19"/>
      <c r="I7" s="169" t="s">
        <v>48</v>
      </c>
      <c r="J7" s="19"/>
      <c r="K7" s="73" t="s">
        <v>54</v>
      </c>
      <c r="L7" s="19"/>
      <c r="M7" s="19"/>
      <c r="N7" s="19"/>
      <c r="O7" s="19" t="s">
        <v>32</v>
      </c>
    </row>
    <row r="8" spans="1:16" s="80" customFormat="1" ht="23.25" customHeight="1">
      <c r="A8" s="74"/>
      <c r="B8" s="63"/>
      <c r="C8" s="19" t="s">
        <v>36</v>
      </c>
      <c r="D8" s="19"/>
      <c r="E8" s="170" t="s">
        <v>53</v>
      </c>
      <c r="F8" s="19"/>
      <c r="G8" s="169" t="s">
        <v>62</v>
      </c>
      <c r="H8" s="169"/>
      <c r="I8" s="169" t="s">
        <v>45</v>
      </c>
      <c r="J8" s="19"/>
      <c r="K8" s="73" t="s">
        <v>55</v>
      </c>
      <c r="L8" s="19"/>
      <c r="M8" s="56" t="s">
        <v>98</v>
      </c>
      <c r="N8" s="56"/>
      <c r="O8" s="169" t="s">
        <v>28</v>
      </c>
    </row>
    <row r="9" spans="1:16" s="80" customFormat="1" ht="23.25" customHeight="1">
      <c r="A9" s="74"/>
      <c r="B9" s="63"/>
      <c r="C9" s="276" t="s">
        <v>77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</row>
    <row r="10" spans="1:16" ht="23.25" customHeight="1">
      <c r="A10" s="33" t="s">
        <v>118</v>
      </c>
    </row>
    <row r="11" spans="1:16" ht="23.25" customHeight="1">
      <c r="A11" s="75" t="s">
        <v>119</v>
      </c>
      <c r="B11" s="76"/>
      <c r="C11" s="38">
        <v>535437</v>
      </c>
      <c r="D11" s="38"/>
      <c r="E11" s="77"/>
      <c r="F11" s="43"/>
      <c r="G11" s="38">
        <v>824432</v>
      </c>
      <c r="H11" s="38"/>
      <c r="I11" s="38">
        <v>24100</v>
      </c>
      <c r="J11" s="38"/>
      <c r="K11" s="77"/>
      <c r="L11" s="38"/>
      <c r="M11" s="129">
        <v>-1197532</v>
      </c>
      <c r="N11" s="38"/>
      <c r="O11" s="38">
        <f>SUM(C11:N11)</f>
        <v>186437</v>
      </c>
      <c r="P11" s="52"/>
    </row>
    <row r="12" spans="1:16" s="47" customFormat="1" ht="23.25" customHeight="1">
      <c r="A12" s="75"/>
      <c r="B12" s="82"/>
      <c r="C12" s="43"/>
      <c r="D12" s="38"/>
      <c r="E12" s="43"/>
      <c r="F12" s="43"/>
      <c r="G12" s="99"/>
      <c r="H12" s="43"/>
      <c r="I12" s="43"/>
      <c r="J12" s="38"/>
      <c r="K12" s="43"/>
      <c r="L12" s="38"/>
      <c r="M12" s="43"/>
      <c r="N12" s="43"/>
      <c r="O12" s="43"/>
    </row>
    <row r="13" spans="1:16" s="47" customFormat="1" ht="23.25" customHeight="1">
      <c r="A13" s="75" t="s">
        <v>128</v>
      </c>
      <c r="B13" s="88"/>
      <c r="C13" s="45"/>
      <c r="D13" s="42"/>
      <c r="E13" s="89"/>
      <c r="F13" s="89"/>
      <c r="G13" s="54"/>
      <c r="H13" s="52"/>
      <c r="I13" s="45"/>
      <c r="J13" s="9"/>
      <c r="K13" s="45"/>
      <c r="L13" s="42"/>
      <c r="M13" s="45"/>
      <c r="N13" s="45"/>
      <c r="O13" s="89"/>
    </row>
    <row r="14" spans="1:16" s="47" customFormat="1" ht="23.25" customHeight="1">
      <c r="A14" s="90" t="s">
        <v>129</v>
      </c>
      <c r="B14" s="88"/>
      <c r="C14" s="50">
        <v>0</v>
      </c>
      <c r="D14" s="50"/>
      <c r="E14" s="50">
        <v>0</v>
      </c>
      <c r="F14" s="30"/>
      <c r="G14" s="50">
        <v>0</v>
      </c>
      <c r="H14" s="91"/>
      <c r="I14" s="50">
        <v>0</v>
      </c>
      <c r="J14" s="50"/>
      <c r="K14" s="50"/>
      <c r="L14" s="42"/>
      <c r="M14" s="53">
        <v>9272</v>
      </c>
      <c r="N14" s="89"/>
      <c r="O14" s="119">
        <f>SUM(C14:N14)</f>
        <v>9272</v>
      </c>
    </row>
    <row r="15" spans="1:16" s="80" customFormat="1" ht="23.25" customHeight="1">
      <c r="A15" s="93" t="s">
        <v>130</v>
      </c>
      <c r="B15" s="94"/>
      <c r="C15" s="95">
        <f>SUM(C14:C14)</f>
        <v>0</v>
      </c>
      <c r="D15" s="86"/>
      <c r="E15" s="95">
        <f>SUM(E14:E14)</f>
        <v>0</v>
      </c>
      <c r="F15" s="79"/>
      <c r="G15" s="95">
        <f>SUM(G14:G14)</f>
        <v>0</v>
      </c>
      <c r="H15" s="96"/>
      <c r="I15" s="95">
        <f>SUM(I14:I14)</f>
        <v>0</v>
      </c>
      <c r="J15" s="97"/>
      <c r="K15" s="95">
        <f>SUM(K14:K14)</f>
        <v>0</v>
      </c>
      <c r="L15" s="96"/>
      <c r="M15" s="95">
        <f>SUM(M14:M14)</f>
        <v>9272</v>
      </c>
      <c r="N15" s="86"/>
      <c r="O15" s="120">
        <f>SUM(C15:N15)</f>
        <v>9272</v>
      </c>
    </row>
    <row r="16" spans="1:16" ht="23.25" customHeight="1">
      <c r="A16" s="90"/>
      <c r="C16" s="54"/>
      <c r="D16" s="54"/>
      <c r="E16" s="54"/>
      <c r="F16" s="30"/>
      <c r="G16" s="54"/>
      <c r="H16" s="54"/>
      <c r="I16" s="54"/>
      <c r="J16" s="64"/>
      <c r="K16" s="30"/>
      <c r="L16" s="49"/>
      <c r="M16" s="64"/>
      <c r="N16" s="64"/>
      <c r="O16" s="54"/>
    </row>
    <row r="17" spans="1:16" ht="23.25" customHeight="1" thickBot="1">
      <c r="A17" s="93" t="s">
        <v>120</v>
      </c>
      <c r="B17" s="94"/>
      <c r="C17" s="121">
        <f>SUM(C11+C15)</f>
        <v>535437</v>
      </c>
      <c r="D17" s="97"/>
      <c r="E17" s="121" t="e">
        <f>E11+#REF!+#REF!+#REF!+E15</f>
        <v>#REF!</v>
      </c>
      <c r="F17" s="96"/>
      <c r="G17" s="121">
        <f>SUM(G11+G15)</f>
        <v>824432</v>
      </c>
      <c r="H17" s="97"/>
      <c r="I17" s="121">
        <f>SUM(I11+I15)</f>
        <v>24100</v>
      </c>
      <c r="J17" s="97"/>
      <c r="K17" s="121" t="e">
        <f>K11+#REF!+#REF!+#REF!+K15</f>
        <v>#REF!</v>
      </c>
      <c r="L17" s="96"/>
      <c r="M17" s="121">
        <f>SUM(M11+M15)</f>
        <v>-1188260</v>
      </c>
      <c r="N17" s="87"/>
      <c r="O17" s="121">
        <f>SUM(O11+O15)</f>
        <v>195709</v>
      </c>
      <c r="P17" s="49"/>
    </row>
    <row r="18" spans="1:16" ht="23.2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90" zoomScaleNormal="80" zoomScaleSheetLayoutView="90" workbookViewId="0"/>
  </sheetViews>
  <sheetFormatPr defaultColWidth="27.5703125" defaultRowHeight="23.25" customHeight="1"/>
  <cols>
    <col min="1" max="1" width="71.140625" style="173" customWidth="1"/>
    <col min="2" max="2" width="9" style="182" customWidth="1"/>
    <col min="3" max="3" width="11" style="173" customWidth="1"/>
    <col min="4" max="4" width="1.7109375" style="173" customWidth="1"/>
    <col min="5" max="5" width="10.85546875" style="173" hidden="1" customWidth="1"/>
    <col min="6" max="6" width="1" style="173" hidden="1" customWidth="1"/>
    <col min="7" max="7" width="11" style="173" customWidth="1"/>
    <col min="8" max="8" width="1.7109375" style="173" customWidth="1"/>
    <col min="9" max="9" width="11.7109375" style="173" customWidth="1"/>
    <col min="10" max="10" width="1.7109375" style="173" customWidth="1"/>
    <col min="11" max="11" width="11.7109375" style="173" hidden="1" customWidth="1"/>
    <col min="12" max="12" width="0.7109375" style="173" hidden="1" customWidth="1"/>
    <col min="13" max="13" width="12.7109375" style="173" customWidth="1"/>
    <col min="14" max="14" width="1.7109375" style="173" customWidth="1"/>
    <col min="15" max="15" width="12.5703125" style="173" customWidth="1"/>
    <col min="16" max="16384" width="27.5703125" style="173"/>
  </cols>
  <sheetData>
    <row r="1" spans="1:15" ht="23.25" customHeight="1">
      <c r="A1" s="171" t="s">
        <v>61</v>
      </c>
      <c r="B1" s="223"/>
      <c r="C1" s="224"/>
      <c r="D1" s="224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3.25" customHeight="1">
      <c r="A2" s="174" t="s">
        <v>166</v>
      </c>
      <c r="B2" s="226"/>
      <c r="C2" s="174"/>
      <c r="D2" s="174"/>
      <c r="E2" s="174"/>
      <c r="F2" s="174"/>
      <c r="G2" s="225"/>
      <c r="H2" s="225"/>
      <c r="I2" s="225"/>
      <c r="J2" s="225"/>
      <c r="K2" s="225"/>
      <c r="L2" s="225"/>
      <c r="M2" s="225"/>
      <c r="N2" s="225"/>
      <c r="O2" s="225"/>
    </row>
    <row r="3" spans="1:15" ht="20.100000000000001" customHeight="1">
      <c r="A3" s="224"/>
      <c r="B3" s="223"/>
      <c r="C3" s="275" t="s">
        <v>47</v>
      </c>
      <c r="D3" s="275"/>
      <c r="E3" s="275"/>
      <c r="F3" s="284"/>
      <c r="G3" s="284"/>
      <c r="H3" s="284"/>
      <c r="I3" s="284"/>
      <c r="J3" s="284"/>
      <c r="K3" s="284"/>
      <c r="L3" s="284"/>
      <c r="M3" s="284"/>
      <c r="N3" s="284"/>
      <c r="O3" s="284"/>
    </row>
    <row r="4" spans="1:15" ht="20.100000000000001" customHeight="1">
      <c r="A4" s="195"/>
      <c r="C4" s="176"/>
      <c r="D4" s="176"/>
      <c r="E4" s="176"/>
      <c r="F4" s="176"/>
      <c r="G4" s="176"/>
      <c r="H4" s="176"/>
      <c r="I4" s="282" t="s">
        <v>84</v>
      </c>
      <c r="J4" s="282"/>
      <c r="K4" s="282"/>
      <c r="L4" s="282"/>
      <c r="M4" s="282"/>
      <c r="N4" s="176"/>
      <c r="O4" s="176"/>
    </row>
    <row r="5" spans="1:15" ht="23.25" customHeight="1">
      <c r="A5" s="195"/>
      <c r="C5" s="178" t="s">
        <v>27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5" ht="23.25" customHeight="1">
      <c r="A6" s="195"/>
      <c r="C6" s="178" t="s">
        <v>35</v>
      </c>
      <c r="D6" s="178"/>
      <c r="E6" s="178"/>
      <c r="F6" s="178"/>
      <c r="G6" s="178" t="s">
        <v>46</v>
      </c>
      <c r="H6" s="178"/>
      <c r="I6" s="177" t="s">
        <v>48</v>
      </c>
      <c r="J6" s="178"/>
      <c r="K6" s="177" t="s">
        <v>54</v>
      </c>
      <c r="L6" s="178"/>
      <c r="M6" s="178"/>
      <c r="N6" s="178"/>
      <c r="O6" s="178" t="s">
        <v>32</v>
      </c>
    </row>
    <row r="7" spans="1:15" ht="23.25" customHeight="1">
      <c r="A7" s="227"/>
      <c r="B7" s="182" t="s">
        <v>1</v>
      </c>
      <c r="C7" s="178" t="s">
        <v>36</v>
      </c>
      <c r="D7" s="178"/>
      <c r="E7" s="177" t="s">
        <v>53</v>
      </c>
      <c r="F7" s="178"/>
      <c r="G7" s="177" t="s">
        <v>62</v>
      </c>
      <c r="H7" s="178"/>
      <c r="I7" s="177" t="s">
        <v>45</v>
      </c>
      <c r="J7" s="178"/>
      <c r="K7" s="177" t="s">
        <v>55</v>
      </c>
      <c r="L7" s="178"/>
      <c r="M7" s="177" t="s">
        <v>98</v>
      </c>
      <c r="N7" s="178"/>
      <c r="O7" s="177" t="s">
        <v>28</v>
      </c>
    </row>
    <row r="8" spans="1:15" ht="20.100000000000001" customHeight="1">
      <c r="A8" s="227"/>
      <c r="C8" s="274" t="s">
        <v>77</v>
      </c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</row>
    <row r="9" spans="1:15" ht="23.25" customHeight="1">
      <c r="A9" s="228" t="s">
        <v>159</v>
      </c>
    </row>
    <row r="10" spans="1:15" ht="23.25" customHeight="1">
      <c r="A10" s="228" t="s">
        <v>167</v>
      </c>
      <c r="C10" s="229">
        <v>535437</v>
      </c>
      <c r="D10" s="229"/>
      <c r="E10" s="230"/>
      <c r="F10" s="229"/>
      <c r="G10" s="229">
        <v>824432</v>
      </c>
      <c r="H10" s="231"/>
      <c r="I10" s="229">
        <v>24100</v>
      </c>
      <c r="J10" s="229"/>
      <c r="K10" s="230"/>
      <c r="L10" s="229"/>
      <c r="M10" s="211">
        <v>-1215332</v>
      </c>
      <c r="N10" s="231"/>
      <c r="O10" s="229">
        <f>SUM(C10:M10)</f>
        <v>168637</v>
      </c>
    </row>
    <row r="11" spans="1:15" ht="23.25" customHeight="1">
      <c r="A11" s="214" t="s">
        <v>168</v>
      </c>
      <c r="B11" s="182">
        <v>3</v>
      </c>
      <c r="C11" s="197">
        <v>0</v>
      </c>
      <c r="D11" s="197"/>
      <c r="E11" s="197"/>
      <c r="F11" s="184"/>
      <c r="G11" s="197">
        <v>0</v>
      </c>
      <c r="H11" s="213"/>
      <c r="I11" s="197">
        <v>0</v>
      </c>
      <c r="J11" s="197"/>
      <c r="K11" s="197"/>
      <c r="L11" s="213"/>
      <c r="M11" s="213">
        <v>-685</v>
      </c>
      <c r="N11" s="213"/>
      <c r="O11" s="257">
        <f>SUM(C11:M11)</f>
        <v>-685</v>
      </c>
    </row>
    <row r="12" spans="1:15" ht="23.25" customHeight="1">
      <c r="A12" s="234" t="s">
        <v>160</v>
      </c>
      <c r="B12" s="235"/>
      <c r="C12" s="236">
        <v>535437</v>
      </c>
      <c r="D12" s="229"/>
      <c r="E12" s="230"/>
      <c r="F12" s="229"/>
      <c r="G12" s="236">
        <v>824432</v>
      </c>
      <c r="H12" s="231"/>
      <c r="I12" s="236">
        <v>24100</v>
      </c>
      <c r="J12" s="229"/>
      <c r="K12" s="230"/>
      <c r="L12" s="229"/>
      <c r="M12" s="258">
        <f>SUM(M10:M11)</f>
        <v>-1216017</v>
      </c>
      <c r="N12" s="231"/>
      <c r="O12" s="236">
        <f>SUM(C12:M12)</f>
        <v>167952</v>
      </c>
    </row>
    <row r="13" spans="1:15" ht="10.35" customHeight="1">
      <c r="A13" s="234"/>
      <c r="B13" s="235"/>
      <c r="C13" s="229"/>
      <c r="D13" s="229"/>
      <c r="E13" s="230"/>
      <c r="F13" s="229"/>
      <c r="G13" s="229"/>
      <c r="H13" s="231"/>
      <c r="I13" s="229"/>
      <c r="J13" s="229"/>
      <c r="K13" s="230"/>
      <c r="L13" s="229"/>
      <c r="M13" s="211"/>
      <c r="N13" s="231"/>
      <c r="O13" s="229"/>
    </row>
    <row r="14" spans="1:15" ht="23.25" customHeight="1">
      <c r="A14" s="228" t="s">
        <v>169</v>
      </c>
      <c r="B14" s="235"/>
      <c r="C14" s="229"/>
      <c r="D14" s="229"/>
      <c r="E14" s="230"/>
      <c r="F14" s="229"/>
      <c r="G14" s="229"/>
      <c r="H14" s="231"/>
      <c r="I14" s="229"/>
      <c r="J14" s="229"/>
      <c r="K14" s="230"/>
      <c r="L14" s="229"/>
      <c r="M14" s="211"/>
      <c r="N14" s="231"/>
      <c r="O14" s="229"/>
    </row>
    <row r="15" spans="1:15" ht="23.25" customHeight="1">
      <c r="A15" s="243" t="s">
        <v>170</v>
      </c>
      <c r="B15" s="235"/>
      <c r="C15" s="229"/>
      <c r="D15" s="229"/>
      <c r="E15" s="230"/>
      <c r="F15" s="229"/>
      <c r="G15" s="229"/>
      <c r="H15" s="231"/>
      <c r="I15" s="229"/>
      <c r="J15" s="229"/>
      <c r="K15" s="230"/>
      <c r="L15" s="229"/>
      <c r="M15" s="211"/>
      <c r="N15" s="231"/>
      <c r="O15" s="229"/>
    </row>
    <row r="16" spans="1:15" ht="23.85" customHeight="1">
      <c r="A16" s="244" t="s">
        <v>171</v>
      </c>
      <c r="B16" s="182">
        <v>8</v>
      </c>
      <c r="C16" s="197">
        <v>267718</v>
      </c>
      <c r="D16" s="197"/>
      <c r="E16" s="197"/>
      <c r="F16" s="184"/>
      <c r="G16" s="197">
        <v>-125828</v>
      </c>
      <c r="H16" s="213"/>
      <c r="I16" s="197">
        <v>0</v>
      </c>
      <c r="J16" s="197"/>
      <c r="K16" s="197"/>
      <c r="L16" s="213"/>
      <c r="M16" s="213">
        <v>0</v>
      </c>
      <c r="N16" s="213"/>
      <c r="O16" s="242">
        <f>SUM(C16:M16)</f>
        <v>141890</v>
      </c>
    </row>
    <row r="17" spans="1:16" ht="23.85" customHeight="1">
      <c r="A17" s="243" t="s">
        <v>173</v>
      </c>
      <c r="C17" s="246">
        <f>SUM(C16)</f>
        <v>267718</v>
      </c>
      <c r="D17" s="197"/>
      <c r="E17" s="197"/>
      <c r="F17" s="184"/>
      <c r="G17" s="246">
        <f>SUM(G16)</f>
        <v>-125828</v>
      </c>
      <c r="H17" s="213"/>
      <c r="I17" s="246">
        <f>SUM(I16)</f>
        <v>0</v>
      </c>
      <c r="J17" s="197"/>
      <c r="K17" s="197"/>
      <c r="L17" s="213"/>
      <c r="M17" s="246">
        <f>SUM(M16)</f>
        <v>0</v>
      </c>
      <c r="N17" s="213"/>
      <c r="O17" s="246">
        <f>SUM(O16)</f>
        <v>141890</v>
      </c>
    </row>
    <row r="18" spans="1:16" ht="10.35" customHeight="1">
      <c r="A18" s="244"/>
      <c r="C18" s="197"/>
      <c r="D18" s="197"/>
      <c r="E18" s="197"/>
      <c r="F18" s="184"/>
      <c r="G18" s="197"/>
      <c r="H18" s="213"/>
      <c r="I18" s="197"/>
      <c r="J18" s="197"/>
      <c r="K18" s="197"/>
      <c r="L18" s="213"/>
      <c r="M18" s="213"/>
      <c r="N18" s="213"/>
      <c r="O18" s="242"/>
    </row>
    <row r="19" spans="1:16" ht="23.25" customHeight="1">
      <c r="A19" s="234" t="s">
        <v>174</v>
      </c>
      <c r="B19" s="238"/>
      <c r="C19" s="248"/>
      <c r="D19" s="242"/>
      <c r="E19" s="242"/>
      <c r="F19" s="242"/>
      <c r="G19" s="197"/>
      <c r="H19" s="208"/>
      <c r="I19" s="248"/>
      <c r="J19" s="249"/>
      <c r="K19" s="248"/>
      <c r="L19" s="242"/>
      <c r="M19" s="248"/>
      <c r="N19" s="241"/>
      <c r="O19" s="242"/>
    </row>
    <row r="20" spans="1:16" ht="23.25" customHeight="1">
      <c r="A20" s="244" t="s">
        <v>175</v>
      </c>
      <c r="B20" s="238"/>
      <c r="C20" s="240">
        <v>0</v>
      </c>
      <c r="D20" s="240"/>
      <c r="E20" s="240"/>
      <c r="F20" s="184"/>
      <c r="G20" s="240">
        <v>0</v>
      </c>
      <c r="H20" s="250"/>
      <c r="I20" s="240">
        <v>0</v>
      </c>
      <c r="J20" s="240"/>
      <c r="K20" s="240"/>
      <c r="L20" s="242"/>
      <c r="M20" s="186">
        <f>'PL 7'!G33</f>
        <v>-3415</v>
      </c>
      <c r="N20" s="241"/>
      <c r="O20" s="257">
        <f>SUM(C20:M20)</f>
        <v>-3415</v>
      </c>
    </row>
    <row r="21" spans="1:16" ht="23.25" customHeight="1">
      <c r="A21" s="251" t="s">
        <v>176</v>
      </c>
      <c r="B21" s="252"/>
      <c r="C21" s="246">
        <f>SUM(C20)</f>
        <v>0</v>
      </c>
      <c r="D21" s="253"/>
      <c r="E21" s="246">
        <f>SUM(E20:E20)</f>
        <v>0</v>
      </c>
      <c r="F21" s="194"/>
      <c r="G21" s="246">
        <f>SUM(G20)</f>
        <v>0</v>
      </c>
      <c r="H21" s="254"/>
      <c r="I21" s="246">
        <f>SUM(I20)</f>
        <v>0</v>
      </c>
      <c r="J21" s="254"/>
      <c r="K21" s="246">
        <f>SUM(K20:K20)</f>
        <v>0</v>
      </c>
      <c r="L21" s="254"/>
      <c r="M21" s="246">
        <f>SUM(M20)</f>
        <v>-3415</v>
      </c>
      <c r="N21" s="254"/>
      <c r="O21" s="246">
        <f>SUM(O20)</f>
        <v>-3415</v>
      </c>
    </row>
    <row r="22" spans="1:16" ht="12.75" customHeight="1">
      <c r="A22" s="259"/>
      <c r="C22" s="197"/>
      <c r="D22" s="197"/>
      <c r="E22" s="197"/>
      <c r="F22" s="184"/>
      <c r="G22" s="197"/>
      <c r="H22" s="213"/>
      <c r="I22" s="197"/>
      <c r="J22" s="197"/>
      <c r="K22" s="197"/>
      <c r="L22" s="213"/>
      <c r="M22" s="213"/>
      <c r="N22" s="213"/>
      <c r="O22" s="213"/>
    </row>
    <row r="23" spans="1:16" ht="23.25" customHeight="1" thickBot="1">
      <c r="A23" s="251" t="s">
        <v>161</v>
      </c>
      <c r="B23" s="252"/>
      <c r="C23" s="260">
        <f>SUM(C12,C17,C21)</f>
        <v>803155</v>
      </c>
      <c r="D23" s="231"/>
      <c r="E23" s="256" t="e">
        <f>E12+#REF!+#REF!+#REF!+E21</f>
        <v>#REF!</v>
      </c>
      <c r="F23" s="231"/>
      <c r="G23" s="260">
        <f>SUM(G12,G17,G21)</f>
        <v>698604</v>
      </c>
      <c r="H23" s="231"/>
      <c r="I23" s="260">
        <f>SUM(I12,I17,I21)</f>
        <v>24100</v>
      </c>
      <c r="J23" s="231"/>
      <c r="K23" s="256" t="e">
        <f>K12+#REF!+#REF!+#REF!+K21</f>
        <v>#REF!</v>
      </c>
      <c r="L23" s="231"/>
      <c r="M23" s="260">
        <f>SUM(M12,M17,M21)</f>
        <v>-1219432</v>
      </c>
      <c r="N23" s="231"/>
      <c r="O23" s="260">
        <f>SUM(O12,O17,O21)</f>
        <v>306427</v>
      </c>
    </row>
    <row r="24" spans="1:16" ht="23.25" customHeight="1" thickTop="1">
      <c r="C24" s="213"/>
      <c r="D24" s="213"/>
      <c r="E24" s="213"/>
      <c r="F24" s="213"/>
      <c r="G24" s="213"/>
      <c r="H24" s="208"/>
      <c r="I24" s="213"/>
      <c r="J24" s="213"/>
      <c r="K24" s="213"/>
      <c r="L24" s="213"/>
      <c r="M24" s="213"/>
      <c r="N24" s="213"/>
      <c r="O24" s="213"/>
      <c r="P24" s="213"/>
    </row>
    <row r="25" spans="1:16" ht="23.25" customHeight="1"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</row>
  </sheetData>
  <mergeCells count="3">
    <mergeCell ref="C3:O3"/>
    <mergeCell ref="I4:M4"/>
    <mergeCell ref="C8:O8"/>
  </mergeCells>
  <pageMargins left="0.8" right="0.8" top="0.48" bottom="0.5" header="0.5" footer="0.5"/>
  <pageSetup paperSize="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view="pageBreakPreview" zoomScaleNormal="90" zoomScaleSheetLayoutView="100" workbookViewId="0"/>
  </sheetViews>
  <sheetFormatPr defaultColWidth="9.140625" defaultRowHeight="21" customHeight="1"/>
  <cols>
    <col min="1" max="1" width="67" style="8" customWidth="1"/>
    <col min="2" max="2" width="11.7109375" style="60" customWidth="1"/>
    <col min="3" max="3" width="1.140625" style="60" customWidth="1"/>
    <col min="4" max="4" width="11.7109375" style="60" customWidth="1"/>
    <col min="5" max="5" width="1.140625" style="7" customWidth="1"/>
    <col min="6" max="6" width="11.85546875" style="13" customWidth="1"/>
    <col min="7" max="7" width="1.140625" style="13" customWidth="1"/>
    <col min="8" max="8" width="11.7109375" style="13" customWidth="1"/>
    <col min="9" max="9" width="9.5703125" style="13" bestFit="1" customWidth="1"/>
    <col min="10" max="10" width="12.5703125" style="13" customWidth="1"/>
    <col min="11" max="11" width="14" style="13" customWidth="1"/>
    <col min="12" max="16384" width="9.140625" style="13"/>
  </cols>
  <sheetData>
    <row r="1" spans="1:8" ht="22.5" customHeight="1">
      <c r="A1" s="25" t="s">
        <v>61</v>
      </c>
      <c r="B1" s="100"/>
      <c r="C1" s="100"/>
      <c r="D1" s="100"/>
    </row>
    <row r="2" spans="1:8" ht="22.5" customHeight="1">
      <c r="A2" s="139" t="s">
        <v>177</v>
      </c>
    </row>
    <row r="3" spans="1:8" ht="5.25" customHeight="1">
      <c r="A3" s="16"/>
    </row>
    <row r="4" spans="1:8" ht="22.5" customHeight="1">
      <c r="A4" s="101"/>
      <c r="B4" s="277" t="s">
        <v>59</v>
      </c>
      <c r="C4" s="277"/>
      <c r="D4" s="277"/>
      <c r="E4" s="277"/>
      <c r="F4" s="277" t="s">
        <v>47</v>
      </c>
      <c r="G4" s="277"/>
      <c r="H4" s="277"/>
    </row>
    <row r="5" spans="1:8" ht="22.5" customHeight="1">
      <c r="A5" s="101"/>
      <c r="B5" s="278" t="s">
        <v>93</v>
      </c>
      <c r="C5" s="279"/>
      <c r="D5" s="279"/>
      <c r="E5" s="113"/>
      <c r="F5" s="278" t="s">
        <v>93</v>
      </c>
      <c r="G5" s="279"/>
      <c r="H5" s="279"/>
    </row>
    <row r="6" spans="1:8" ht="22.5" customHeight="1">
      <c r="A6" s="101"/>
      <c r="B6" s="278" t="s">
        <v>92</v>
      </c>
      <c r="C6" s="279"/>
      <c r="D6" s="279"/>
      <c r="E6" s="112"/>
      <c r="F6" s="278" t="s">
        <v>92</v>
      </c>
      <c r="G6" s="279"/>
      <c r="H6" s="279"/>
    </row>
    <row r="7" spans="1:8" ht="22.5" customHeight="1">
      <c r="A7" s="20"/>
      <c r="B7" s="177">
        <v>2563</v>
      </c>
      <c r="C7" s="178"/>
      <c r="D7" s="177">
        <v>2562</v>
      </c>
      <c r="E7" s="178"/>
      <c r="F7" s="177">
        <v>2563</v>
      </c>
      <c r="G7" s="178"/>
      <c r="H7" s="177">
        <v>2562</v>
      </c>
    </row>
    <row r="8" spans="1:8" ht="17.25" customHeight="1">
      <c r="A8" s="20"/>
      <c r="B8" s="285" t="s">
        <v>77</v>
      </c>
      <c r="C8" s="285"/>
      <c r="D8" s="285"/>
      <c r="E8" s="285"/>
      <c r="F8" s="285"/>
      <c r="G8" s="285"/>
      <c r="H8" s="285"/>
    </row>
    <row r="9" spans="1:8" s="11" customFormat="1" ht="21" customHeight="1">
      <c r="A9" s="21" t="s">
        <v>23</v>
      </c>
      <c r="B9" s="60"/>
      <c r="C9" s="60"/>
      <c r="D9" s="60"/>
      <c r="E9" s="7"/>
    </row>
    <row r="10" spans="1:8" s="11" customFormat="1" ht="23.85" customHeight="1">
      <c r="A10" s="40" t="s">
        <v>123</v>
      </c>
      <c r="B10" s="53">
        <v>-14015</v>
      </c>
      <c r="C10" s="53"/>
      <c r="D10" s="53">
        <f>'PL 7'!E24</f>
        <v>432566</v>
      </c>
      <c r="E10" s="29"/>
      <c r="F10" s="148">
        <v>-3415</v>
      </c>
      <c r="G10" s="148"/>
      <c r="H10" s="148">
        <f>'PL 7'!I24</f>
        <v>9272</v>
      </c>
    </row>
    <row r="11" spans="1:8" s="11" customFormat="1" ht="23.85" customHeight="1">
      <c r="A11" s="23" t="s">
        <v>137</v>
      </c>
      <c r="B11" s="148"/>
      <c r="C11" s="53"/>
      <c r="D11" s="148"/>
      <c r="E11" s="29"/>
      <c r="F11" s="148"/>
      <c r="G11" s="148"/>
      <c r="H11" s="148"/>
    </row>
    <row r="12" spans="1:8" s="11" customFormat="1" ht="23.85" customHeight="1">
      <c r="A12" s="35" t="s">
        <v>44</v>
      </c>
      <c r="B12" s="30">
        <v>12095</v>
      </c>
      <c r="C12" s="30"/>
      <c r="D12" s="30">
        <v>7136</v>
      </c>
      <c r="E12" s="29"/>
      <c r="F12" s="148">
        <v>8839</v>
      </c>
      <c r="G12" s="148"/>
      <c r="H12" s="148">
        <v>2083</v>
      </c>
    </row>
    <row r="13" spans="1:8" s="11" customFormat="1" ht="23.85" customHeight="1">
      <c r="A13" s="10" t="s">
        <v>52</v>
      </c>
      <c r="B13" s="53">
        <v>43517</v>
      </c>
      <c r="C13" s="53"/>
      <c r="D13" s="53">
        <v>23579</v>
      </c>
      <c r="E13" s="29"/>
      <c r="F13" s="148">
        <v>41912</v>
      </c>
      <c r="G13" s="148"/>
      <c r="H13" s="148">
        <v>23579</v>
      </c>
    </row>
    <row r="14" spans="1:8" s="11" customFormat="1" ht="23.85" customHeight="1">
      <c r="A14" s="35" t="s">
        <v>88</v>
      </c>
      <c r="B14" s="53">
        <v>3793</v>
      </c>
      <c r="C14" s="53"/>
      <c r="D14" s="53">
        <v>2707</v>
      </c>
      <c r="E14" s="29"/>
      <c r="F14" s="53">
        <v>1658</v>
      </c>
      <c r="G14" s="148"/>
      <c r="H14" s="53">
        <v>1324</v>
      </c>
    </row>
    <row r="15" spans="1:8" s="11" customFormat="1" ht="23.85" customHeight="1">
      <c r="A15" s="35" t="s">
        <v>95</v>
      </c>
      <c r="B15" s="53">
        <v>27148</v>
      </c>
      <c r="C15" s="53"/>
      <c r="D15" s="53">
        <v>25452</v>
      </c>
      <c r="E15" s="29"/>
      <c r="F15" s="116">
        <v>0</v>
      </c>
      <c r="G15" s="148"/>
      <c r="H15" s="116">
        <v>0</v>
      </c>
    </row>
    <row r="16" spans="1:8" s="11" customFormat="1" ht="23.85" customHeight="1">
      <c r="A16" s="35" t="s">
        <v>99</v>
      </c>
      <c r="B16" s="30">
        <v>4091</v>
      </c>
      <c r="C16" s="30"/>
      <c r="D16" s="30">
        <v>9493</v>
      </c>
      <c r="E16" s="29"/>
      <c r="F16" s="148">
        <v>2535</v>
      </c>
      <c r="G16" s="148"/>
      <c r="H16" s="148">
        <v>9364</v>
      </c>
    </row>
    <row r="17" spans="1:11" s="11" customFormat="1" ht="23.85" customHeight="1">
      <c r="A17" s="35" t="s">
        <v>178</v>
      </c>
      <c r="B17" s="190">
        <v>-265</v>
      </c>
      <c r="C17" s="53"/>
      <c r="D17" s="53">
        <v>-531</v>
      </c>
      <c r="E17" s="126"/>
      <c r="F17" s="190">
        <v>-265</v>
      </c>
      <c r="G17" s="148"/>
      <c r="H17" s="53">
        <v>-520</v>
      </c>
    </row>
    <row r="18" spans="1:11" s="11" customFormat="1" ht="23.85" customHeight="1">
      <c r="A18" s="136" t="s">
        <v>179</v>
      </c>
      <c r="B18" s="30">
        <v>-246</v>
      </c>
      <c r="C18" s="30"/>
      <c r="D18" s="30">
        <f>-486701+23839</f>
        <v>-462862</v>
      </c>
      <c r="E18" s="29"/>
      <c r="F18" s="116">
        <v>60</v>
      </c>
      <c r="G18" s="148"/>
      <c r="H18" s="149">
        <v>-43994</v>
      </c>
    </row>
    <row r="19" spans="1:11" s="11" customFormat="1" ht="23.85" customHeight="1">
      <c r="A19" s="35" t="s">
        <v>85</v>
      </c>
      <c r="B19" s="196">
        <v>-404</v>
      </c>
      <c r="C19" s="53"/>
      <c r="D19" s="116">
        <v>-76</v>
      </c>
      <c r="E19" s="126"/>
      <c r="F19" s="196">
        <v>-404</v>
      </c>
      <c r="G19" s="148"/>
      <c r="H19" s="116">
        <v>-76</v>
      </c>
    </row>
    <row r="20" spans="1:11" s="11" customFormat="1" ht="23.85" customHeight="1">
      <c r="A20" s="136" t="s">
        <v>135</v>
      </c>
      <c r="B20" s="116">
        <v>-1083</v>
      </c>
      <c r="C20" s="53"/>
      <c r="D20" s="116">
        <v>-541</v>
      </c>
      <c r="E20" s="126"/>
      <c r="F20" s="116">
        <v>-1083</v>
      </c>
      <c r="G20" s="148"/>
      <c r="H20" s="116">
        <v>-541</v>
      </c>
    </row>
    <row r="21" spans="1:11" s="11" customFormat="1" ht="23.85" customHeight="1">
      <c r="A21" s="35" t="s">
        <v>89</v>
      </c>
      <c r="B21" s="196">
        <v>653</v>
      </c>
      <c r="C21" s="53"/>
      <c r="D21" s="116">
        <v>6</v>
      </c>
      <c r="E21" s="126"/>
      <c r="F21" s="196">
        <v>653</v>
      </c>
      <c r="G21" s="148"/>
      <c r="H21" s="116">
        <v>6</v>
      </c>
    </row>
    <row r="22" spans="1:11" s="11" customFormat="1" ht="23.85" customHeight="1">
      <c r="A22" s="136" t="s">
        <v>131</v>
      </c>
      <c r="B22" s="196">
        <v>94</v>
      </c>
      <c r="C22" s="53"/>
      <c r="D22" s="116">
        <v>68</v>
      </c>
      <c r="E22" s="126"/>
      <c r="F22" s="116">
        <v>0</v>
      </c>
      <c r="G22" s="148"/>
      <c r="H22" s="116">
        <v>0</v>
      </c>
    </row>
    <row r="23" spans="1:11" s="11" customFormat="1" ht="23.85" customHeight="1">
      <c r="A23" s="35" t="s">
        <v>69</v>
      </c>
      <c r="B23" s="190">
        <v>-70</v>
      </c>
      <c r="C23" s="53"/>
      <c r="D23" s="53">
        <v>-314</v>
      </c>
      <c r="E23" s="29"/>
      <c r="F23" s="265">
        <v>-1517</v>
      </c>
      <c r="G23" s="148"/>
      <c r="H23" s="150">
        <v>-313</v>
      </c>
    </row>
    <row r="24" spans="1:11" s="11" customFormat="1" ht="20.100000000000001" customHeight="1">
      <c r="A24" s="10"/>
      <c r="B24" s="151">
        <f>SUM(B10:B23)</f>
        <v>75308</v>
      </c>
      <c r="C24" s="53"/>
      <c r="D24" s="151">
        <f>SUM(D10:D23)</f>
        <v>36683</v>
      </c>
      <c r="E24" s="29"/>
      <c r="F24" s="151">
        <f>SUM(F10:F23)</f>
        <v>48973</v>
      </c>
      <c r="G24" s="148"/>
      <c r="H24" s="151">
        <f>SUM(H10:H23)</f>
        <v>184</v>
      </c>
    </row>
    <row r="25" spans="1:11" s="11" customFormat="1" ht="11.1" customHeight="1">
      <c r="A25" s="10"/>
      <c r="B25" s="53"/>
      <c r="C25" s="53"/>
      <c r="D25" s="53"/>
      <c r="E25" s="29"/>
      <c r="F25" s="53"/>
      <c r="G25" s="148"/>
      <c r="H25" s="53"/>
    </row>
    <row r="26" spans="1:11" s="11" customFormat="1" ht="18.75" customHeight="1">
      <c r="A26" s="105" t="s">
        <v>33</v>
      </c>
      <c r="B26" s="53"/>
      <c r="C26" s="53"/>
      <c r="D26" s="53"/>
      <c r="E26" s="29"/>
      <c r="F26" s="148"/>
      <c r="G26" s="148"/>
      <c r="H26" s="148"/>
    </row>
    <row r="27" spans="1:11" s="11" customFormat="1" ht="22.5" customHeight="1">
      <c r="A27" s="40" t="s">
        <v>140</v>
      </c>
      <c r="B27" s="190">
        <v>23089</v>
      </c>
      <c r="C27" s="53"/>
      <c r="D27" s="53">
        <f>-8580-5031</f>
        <v>-13611</v>
      </c>
      <c r="E27" s="29"/>
      <c r="F27" s="213">
        <v>12802</v>
      </c>
      <c r="G27" s="148"/>
      <c r="H27" s="148">
        <f>10265-35246</f>
        <v>-24981</v>
      </c>
    </row>
    <row r="28" spans="1:11" s="11" customFormat="1" ht="22.5" customHeight="1">
      <c r="A28" s="10" t="s">
        <v>34</v>
      </c>
      <c r="B28" s="190">
        <v>4081</v>
      </c>
      <c r="C28" s="53"/>
      <c r="D28" s="53">
        <v>-23322</v>
      </c>
      <c r="E28" s="29"/>
      <c r="F28" s="213">
        <v>-16137</v>
      </c>
      <c r="G28" s="148"/>
      <c r="H28" s="148">
        <v>-23471</v>
      </c>
    </row>
    <row r="29" spans="1:11" s="11" customFormat="1" ht="22.5" customHeight="1">
      <c r="A29" s="10" t="s">
        <v>24</v>
      </c>
      <c r="B29" s="190">
        <v>-5117</v>
      </c>
      <c r="C29" s="53"/>
      <c r="D29" s="53">
        <v>184</v>
      </c>
      <c r="E29" s="29"/>
      <c r="F29" s="213">
        <v>-63</v>
      </c>
      <c r="G29" s="148"/>
      <c r="H29" s="148">
        <v>184</v>
      </c>
    </row>
    <row r="30" spans="1:11" s="11" customFormat="1" ht="22.5" customHeight="1">
      <c r="A30" s="10" t="s">
        <v>109</v>
      </c>
      <c r="B30" s="190">
        <v>3876</v>
      </c>
      <c r="C30" s="53"/>
      <c r="D30" s="53">
        <v>5667</v>
      </c>
      <c r="E30" s="29"/>
      <c r="F30" s="213">
        <v>3027</v>
      </c>
      <c r="G30" s="148"/>
      <c r="H30" s="148">
        <v>3252</v>
      </c>
    </row>
    <row r="31" spans="1:11" s="11" customFormat="1" ht="22.5" customHeight="1">
      <c r="A31" s="10" t="s">
        <v>37</v>
      </c>
      <c r="B31" s="46">
        <v>-453</v>
      </c>
      <c r="C31" s="46"/>
      <c r="D31" s="46">
        <v>-5375</v>
      </c>
      <c r="E31" s="1"/>
      <c r="F31" s="133">
        <v>0</v>
      </c>
      <c r="G31" s="127"/>
      <c r="H31" s="133">
        <v>0</v>
      </c>
      <c r="J31" s="110"/>
      <c r="K31" s="103"/>
    </row>
    <row r="32" spans="1:11" s="11" customFormat="1" ht="22.5" customHeight="1">
      <c r="A32" s="10" t="s">
        <v>39</v>
      </c>
      <c r="B32" s="46">
        <v>-1219</v>
      </c>
      <c r="C32" s="46"/>
      <c r="D32" s="46">
        <v>37</v>
      </c>
      <c r="E32" s="1"/>
      <c r="F32" s="110">
        <v>-119</v>
      </c>
      <c r="G32" s="110"/>
      <c r="H32" s="110">
        <v>37</v>
      </c>
    </row>
    <row r="33" spans="1:8" s="11" customFormat="1" ht="22.5" customHeight="1">
      <c r="A33" s="40" t="s">
        <v>149</v>
      </c>
      <c r="B33" s="46">
        <v>-13429</v>
      </c>
      <c r="C33" s="46"/>
      <c r="D33" s="46">
        <f>-11970-702</f>
        <v>-12672</v>
      </c>
      <c r="E33" s="1"/>
      <c r="F33" s="110">
        <v>-3520</v>
      </c>
      <c r="G33" s="110"/>
      <c r="H33" s="110">
        <f>-47576+277</f>
        <v>-47299</v>
      </c>
    </row>
    <row r="34" spans="1:8" s="11" customFormat="1" ht="21" customHeight="1">
      <c r="A34" s="40" t="s">
        <v>115</v>
      </c>
      <c r="B34" s="46">
        <v>-6656</v>
      </c>
      <c r="C34" s="46"/>
      <c r="D34" s="46">
        <v>-369</v>
      </c>
      <c r="E34" s="152"/>
      <c r="F34" s="152">
        <v>3433</v>
      </c>
      <c r="G34" s="152"/>
      <c r="H34" s="152">
        <v>-369</v>
      </c>
    </row>
    <row r="35" spans="1:8" s="11" customFormat="1" ht="22.5" customHeight="1">
      <c r="A35" s="40" t="s">
        <v>154</v>
      </c>
      <c r="B35" s="46">
        <v>-12356</v>
      </c>
      <c r="C35" s="46"/>
      <c r="D35" s="46">
        <v>4037</v>
      </c>
      <c r="E35" s="152"/>
      <c r="F35" s="147">
        <v>-8046</v>
      </c>
      <c r="G35" s="147"/>
      <c r="H35" s="147">
        <v>5126</v>
      </c>
    </row>
    <row r="36" spans="1:8" s="11" customFormat="1" ht="22.5" customHeight="1">
      <c r="A36" s="40" t="s">
        <v>180</v>
      </c>
      <c r="B36" s="53">
        <v>-35</v>
      </c>
      <c r="C36" s="46"/>
      <c r="D36" s="53">
        <v>-826</v>
      </c>
      <c r="E36" s="152"/>
      <c r="F36" s="133">
        <v>0</v>
      </c>
      <c r="G36" s="147"/>
      <c r="H36" s="53">
        <v>-826</v>
      </c>
    </row>
    <row r="37" spans="1:8" s="11" customFormat="1" ht="22.5" customHeight="1">
      <c r="A37" s="40" t="s">
        <v>110</v>
      </c>
      <c r="B37" s="46">
        <v>-1491</v>
      </c>
      <c r="C37" s="46"/>
      <c r="D37" s="46">
        <v>-5993</v>
      </c>
      <c r="E37" s="152"/>
      <c r="F37" s="147">
        <v>-1387</v>
      </c>
      <c r="G37" s="147"/>
      <c r="H37" s="147">
        <v>-2809</v>
      </c>
    </row>
    <row r="38" spans="1:8" s="11" customFormat="1" ht="22.5" customHeight="1">
      <c r="A38" s="10" t="s">
        <v>10</v>
      </c>
      <c r="B38" s="46">
        <v>1594</v>
      </c>
      <c r="C38" s="46"/>
      <c r="D38" s="46">
        <v>-1138</v>
      </c>
      <c r="E38" s="6"/>
      <c r="F38" s="145">
        <v>1979</v>
      </c>
      <c r="G38" s="145"/>
      <c r="H38" s="145">
        <v>-1137</v>
      </c>
    </row>
    <row r="39" spans="1:8" s="11" customFormat="1" ht="22.5" customHeight="1">
      <c r="A39" s="35" t="s">
        <v>114</v>
      </c>
      <c r="B39" s="153">
        <f>SUM(B27:B30,B31:B38)+B24</f>
        <v>67192</v>
      </c>
      <c r="C39" s="46"/>
      <c r="D39" s="153">
        <f>SUM(D27:D30,D31:D38)+D24</f>
        <v>-16698</v>
      </c>
      <c r="E39" s="154"/>
      <c r="F39" s="153">
        <f>SUM(F27:F30,F31:F38)+F24</f>
        <v>40942</v>
      </c>
      <c r="G39" s="155"/>
      <c r="H39" s="153">
        <f>SUM(H27:H30,H31:H38)+H24</f>
        <v>-92109</v>
      </c>
    </row>
    <row r="40" spans="1:8" s="11" customFormat="1" ht="22.5" customHeight="1">
      <c r="A40" s="25" t="s">
        <v>61</v>
      </c>
      <c r="B40" s="100"/>
      <c r="C40" s="100"/>
      <c r="D40" s="100"/>
      <c r="E40" s="7"/>
      <c r="F40" s="13"/>
      <c r="G40" s="13"/>
      <c r="H40" s="13"/>
    </row>
    <row r="41" spans="1:8" s="11" customFormat="1" ht="22.5" customHeight="1">
      <c r="A41" s="139" t="s">
        <v>177</v>
      </c>
      <c r="B41" s="60"/>
      <c r="C41" s="60"/>
      <c r="D41" s="60"/>
      <c r="E41" s="7"/>
      <c r="F41" s="13"/>
      <c r="G41" s="13"/>
      <c r="H41" s="13"/>
    </row>
    <row r="42" spans="1:8" ht="5.25" customHeight="1">
      <c r="A42" s="16"/>
    </row>
    <row r="43" spans="1:8" s="11" customFormat="1" ht="22.5" customHeight="1">
      <c r="A43" s="101"/>
      <c r="B43" s="277" t="s">
        <v>59</v>
      </c>
      <c r="C43" s="277"/>
      <c r="D43" s="277"/>
      <c r="E43" s="277"/>
      <c r="F43" s="277" t="s">
        <v>47</v>
      </c>
      <c r="G43" s="277"/>
      <c r="H43" s="277"/>
    </row>
    <row r="44" spans="1:8" s="11" customFormat="1" ht="22.5" customHeight="1">
      <c r="A44" s="101"/>
      <c r="B44" s="278" t="s">
        <v>93</v>
      </c>
      <c r="C44" s="278"/>
      <c r="D44" s="278"/>
      <c r="E44" s="264"/>
      <c r="F44" s="278" t="s">
        <v>93</v>
      </c>
      <c r="G44" s="278"/>
      <c r="H44" s="278"/>
    </row>
    <row r="45" spans="1:8" s="11" customFormat="1" ht="22.5" customHeight="1">
      <c r="A45" s="101"/>
      <c r="B45" s="278" t="s">
        <v>92</v>
      </c>
      <c r="C45" s="278"/>
      <c r="D45" s="278"/>
      <c r="E45" s="263"/>
      <c r="F45" s="278" t="s">
        <v>92</v>
      </c>
      <c r="G45" s="278"/>
      <c r="H45" s="278"/>
    </row>
    <row r="46" spans="1:8" s="11" customFormat="1" ht="22.5" customHeight="1">
      <c r="A46" s="101"/>
      <c r="B46" s="177">
        <v>2563</v>
      </c>
      <c r="C46" s="178"/>
      <c r="D46" s="177">
        <v>2562</v>
      </c>
      <c r="E46" s="178"/>
      <c r="F46" s="177">
        <v>2563</v>
      </c>
      <c r="G46" s="178"/>
      <c r="H46" s="177">
        <v>2562</v>
      </c>
    </row>
    <row r="47" spans="1:8" ht="19.350000000000001" customHeight="1">
      <c r="A47" s="20"/>
      <c r="B47" s="285" t="s">
        <v>77</v>
      </c>
      <c r="C47" s="285"/>
      <c r="D47" s="285"/>
      <c r="E47" s="285"/>
      <c r="F47" s="285"/>
      <c r="G47" s="285"/>
      <c r="H47" s="285"/>
    </row>
    <row r="48" spans="1:8" s="11" customFormat="1" ht="11.1" customHeight="1">
      <c r="A48" s="114"/>
      <c r="B48" s="159"/>
      <c r="C48" s="27"/>
      <c r="D48" s="159"/>
      <c r="E48" s="158"/>
      <c r="F48" s="159"/>
      <c r="G48" s="158"/>
      <c r="H48" s="159"/>
    </row>
    <row r="49" spans="1:9" s="11" customFormat="1" ht="22.5" customHeight="1">
      <c r="A49" s="35" t="s">
        <v>100</v>
      </c>
      <c r="B49" s="257">
        <v>-9655</v>
      </c>
      <c r="C49" s="46"/>
      <c r="D49" s="36">
        <v>-10572</v>
      </c>
      <c r="E49" s="156"/>
      <c r="F49" s="266">
        <v>-8113</v>
      </c>
      <c r="G49" s="145"/>
      <c r="H49" s="145">
        <v>-7775</v>
      </c>
    </row>
    <row r="50" spans="1:9" s="11" customFormat="1" ht="22.5" customHeight="1">
      <c r="A50" s="35" t="s">
        <v>94</v>
      </c>
      <c r="B50" s="267">
        <v>4978</v>
      </c>
      <c r="C50" s="46"/>
      <c r="D50" s="146">
        <v>7406</v>
      </c>
      <c r="E50" s="109"/>
      <c r="F50" s="133">
        <v>0</v>
      </c>
      <c r="G50" s="143"/>
      <c r="H50" s="50">
        <v>0</v>
      </c>
    </row>
    <row r="51" spans="1:9" s="11" customFormat="1" ht="22.5" customHeight="1">
      <c r="A51" s="114" t="s">
        <v>191</v>
      </c>
      <c r="B51" s="157">
        <f>SUM(B39,B49:B50)</f>
        <v>62515</v>
      </c>
      <c r="C51" s="27"/>
      <c r="D51" s="157">
        <f>SUM(D39,D49:D50)</f>
        <v>-19864</v>
      </c>
      <c r="E51" s="158"/>
      <c r="F51" s="157">
        <f>SUM(F39,F49:F50)</f>
        <v>32829</v>
      </c>
      <c r="G51" s="158"/>
      <c r="H51" s="157">
        <f>SUM(H39,H49:H50)</f>
        <v>-99884</v>
      </c>
    </row>
    <row r="52" spans="1:9" s="11" customFormat="1" ht="11.1" customHeight="1">
      <c r="A52" s="114"/>
      <c r="B52" s="159"/>
      <c r="C52" s="27"/>
      <c r="D52" s="159"/>
      <c r="E52" s="158"/>
      <c r="F52" s="159"/>
      <c r="G52" s="158"/>
      <c r="H52" s="159"/>
    </row>
    <row r="53" spans="1:9" s="11" customFormat="1" ht="20.100000000000001" customHeight="1">
      <c r="A53" s="21" t="s">
        <v>25</v>
      </c>
      <c r="B53" s="6"/>
      <c r="C53" s="6"/>
      <c r="D53" s="6"/>
      <c r="E53" s="1"/>
      <c r="F53" s="110"/>
      <c r="G53" s="110"/>
      <c r="H53" s="110"/>
      <c r="I53" s="106"/>
    </row>
    <row r="54" spans="1:9" s="11" customFormat="1" ht="20.100000000000001" customHeight="1">
      <c r="A54" s="40" t="s">
        <v>181</v>
      </c>
      <c r="B54" s="268">
        <v>21927</v>
      </c>
      <c r="C54" s="6"/>
      <c r="D54" s="249">
        <v>0</v>
      </c>
      <c r="E54" s="1"/>
      <c r="F54" s="249">
        <v>0</v>
      </c>
      <c r="G54" s="110"/>
      <c r="H54" s="249">
        <v>0</v>
      </c>
      <c r="I54" s="106"/>
    </row>
    <row r="55" spans="1:9" s="11" customFormat="1" ht="22.5" customHeight="1">
      <c r="A55" s="35" t="s">
        <v>144</v>
      </c>
      <c r="B55" s="269">
        <v>-596</v>
      </c>
      <c r="C55" s="144"/>
      <c r="D55" s="144">
        <v>-1807</v>
      </c>
      <c r="E55" s="160"/>
      <c r="F55" s="269">
        <v>-16</v>
      </c>
      <c r="G55" s="110"/>
      <c r="H55" s="144">
        <v>-1807</v>
      </c>
    </row>
    <row r="56" spans="1:9" s="11" customFormat="1" ht="22.5" customHeight="1">
      <c r="A56" s="35" t="s">
        <v>182</v>
      </c>
      <c r="B56" s="269">
        <v>234465</v>
      </c>
      <c r="C56" s="144"/>
      <c r="D56" s="144">
        <v>354831</v>
      </c>
      <c r="E56" s="160"/>
      <c r="F56" s="269">
        <v>234465</v>
      </c>
      <c r="G56" s="110"/>
      <c r="H56" s="144">
        <v>336520</v>
      </c>
    </row>
    <row r="57" spans="1:9" s="11" customFormat="1" ht="22.5" customHeight="1">
      <c r="A57" s="35" t="s">
        <v>183</v>
      </c>
      <c r="B57" s="269">
        <v>-234200</v>
      </c>
      <c r="C57" s="144"/>
      <c r="D57" s="144">
        <v>-354300</v>
      </c>
      <c r="E57" s="160"/>
      <c r="F57" s="269">
        <v>-234200</v>
      </c>
      <c r="G57" s="110"/>
      <c r="H57" s="144">
        <v>-336000</v>
      </c>
    </row>
    <row r="58" spans="1:9" s="11" customFormat="1" ht="22.5" customHeight="1">
      <c r="A58" s="35" t="s">
        <v>190</v>
      </c>
      <c r="B58" s="270">
        <v>1194</v>
      </c>
      <c r="C58" s="144"/>
      <c r="D58" s="161">
        <v>701</v>
      </c>
      <c r="E58" s="160"/>
      <c r="F58" s="270">
        <v>1194</v>
      </c>
      <c r="G58" s="110"/>
      <c r="H58" s="161">
        <v>701</v>
      </c>
    </row>
    <row r="59" spans="1:9" s="11" customFormat="1" ht="22.5" customHeight="1">
      <c r="A59" s="136" t="s">
        <v>189</v>
      </c>
      <c r="B59" s="184">
        <v>7280</v>
      </c>
      <c r="C59" s="144"/>
      <c r="D59" s="161">
        <v>4000</v>
      </c>
      <c r="E59" s="160"/>
      <c r="F59" s="184">
        <v>7280</v>
      </c>
      <c r="G59" s="110"/>
      <c r="H59" s="161">
        <v>4000</v>
      </c>
    </row>
    <row r="60" spans="1:9" s="11" customFormat="1" ht="22.5" customHeight="1">
      <c r="A60" s="35" t="s">
        <v>101</v>
      </c>
      <c r="B60" s="268">
        <v>-94832</v>
      </c>
      <c r="C60" s="6"/>
      <c r="D60" s="6">
        <v>-13617</v>
      </c>
      <c r="E60" s="6"/>
      <c r="F60" s="268">
        <v>-91393</v>
      </c>
      <c r="G60" s="110"/>
      <c r="H60" s="6">
        <v>-13617</v>
      </c>
    </row>
    <row r="61" spans="1:9" ht="22.5" hidden="1" customHeight="1">
      <c r="A61" s="34" t="s">
        <v>102</v>
      </c>
      <c r="B61" s="240"/>
      <c r="C61" s="137"/>
      <c r="D61" s="50">
        <v>0</v>
      </c>
      <c r="E61" s="52"/>
      <c r="F61" s="240"/>
      <c r="G61" s="127"/>
      <c r="H61" s="50">
        <v>0</v>
      </c>
    </row>
    <row r="62" spans="1:9" s="11" customFormat="1" ht="22.5" customHeight="1">
      <c r="A62" s="35" t="s">
        <v>103</v>
      </c>
      <c r="B62" s="268">
        <v>-2533</v>
      </c>
      <c r="C62" s="6"/>
      <c r="D62" s="6">
        <v>-11525</v>
      </c>
      <c r="E62" s="6"/>
      <c r="F62" s="268">
        <v>-186</v>
      </c>
      <c r="G62" s="110"/>
      <c r="H62" s="6">
        <v>-7685</v>
      </c>
    </row>
    <row r="63" spans="1:9" s="11" customFormat="1" ht="22.5" customHeight="1">
      <c r="A63" s="136" t="s">
        <v>184</v>
      </c>
      <c r="B63" s="249">
        <v>0</v>
      </c>
      <c r="C63" s="6"/>
      <c r="D63" s="249">
        <v>0</v>
      </c>
      <c r="E63" s="1"/>
      <c r="F63" s="266">
        <v>9350</v>
      </c>
      <c r="G63" s="110"/>
      <c r="H63" s="249">
        <v>0</v>
      </c>
    </row>
    <row r="64" spans="1:9" s="11" customFormat="1" ht="22.5" customHeight="1">
      <c r="A64" s="35" t="s">
        <v>104</v>
      </c>
      <c r="B64" s="249"/>
      <c r="C64" s="144"/>
      <c r="D64" s="249"/>
      <c r="E64" s="160"/>
      <c r="F64" s="249"/>
      <c r="G64" s="110"/>
      <c r="H64" s="249"/>
    </row>
    <row r="65" spans="1:12" s="11" customFormat="1" ht="22.5" customHeight="1">
      <c r="A65" s="35" t="s">
        <v>75</v>
      </c>
      <c r="B65" s="249">
        <v>0</v>
      </c>
      <c r="C65" s="144"/>
      <c r="D65" s="146">
        <v>-72800</v>
      </c>
      <c r="E65" s="9"/>
      <c r="F65" s="249">
        <v>0</v>
      </c>
      <c r="G65" s="127"/>
      <c r="H65" s="50">
        <v>0</v>
      </c>
    </row>
    <row r="66" spans="1:12" s="11" customFormat="1" ht="22.5" customHeight="1">
      <c r="A66" s="10" t="s">
        <v>69</v>
      </c>
      <c r="B66" s="268">
        <v>70</v>
      </c>
      <c r="C66" s="6"/>
      <c r="D66" s="6">
        <v>376</v>
      </c>
      <c r="E66" s="1"/>
      <c r="F66" s="268">
        <v>1181</v>
      </c>
      <c r="G66" s="110"/>
      <c r="H66" s="6">
        <v>375</v>
      </c>
    </row>
    <row r="67" spans="1:12" s="11" customFormat="1" ht="22.5" customHeight="1">
      <c r="A67" s="14" t="s">
        <v>136</v>
      </c>
      <c r="B67" s="163">
        <f>SUM(B54:B66)</f>
        <v>-67225</v>
      </c>
      <c r="C67" s="6"/>
      <c r="D67" s="163">
        <f>SUM(D55:D66)</f>
        <v>-94141</v>
      </c>
      <c r="E67" s="12"/>
      <c r="F67" s="163">
        <f>SUM(F54:F66)</f>
        <v>-72325</v>
      </c>
      <c r="G67" s="110"/>
      <c r="H67" s="163">
        <f>SUM(H55:H66)</f>
        <v>-17513</v>
      </c>
    </row>
    <row r="68" spans="1:12" s="11" customFormat="1" ht="11.1" customHeight="1">
      <c r="A68" s="14"/>
      <c r="B68" s="27"/>
      <c r="C68" s="6"/>
      <c r="D68" s="27"/>
      <c r="E68" s="12"/>
      <c r="F68" s="27"/>
      <c r="G68" s="110"/>
      <c r="H68" s="27"/>
    </row>
    <row r="69" spans="1:12" s="11" customFormat="1" ht="22.5" customHeight="1">
      <c r="A69" s="21" t="s">
        <v>26</v>
      </c>
      <c r="B69" s="6"/>
      <c r="C69" s="6"/>
      <c r="D69" s="6"/>
      <c r="E69" s="107"/>
      <c r="F69" s="107"/>
      <c r="G69" s="102"/>
      <c r="H69" s="107"/>
    </row>
    <row r="70" spans="1:12" s="11" customFormat="1" ht="22.5" customHeight="1">
      <c r="A70" s="40" t="s">
        <v>185</v>
      </c>
      <c r="B70" s="268">
        <v>141890</v>
      </c>
      <c r="C70" s="6"/>
      <c r="D70" s="249">
        <v>0</v>
      </c>
      <c r="E70" s="107"/>
      <c r="F70" s="271">
        <v>141890</v>
      </c>
      <c r="G70" s="102"/>
      <c r="H70" s="249">
        <v>0</v>
      </c>
    </row>
    <row r="71" spans="1:12" s="11" customFormat="1" ht="22.5" customHeight="1">
      <c r="A71" s="40" t="s">
        <v>186</v>
      </c>
      <c r="B71" s="268">
        <v>-16874</v>
      </c>
      <c r="C71" s="6"/>
      <c r="D71" s="249">
        <v>0</v>
      </c>
      <c r="E71" s="107"/>
      <c r="F71" s="268">
        <v>-16874</v>
      </c>
      <c r="G71" s="102"/>
      <c r="H71" s="249">
        <v>0</v>
      </c>
    </row>
    <row r="72" spans="1:12" s="11" customFormat="1" ht="22.5" customHeight="1">
      <c r="A72" s="136" t="s">
        <v>132</v>
      </c>
      <c r="B72" s="249">
        <v>0</v>
      </c>
      <c r="C72" s="6"/>
      <c r="D72" s="6">
        <v>50000</v>
      </c>
      <c r="E72" s="162"/>
      <c r="F72" s="249">
        <v>0</v>
      </c>
      <c r="G72" s="110"/>
      <c r="H72" s="162">
        <v>50000</v>
      </c>
    </row>
    <row r="73" spans="1:12" s="11" customFormat="1" ht="22.5" customHeight="1">
      <c r="A73" s="136" t="s">
        <v>133</v>
      </c>
      <c r="B73" s="268">
        <v>-4350</v>
      </c>
      <c r="C73" s="6"/>
      <c r="D73" s="6">
        <v>-2000</v>
      </c>
      <c r="E73" s="162"/>
      <c r="F73" s="266">
        <v>-4350</v>
      </c>
      <c r="G73" s="110"/>
      <c r="H73" s="162">
        <v>-2000</v>
      </c>
    </row>
    <row r="74" spans="1:12" s="11" customFormat="1" ht="22.5" customHeight="1">
      <c r="A74" s="35" t="s">
        <v>105</v>
      </c>
      <c r="B74" s="257">
        <v>-4783</v>
      </c>
      <c r="C74" s="6"/>
      <c r="D74" s="36">
        <v>-4717</v>
      </c>
      <c r="E74" s="162"/>
      <c r="F74" s="268">
        <v>-1539</v>
      </c>
      <c r="G74" s="6"/>
      <c r="H74" s="6">
        <v>-1485</v>
      </c>
    </row>
    <row r="75" spans="1:12" s="26" customFormat="1" ht="22.5" customHeight="1">
      <c r="A75" s="14" t="s">
        <v>187</v>
      </c>
      <c r="B75" s="163">
        <f>SUM(B70:B74)</f>
        <v>115883</v>
      </c>
      <c r="C75" s="27"/>
      <c r="D75" s="163">
        <f>SUM(D70:D74)</f>
        <v>43283</v>
      </c>
      <c r="E75" s="27"/>
      <c r="F75" s="163">
        <f>SUM(F70:F74)</f>
        <v>119127</v>
      </c>
      <c r="G75" s="158"/>
      <c r="H75" s="163">
        <f>SUM(H70:H74)</f>
        <v>46515</v>
      </c>
    </row>
    <row r="76" spans="1:12" s="11" customFormat="1" ht="11.1" customHeight="1">
      <c r="A76" s="8"/>
      <c r="B76" s="162"/>
      <c r="C76" s="6"/>
      <c r="D76" s="162"/>
      <c r="E76" s="162"/>
      <c r="F76" s="162"/>
      <c r="G76" s="110"/>
      <c r="H76" s="162"/>
    </row>
    <row r="77" spans="1:12" ht="22.5" customHeight="1">
      <c r="A77" s="20" t="s">
        <v>188</v>
      </c>
      <c r="B77" s="12">
        <f>SUM(B51+B67+B75)</f>
        <v>111173</v>
      </c>
      <c r="C77" s="6"/>
      <c r="D77" s="12">
        <f>SUM(D51+D67+D75)</f>
        <v>-70722</v>
      </c>
      <c r="E77" s="12"/>
      <c r="F77" s="12">
        <f>SUM(F51+F67+F75)</f>
        <v>79631</v>
      </c>
      <c r="G77" s="164"/>
      <c r="H77" s="12">
        <f>SUM(H51+H67+H75)</f>
        <v>-70882</v>
      </c>
    </row>
    <row r="78" spans="1:12" s="11" customFormat="1" ht="22.5" customHeight="1">
      <c r="A78" s="108" t="s">
        <v>106</v>
      </c>
      <c r="B78" s="272">
        <f>'BS 3-5'!E10</f>
        <v>26735</v>
      </c>
      <c r="C78" s="6"/>
      <c r="D78" s="2">
        <v>118693</v>
      </c>
      <c r="E78" s="1"/>
      <c r="F78" s="2">
        <f>'BS 3-5'!I10</f>
        <v>25161</v>
      </c>
      <c r="G78" s="110"/>
      <c r="H78" s="2">
        <v>116231</v>
      </c>
      <c r="I78" s="127"/>
      <c r="J78" s="127"/>
    </row>
    <row r="79" spans="1:12" s="11" customFormat="1" ht="22.5" customHeight="1" thickBot="1">
      <c r="A79" s="114" t="s">
        <v>107</v>
      </c>
      <c r="B79" s="15">
        <f>SUM(B77:B78)</f>
        <v>137908</v>
      </c>
      <c r="C79" s="6"/>
      <c r="D79" s="15">
        <f>SUM(D77:D78)</f>
        <v>47971</v>
      </c>
      <c r="E79" s="27"/>
      <c r="F79" s="15">
        <f>SUM(F77:F78)</f>
        <v>104792</v>
      </c>
      <c r="G79" s="110"/>
      <c r="H79" s="15">
        <f>SUM(H77:H78)</f>
        <v>45349</v>
      </c>
      <c r="I79" s="127">
        <f>B79-'BS 3-5'!C10</f>
        <v>0</v>
      </c>
      <c r="J79" s="125">
        <f>F79-'BS 3-5'!G10</f>
        <v>0</v>
      </c>
      <c r="K79" s="127"/>
      <c r="L79" s="102"/>
    </row>
    <row r="80" spans="1:12" ht="11.1" customHeight="1" thickTop="1">
      <c r="B80" s="6"/>
      <c r="C80" s="6"/>
      <c r="D80" s="6"/>
      <c r="E80" s="162"/>
      <c r="F80" s="164"/>
      <c r="G80" s="164"/>
      <c r="H80" s="164"/>
      <c r="J80" s="104"/>
    </row>
    <row r="81" spans="1:11" ht="22.5" customHeight="1">
      <c r="A81" s="22" t="s">
        <v>66</v>
      </c>
      <c r="B81" s="6"/>
      <c r="C81" s="6"/>
      <c r="D81" s="6"/>
      <c r="E81" s="162"/>
      <c r="F81" s="164"/>
      <c r="G81" s="164"/>
      <c r="H81" s="164"/>
      <c r="J81" s="104"/>
      <c r="K81" s="104"/>
    </row>
    <row r="82" spans="1:11" ht="22.5" customHeight="1">
      <c r="A82" s="39" t="s">
        <v>108</v>
      </c>
      <c r="B82" s="249">
        <v>0</v>
      </c>
      <c r="C82" s="161"/>
      <c r="D82" s="161">
        <v>55</v>
      </c>
      <c r="E82" s="165"/>
      <c r="F82" s="249">
        <v>0</v>
      </c>
      <c r="G82" s="161"/>
      <c r="H82" s="161">
        <v>55</v>
      </c>
    </row>
    <row r="83" spans="1:11" ht="22.5" hidden="1" customHeight="1">
      <c r="A83" s="39" t="s">
        <v>86</v>
      </c>
      <c r="B83" s="249">
        <v>0</v>
      </c>
      <c r="C83" s="6"/>
      <c r="D83" s="133">
        <v>0</v>
      </c>
      <c r="E83" s="162"/>
      <c r="F83" s="133"/>
      <c r="G83" s="145"/>
      <c r="H83" s="133">
        <v>0</v>
      </c>
    </row>
    <row r="84" spans="1:11" ht="22.5" hidden="1" customHeight="1">
      <c r="A84" s="39" t="s">
        <v>87</v>
      </c>
      <c r="B84" s="133"/>
      <c r="C84" s="161"/>
      <c r="D84" s="133">
        <v>0</v>
      </c>
      <c r="E84" s="165"/>
      <c r="F84" s="133"/>
      <c r="G84" s="161"/>
      <c r="H84" s="133">
        <v>0</v>
      </c>
    </row>
    <row r="85" spans="1:11" ht="22.5" customHeight="1"/>
    <row r="86" spans="1:11" ht="22.5" customHeight="1"/>
    <row r="87" spans="1:11" ht="22.5" customHeight="1"/>
  </sheetData>
  <mergeCells count="14">
    <mergeCell ref="B8:H8"/>
    <mergeCell ref="F4:H4"/>
    <mergeCell ref="B5:D5"/>
    <mergeCell ref="F5:H5"/>
    <mergeCell ref="B4:E4"/>
    <mergeCell ref="B6:D6"/>
    <mergeCell ref="F6:H6"/>
    <mergeCell ref="B47:H47"/>
    <mergeCell ref="B43:E43"/>
    <mergeCell ref="F43:H43"/>
    <mergeCell ref="B44:D44"/>
    <mergeCell ref="F44:H44"/>
    <mergeCell ref="B45:D45"/>
    <mergeCell ref="F45:H45"/>
  </mergeCells>
  <pageMargins left="0.8" right="0.8" top="0.48" bottom="0.5" header="0.5" footer="0.5"/>
  <pageSetup paperSize="9" scale="81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</vt:lpstr>
      <vt:lpstr>PL 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2020-11-11T09:43:23Z</cp:lastPrinted>
  <dcterms:created xsi:type="dcterms:W3CDTF">2004-12-15T01:41:44Z</dcterms:created>
  <dcterms:modified xsi:type="dcterms:W3CDTF">2020-11-12T11:46:50Z</dcterms:modified>
</cp:coreProperties>
</file>