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NBC\"/>
    </mc:Choice>
  </mc:AlternateContent>
  <bookViews>
    <workbookView xWindow="45" yWindow="0" windowWidth="19425" windowHeight="10425" tabRatio="742"/>
  </bookViews>
  <sheets>
    <sheet name="BS 3-4" sheetId="24" r:id="rId1"/>
    <sheet name="PL 5" sheetId="11" r:id="rId2"/>
    <sheet name="PL 6" sheetId="20" r:id="rId3"/>
    <sheet name="SH 7" sheetId="22" r:id="rId4"/>
    <sheet name="SH 8" sheetId="18" r:id="rId5"/>
    <sheet name="SH 9" sheetId="23" r:id="rId6"/>
    <sheet name="SH 10 " sheetId="19" r:id="rId7"/>
    <sheet name="CF 11-12" sheetId="10" r:id="rId8"/>
  </sheets>
  <definedNames>
    <definedName name="_Hlk120336604" localSheetId="0">'BS 3-4'!#REF!</definedName>
    <definedName name="_Hlk120336604" localSheetId="7">'CF 11-12'!#REF!</definedName>
    <definedName name="_xlnm.Print_Area" localSheetId="0">'BS 3-4'!$A$1:$I$82</definedName>
    <definedName name="_xlnm.Print_Area" localSheetId="7">'CF 11-12'!$A$1:$I$71</definedName>
    <definedName name="_xlnm.Print_Area" localSheetId="1">'PL 5'!$A$1:$I$39</definedName>
    <definedName name="_xlnm.Print_Area" localSheetId="2">'PL 6'!$A$1:$I$38</definedName>
    <definedName name="_xlnm.Print_Area" localSheetId="6">'SH 10 '!$A$1:$K$24</definedName>
    <definedName name="_xlnm.Print_Area" localSheetId="3">'SH 7'!$A$1:$Q$21</definedName>
    <definedName name="_xlnm.Print_Area" localSheetId="4">'SH 8'!$A$1:$Q$27</definedName>
    <definedName name="_xlnm.Print_Area" localSheetId="5">'SH 9'!$A$1:$K$19</definedName>
    <definedName name="_xlnm.Print_Titles" localSheetId="7">'CF 11-12'!$1:$8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4" i="10" l="1"/>
  <c r="G67" i="10" l="1"/>
  <c r="C67" i="10"/>
  <c r="C64" i="10"/>
  <c r="C56" i="10"/>
  <c r="G34" i="20" l="1"/>
  <c r="C34" i="20"/>
  <c r="C36" i="11" l="1"/>
  <c r="C35" i="11"/>
  <c r="G63" i="24" l="1"/>
  <c r="C63" i="24"/>
  <c r="G56" i="10" l="1"/>
  <c r="I56" i="10"/>
  <c r="E56" i="10"/>
  <c r="I32" i="10"/>
  <c r="E32" i="10"/>
  <c r="I26" i="10"/>
  <c r="E26" i="10"/>
  <c r="E18" i="10"/>
  <c r="G22" i="19"/>
  <c r="E22" i="19"/>
  <c r="C22" i="19"/>
  <c r="I18" i="19"/>
  <c r="G18" i="19"/>
  <c r="E18" i="19"/>
  <c r="C18" i="19"/>
  <c r="K17" i="19"/>
  <c r="K18" i="19" s="1"/>
  <c r="I13" i="19"/>
  <c r="G13" i="19"/>
  <c r="E13" i="19"/>
  <c r="C13" i="19"/>
  <c r="K12" i="19"/>
  <c r="K11" i="19"/>
  <c r="O24" i="18"/>
  <c r="O25" i="18" s="1"/>
  <c r="I25" i="18"/>
  <c r="I27" i="18" s="1"/>
  <c r="G25" i="18"/>
  <c r="E25" i="18"/>
  <c r="C25" i="18"/>
  <c r="O20" i="18"/>
  <c r="K20" i="18"/>
  <c r="G20" i="18"/>
  <c r="E20" i="18"/>
  <c r="C20" i="18"/>
  <c r="C27" i="18" s="1"/>
  <c r="C28" i="18" s="1"/>
  <c r="Q19" i="18"/>
  <c r="M18" i="18"/>
  <c r="Q18" i="18" s="1"/>
  <c r="Q20" i="18" s="1"/>
  <c r="O14" i="18"/>
  <c r="K14" i="18"/>
  <c r="G14" i="18"/>
  <c r="G27" i="18" s="1"/>
  <c r="G28" i="18" s="1"/>
  <c r="E14" i="18"/>
  <c r="C14" i="18"/>
  <c r="M13" i="18"/>
  <c r="Q13" i="18" s="1"/>
  <c r="M12" i="18"/>
  <c r="Q12" i="18" s="1"/>
  <c r="E27" i="18" l="1"/>
  <c r="E28" i="18" s="1"/>
  <c r="Q14" i="18"/>
  <c r="C24" i="19"/>
  <c r="C25" i="19" s="1"/>
  <c r="K13" i="19"/>
  <c r="E24" i="19"/>
  <c r="E25" i="19" s="1"/>
  <c r="G24" i="19"/>
  <c r="G25" i="19" s="1"/>
  <c r="O27" i="18"/>
  <c r="O28" i="18" s="1"/>
  <c r="M14" i="18"/>
  <c r="M20" i="18"/>
  <c r="G20" i="20" l="1"/>
  <c r="C20" i="20"/>
  <c r="E19" i="20"/>
  <c r="I12" i="20"/>
  <c r="E12" i="20"/>
  <c r="G21" i="11" l="1"/>
  <c r="C21" i="11"/>
  <c r="I12" i="11"/>
  <c r="E12" i="11"/>
  <c r="I64" i="10" l="1"/>
  <c r="I24" i="10"/>
  <c r="I38" i="10" s="1"/>
  <c r="I41" i="10" s="1"/>
  <c r="E64" i="10"/>
  <c r="E24" i="10"/>
  <c r="E38" i="10" s="1"/>
  <c r="E41" i="10" s="1"/>
  <c r="K12" i="23"/>
  <c r="G19" i="23"/>
  <c r="E19" i="23"/>
  <c r="K11" i="23"/>
  <c r="O20" i="22"/>
  <c r="C20" i="22"/>
  <c r="I18" i="22"/>
  <c r="G20" i="22"/>
  <c r="E20" i="22"/>
  <c r="Q13" i="22"/>
  <c r="I18" i="20"/>
  <c r="I20" i="20" s="1"/>
  <c r="I13" i="20"/>
  <c r="E18" i="20"/>
  <c r="E20" i="20" s="1"/>
  <c r="E13" i="20"/>
  <c r="I19" i="11"/>
  <c r="I18" i="11"/>
  <c r="I13" i="11"/>
  <c r="E19" i="11"/>
  <c r="E18" i="11"/>
  <c r="E13" i="11"/>
  <c r="I77" i="24"/>
  <c r="I79" i="24" s="1"/>
  <c r="H77" i="24"/>
  <c r="G77" i="24"/>
  <c r="F77" i="24"/>
  <c r="E77" i="24"/>
  <c r="E79" i="24" s="1"/>
  <c r="D77" i="24"/>
  <c r="C77" i="24"/>
  <c r="I63" i="24"/>
  <c r="E63" i="24"/>
  <c r="G56" i="24"/>
  <c r="C56" i="24"/>
  <c r="I45" i="24"/>
  <c r="I56" i="24" s="1"/>
  <c r="E45" i="24"/>
  <c r="E56" i="24" s="1"/>
  <c r="I31" i="24"/>
  <c r="G31" i="24"/>
  <c r="E31" i="24"/>
  <c r="C31" i="24"/>
  <c r="G19" i="24"/>
  <c r="C19" i="24"/>
  <c r="I12" i="24"/>
  <c r="I19" i="24" s="1"/>
  <c r="E12" i="24"/>
  <c r="E19" i="24" s="1"/>
  <c r="I33" i="24" l="1"/>
  <c r="I65" i="24"/>
  <c r="E65" i="24"/>
  <c r="E81" i="24" s="1"/>
  <c r="I81" i="24"/>
  <c r="I83" i="24" s="1"/>
  <c r="E21" i="11"/>
  <c r="E33" i="24"/>
  <c r="I21" i="11"/>
  <c r="I23" i="11" s="1"/>
  <c r="I25" i="11" s="1"/>
  <c r="I26" i="11" s="1"/>
  <c r="I22" i="20"/>
  <c r="I24" i="20" s="1"/>
  <c r="I25" i="20" s="1"/>
  <c r="G79" i="24"/>
  <c r="C79" i="24"/>
  <c r="G33" i="24"/>
  <c r="C33" i="24"/>
  <c r="E66" i="10"/>
  <c r="E68" i="10" s="1"/>
  <c r="I66" i="10"/>
  <c r="I68" i="10" s="1"/>
  <c r="E22" i="20"/>
  <c r="E24" i="20" s="1"/>
  <c r="E25" i="20" s="1"/>
  <c r="E23" i="11"/>
  <c r="E25" i="11" s="1"/>
  <c r="E26" i="11" s="1"/>
  <c r="C19" i="23"/>
  <c r="M14" i="22"/>
  <c r="I20" i="22"/>
  <c r="G65" i="24"/>
  <c r="C65" i="24"/>
  <c r="E83" i="24" l="1"/>
  <c r="C81" i="24"/>
  <c r="C83" i="24" s="1"/>
  <c r="G81" i="24"/>
  <c r="G83" i="24" s="1"/>
  <c r="Q14" i="22"/>
  <c r="G13" i="20" l="1"/>
  <c r="G22" i="20" s="1"/>
  <c r="G24" i="20" s="1"/>
  <c r="G25" i="20" s="1"/>
  <c r="C13" i="20"/>
  <c r="C22" i="20" s="1"/>
  <c r="C24" i="20" s="1"/>
  <c r="C25" i="20" s="1"/>
  <c r="G13" i="11"/>
  <c r="G23" i="11" s="1"/>
  <c r="G25" i="11" s="1"/>
  <c r="G26" i="11" s="1"/>
  <c r="C13" i="11"/>
  <c r="C23" i="11" s="1"/>
  <c r="C25" i="11" s="1"/>
  <c r="C26" i="11" s="1"/>
  <c r="G24" i="10" l="1"/>
  <c r="G38" i="10" s="1"/>
  <c r="G41" i="10" s="1"/>
  <c r="G66" i="10" s="1"/>
  <c r="G68" i="10" s="1"/>
  <c r="G31" i="20"/>
  <c r="C31" i="20"/>
  <c r="C24" i="10"/>
  <c r="C38" i="10" s="1"/>
  <c r="C41" i="10" s="1"/>
  <c r="C66" i="10" s="1"/>
  <c r="C68" i="10" s="1"/>
  <c r="E30" i="11" l="1"/>
  <c r="E32" i="11" s="1"/>
  <c r="E27" i="11"/>
  <c r="E35" i="11" s="1"/>
  <c r="E37" i="11" s="1"/>
  <c r="C27" i="11" l="1"/>
  <c r="C37" i="11" s="1"/>
  <c r="C32" i="11"/>
  <c r="G27" i="11"/>
  <c r="G35" i="11" s="1"/>
  <c r="G37" i="11" s="1"/>
  <c r="G30" i="11" l="1"/>
  <c r="G32" i="11" s="1"/>
  <c r="I30" i="11"/>
  <c r="I32" i="11" s="1"/>
  <c r="I27" i="11" l="1"/>
  <c r="I35" i="11" s="1"/>
  <c r="I37" i="11" s="1"/>
  <c r="E29" i="20" l="1"/>
  <c r="E31" i="20" s="1"/>
  <c r="E26" i="20"/>
  <c r="E34" i="20" s="1"/>
  <c r="C26" i="20"/>
  <c r="K24" i="18" l="1"/>
  <c r="C36" i="20"/>
  <c r="E36" i="20"/>
  <c r="K17" i="22"/>
  <c r="K18" i="22" s="1"/>
  <c r="M17" i="22" l="1"/>
  <c r="Q17" i="22" s="1"/>
  <c r="K25" i="18"/>
  <c r="M24" i="18"/>
  <c r="Q24" i="18" s="1"/>
  <c r="M18" i="22"/>
  <c r="K20" i="22"/>
  <c r="M25" i="18" l="1"/>
  <c r="K27" i="18"/>
  <c r="K28" i="18" s="1"/>
  <c r="Q18" i="22"/>
  <c r="Q20" i="22" s="1"/>
  <c r="M20" i="22"/>
  <c r="Q25" i="18" l="1"/>
  <c r="Q27" i="18" s="1"/>
  <c r="Q28" i="18" s="1"/>
  <c r="M27" i="18"/>
  <c r="M28" i="18" s="1"/>
  <c r="G26" i="20"/>
  <c r="I21" i="19" l="1"/>
  <c r="G36" i="20"/>
  <c r="I22" i="19" l="1"/>
  <c r="I24" i="19" s="1"/>
  <c r="I25" i="19" s="1"/>
  <c r="K21" i="19"/>
  <c r="K22" i="19" s="1"/>
  <c r="K24" i="19" s="1"/>
  <c r="K25" i="19" s="1"/>
  <c r="I26" i="20"/>
  <c r="I34" i="20" s="1"/>
  <c r="I29" i="20"/>
  <c r="I31" i="20" s="1"/>
  <c r="I36" i="20" l="1"/>
  <c r="I16" i="23"/>
  <c r="I17" i="23" l="1"/>
  <c r="I19" i="23" s="1"/>
  <c r="K16" i="23"/>
  <c r="K17" i="23" s="1"/>
  <c r="K19" i="23" s="1"/>
</calcChain>
</file>

<file path=xl/sharedStrings.xml><?xml version="1.0" encoding="utf-8"?>
<sst xmlns="http://schemas.openxmlformats.org/spreadsheetml/2006/main" count="357" uniqueCount="195">
  <si>
    <t>Assets</t>
  </si>
  <si>
    <t>Note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</si>
  <si>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</si>
  <si>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</si>
  <si>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</si>
  <si>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</si>
  <si>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</si>
  <si>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</si>
  <si>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</si>
  <si>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</si>
  <si>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</si>
  <si>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</si>
  <si>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</si>
  <si>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</si>
  <si>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</si>
  <si>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Other income</t>
  </si>
  <si>
    <t>Expenses</t>
  </si>
  <si>
    <t>Total expenses</t>
  </si>
  <si>
    <t xml:space="preserve">   Authorised share capital</t>
  </si>
  <si>
    <t>Cash flows from operating activities</t>
  </si>
  <si>
    <t>Changes in operating assets and liabilities</t>
  </si>
  <si>
    <t>Cash flows from investing activities</t>
  </si>
  <si>
    <t>Interest received</t>
  </si>
  <si>
    <t>Cash flows from financing activities</t>
  </si>
  <si>
    <t>Accrued income</t>
  </si>
  <si>
    <t>share capital</t>
  </si>
  <si>
    <t>Issued and</t>
  </si>
  <si>
    <t>Intangible assets</t>
  </si>
  <si>
    <t>Administrative expenses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</si>
  <si>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</si>
  <si>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</si>
  <si>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</si>
  <si>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</si>
  <si>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</si>
  <si>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</si>
  <si>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</si>
  <si>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 xml:space="preserve">Depreciation </t>
  </si>
  <si>
    <t>Total current liabilities</t>
  </si>
  <si>
    <t>Treasury shares</t>
  </si>
  <si>
    <t>reserve</t>
  </si>
  <si>
    <t>Statement of financial position</t>
  </si>
  <si>
    <t>31 December</t>
  </si>
  <si>
    <t>Consolidated financial statements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</si>
  <si>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</si>
  <si>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</si>
  <si>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</si>
  <si>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</si>
  <si>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</si>
  <si>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</si>
  <si>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</si>
  <si>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</si>
  <si>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</si>
  <si>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</si>
  <si>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</si>
  <si>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</si>
  <si>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 xml:space="preserve">Impact of changes in accounting policies </t>
  </si>
  <si>
    <t>Interest income</t>
  </si>
  <si>
    <t>Non-controlling interests</t>
  </si>
  <si>
    <t>Digital television licence</t>
  </si>
  <si>
    <t xml:space="preserve">   licence payable</t>
  </si>
  <si>
    <t>Non-current liabilities</t>
  </si>
  <si>
    <t>Total non-current liabilities</t>
  </si>
  <si>
    <t>Non-cash transactions</t>
  </si>
  <si>
    <t>Current portion of digital television</t>
  </si>
  <si>
    <t>Balance at 1 January 2015</t>
  </si>
  <si>
    <t>Balance at 1 January 2015 - restated</t>
  </si>
  <si>
    <t>(in thousand Baht)</t>
  </si>
  <si>
    <t>Amortisation of digital television licence</t>
  </si>
  <si>
    <t>Interest paid</t>
  </si>
  <si>
    <t>Digital television licence payment</t>
  </si>
  <si>
    <t>Amortisation of intangible assets</t>
  </si>
  <si>
    <t>30 September</t>
  </si>
  <si>
    <t xml:space="preserve">   -</t>
  </si>
  <si>
    <t>Investment property</t>
  </si>
  <si>
    <t>6</t>
  </si>
  <si>
    <t>Non-current provisions for employee benefit</t>
  </si>
  <si>
    <t>Share premium on ordinary shares</t>
  </si>
  <si>
    <t xml:space="preserve">Revenues </t>
  </si>
  <si>
    <t>Deficit</t>
  </si>
  <si>
    <t>Taxes paid</t>
  </si>
  <si>
    <t>Proceeds from sale of equipment</t>
  </si>
  <si>
    <t>Acquisition of equipment</t>
  </si>
  <si>
    <t>Acquisition of programme licences</t>
  </si>
  <si>
    <t>Acquisition of intangible assets</t>
  </si>
  <si>
    <t>Cash and cash equivalents at beginning of period</t>
  </si>
  <si>
    <t>Cash and cash equivalents at ending of period</t>
  </si>
  <si>
    <t>Payables for purchase of equipment</t>
  </si>
  <si>
    <t>Gain on disposal of equipment</t>
  </si>
  <si>
    <t>Loss on written-off of equipment</t>
  </si>
  <si>
    <t>Equity</t>
  </si>
  <si>
    <t xml:space="preserve">   Issued and paid-up share capital</t>
  </si>
  <si>
    <t>Retained earnings (deficit)</t>
  </si>
  <si>
    <t xml:space="preserve">   Deficit</t>
  </si>
  <si>
    <t>Total equity</t>
  </si>
  <si>
    <t>Total liabilities and equity</t>
  </si>
  <si>
    <t>Total comprehensive expense for the period</t>
  </si>
  <si>
    <t>Three-month period ended</t>
  </si>
  <si>
    <t>Revenue from sale of goods and rendering of services</t>
  </si>
  <si>
    <t>Revenue</t>
  </si>
  <si>
    <t>Total revenue</t>
  </si>
  <si>
    <t xml:space="preserve">   Owners of the parent</t>
  </si>
  <si>
    <t>paid-up</t>
  </si>
  <si>
    <t>Liabilities and equity</t>
  </si>
  <si>
    <t>Nine-month period ended</t>
  </si>
  <si>
    <t>the parent</t>
  </si>
  <si>
    <t>Net cash from (used in) operating activities</t>
  </si>
  <si>
    <t>Input value added tax pending</t>
  </si>
  <si>
    <t>Advance income</t>
  </si>
  <si>
    <t>Output value added tax pending</t>
  </si>
  <si>
    <t>Retained earnings (Deficit)</t>
  </si>
  <si>
    <t>Nine-month period ended 30 September 2019</t>
  </si>
  <si>
    <t>Balance at 1 January 2019</t>
  </si>
  <si>
    <t>Balance at 30 September 2019</t>
  </si>
  <si>
    <t>Long-term loan from financial institution</t>
  </si>
  <si>
    <t>Reversal of impairment losses on asset</t>
  </si>
  <si>
    <t>Profit (loss) for the period</t>
  </si>
  <si>
    <t>Total comprehensive income (expense) for the period</t>
  </si>
  <si>
    <t>Profit (loss) attributable to</t>
  </si>
  <si>
    <t>Total comprehensive income (expense) attributable to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</si>
  <si>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</si>
  <si>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Profit (loss) before income tax expense</t>
  </si>
  <si>
    <t>Comprehensive income for the period</t>
  </si>
  <si>
    <t xml:space="preserve">    Profit</t>
  </si>
  <si>
    <t>Total comprehensive income for the period</t>
  </si>
  <si>
    <t>Loss on written-off of withholding tax</t>
  </si>
  <si>
    <t>Withholding tax refunded</t>
  </si>
  <si>
    <t xml:space="preserve">Net cash generated from (used in) operating </t>
  </si>
  <si>
    <t>Proceed from long-term loan from financial institution</t>
  </si>
  <si>
    <t>Repayment of long-term loan from financial institution</t>
  </si>
  <si>
    <t>Gain on disposal of investment property</t>
  </si>
  <si>
    <t>Proceeds from sale of investment property</t>
  </si>
  <si>
    <t>Net cash used in investing activities</t>
  </si>
  <si>
    <t>Selling expenses</t>
  </si>
  <si>
    <t>Adjustments to reconcile profit (loss) to cash receipts (payments)</t>
  </si>
  <si>
    <t>Costs of sale of goods and rendering of services</t>
  </si>
  <si>
    <t>Nation Broadcasting Corporation Public Company Limited and its Subsidiaries</t>
  </si>
  <si>
    <t>(Unaudited)</t>
  </si>
  <si>
    <t>Trade and other receivables</t>
  </si>
  <si>
    <t>5, 12</t>
  </si>
  <si>
    <t>Short-term loan to subsidiary</t>
  </si>
  <si>
    <t>Other current financial assets</t>
  </si>
  <si>
    <t>Investment in subsidiaries</t>
  </si>
  <si>
    <t>Leasehold improvements and equipment</t>
  </si>
  <si>
    <t>7</t>
  </si>
  <si>
    <t>Right-of-use assets</t>
  </si>
  <si>
    <t>3, 7</t>
  </si>
  <si>
    <t>Goodwill</t>
  </si>
  <si>
    <t>4</t>
  </si>
  <si>
    <t>Withholding tax deducted at source</t>
  </si>
  <si>
    <t>Trade and other payables</t>
  </si>
  <si>
    <t>Account payable for purchase of assets</t>
  </si>
  <si>
    <t>Current portion of long-term loan</t>
  </si>
  <si>
    <t xml:space="preserve">   from financial institution</t>
  </si>
  <si>
    <t>Current portion of lease liabilities</t>
  </si>
  <si>
    <t>Other current provisions</t>
  </si>
  <si>
    <t>Lease liabilities</t>
  </si>
  <si>
    <t xml:space="preserve">Non-current provisions for </t>
  </si>
  <si>
    <t xml:space="preserve">   employee benefit</t>
  </si>
  <si>
    <t>Equity attributable to owners</t>
  </si>
  <si>
    <t xml:space="preserve">   of the parent</t>
  </si>
  <si>
    <t>Nine-month period ended 30 September 2020</t>
  </si>
  <si>
    <t>Balance at 30 September 2020</t>
  </si>
  <si>
    <t>Statement of comprehensive income (Unaudited)</t>
  </si>
  <si>
    <t>(Reversal of) impairment losses</t>
  </si>
  <si>
    <t>Profit (loss) from operating activities</t>
  </si>
  <si>
    <t>Statement of changes in equity (Unaudited)</t>
  </si>
  <si>
    <t>Retained eanings (deficit)</t>
  </si>
  <si>
    <t>Balance at 31 December 2019 - as reported</t>
  </si>
  <si>
    <t>Impact of changes in accounting policies</t>
  </si>
  <si>
    <t xml:space="preserve">Balance at 1 January 2020 </t>
  </si>
  <si>
    <t>Transactions with owners, recorded directly in equity</t>
  </si>
  <si>
    <t xml:space="preserve">  Contributions by owners of the parent</t>
  </si>
  <si>
    <t>Issue of ordinary shares</t>
  </si>
  <si>
    <t>Increased in investment in subsidiaries</t>
  </si>
  <si>
    <t xml:space="preserve"> Total contributions by owners of the parent</t>
  </si>
  <si>
    <t>Comprehensive expense for the period</t>
  </si>
  <si>
    <t xml:space="preserve">    Loss</t>
  </si>
  <si>
    <t>Balance at 31 December 2019  - as reported</t>
  </si>
  <si>
    <t xml:space="preserve">  Contributions by owners </t>
  </si>
  <si>
    <t xml:space="preserve">    Issue of ordinary shares</t>
  </si>
  <si>
    <t xml:space="preserve"> Total contributions by owners </t>
  </si>
  <si>
    <t>Statement of cash flows (Unaudited)</t>
  </si>
  <si>
    <t>Gain on disposal of other financial assests</t>
  </si>
  <si>
    <t>Trade and other receivable</t>
  </si>
  <si>
    <t>Trade and other payable</t>
  </si>
  <si>
    <t>Employee benefits obligations</t>
  </si>
  <si>
    <t>Proceeds from acquisition of indirect subsidiaries</t>
  </si>
  <si>
    <t>Other financial assets</t>
  </si>
  <si>
    <t>Proceeds from sale of debt securities</t>
  </si>
  <si>
    <t>Acquisition of debt securities</t>
  </si>
  <si>
    <t>Proceeds from short-term loan to subsidiary</t>
  </si>
  <si>
    <t>Proceed from issued share capital</t>
  </si>
  <si>
    <t>Repayment of lease liabilities</t>
  </si>
  <si>
    <t>Net increase (decrease) in cash and cash equivalents</t>
  </si>
  <si>
    <t>Net cash from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</si>
</sst>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.00_);_(* \(#,##0.00\);_(* &quot;-&quot;??_);_(@_)"/>
    <numFmt numFmtId="188" formatCode="#,##0\ ;\(#,##0\)"/>
    <numFmt numFmtId="189" formatCode="#,##0.00\ ;\(#,##0.00\)"/>
    <numFmt numFmtId="190" formatCode="_(* #,##0_);_(* \(#,##0\);_(* &quot;-&quot;??_);_(@_)"/>
    <numFmt numFmtId="191" formatCode="#,##0.000\ ;\(#,##0.000\)"/>
    <numFmt numFmtId="192" formatCode="_(* #,##0.000_);_(* \(#,##0.000\);_(* &quot;-&quot;??_);_(@_)"/>
  </numFmts>
  <fonts count="14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87" fontId="1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2" fillId="0" borderId="0"/>
  </cellStyleXfs>
  <cellXfs count="289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9" fontId="2" fillId="0" borderId="0" xfId="0" applyNumberFormat="1" applyFont="1" applyFill="1" applyAlignment="1"/>
    <xf numFmtId="190" fontId="2" fillId="0" borderId="0" xfId="1" applyNumberFormat="1" applyFont="1" applyFill="1" applyAlignment="1"/>
    <xf numFmtId="0" fontId="2" fillId="0" borderId="0" xfId="0" applyFont="1" applyFill="1" applyBorder="1" applyAlignment="1">
      <alignment horizontal="center"/>
    </xf>
    <xf numFmtId="190" fontId="2" fillId="0" borderId="1" xfId="1" applyNumberFormat="1" applyFont="1" applyFill="1" applyBorder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90" fontId="3" fillId="0" borderId="0" xfId="1" applyNumberFormat="1" applyFont="1" applyFill="1" applyBorder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3" fillId="0" borderId="0" xfId="0" applyFont="1" applyFill="1"/>
    <xf numFmtId="0" fontId="0" fillId="0" borderId="0" xfId="0" applyFont="1" applyFill="1"/>
    <xf numFmtId="190" fontId="2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90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90" fontId="3" fillId="0" borderId="0" xfId="1" applyNumberFormat="1" applyFont="1" applyFill="1" applyAlignment="1"/>
    <xf numFmtId="0" fontId="0" fillId="0" borderId="0" xfId="0" applyFont="1"/>
    <xf numFmtId="190" fontId="3" fillId="0" borderId="1" xfId="1" applyNumberFormat="1" applyFont="1" applyFill="1" applyBorder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7" fontId="3" fillId="0" borderId="0" xfId="1" applyFont="1" applyFill="1" applyAlignment="1"/>
    <xf numFmtId="187" fontId="3" fillId="0" borderId="0" xfId="1" applyFont="1" applyFill="1" applyBorder="1" applyAlignment="1"/>
    <xf numFmtId="49" fontId="8" fillId="2" borderId="0" xfId="0" applyNumberFormat="1" applyFont="1" applyFill="1" applyAlignment="1"/>
    <xf numFmtId="0" fontId="9" fillId="2" borderId="0" xfId="0" applyFont="1" applyFill="1" applyAlignment="1">
      <alignment horizontal="center"/>
    </xf>
    <xf numFmtId="0" fontId="9" fillId="2" borderId="0" xfId="0" applyFont="1" applyFill="1" applyAlignment="1"/>
    <xf numFmtId="0" fontId="2" fillId="2" borderId="0" xfId="0" applyFont="1" applyFill="1" applyAlignment="1"/>
    <xf numFmtId="0" fontId="4" fillId="2" borderId="0" xfId="0" applyFont="1" applyFill="1"/>
    <xf numFmtId="0" fontId="10" fillId="2" borderId="0" xfId="0" applyFont="1" applyFill="1" applyAlignment="1">
      <alignment horizontal="center"/>
    </xf>
    <xf numFmtId="0" fontId="10" fillId="2" borderId="0" xfId="0" applyFont="1" applyFill="1" applyAlignment="1"/>
    <xf numFmtId="0" fontId="2" fillId="2" borderId="0" xfId="0" applyFont="1" applyFill="1" applyAlignment="1">
      <alignment horizontal="center"/>
    </xf>
    <xf numFmtId="49" fontId="3" fillId="2" borderId="0" xfId="0" applyNumberFormat="1" applyFont="1" applyFill="1" applyAlignment="1">
      <alignment horizontal="center"/>
    </xf>
    <xf numFmtId="0" fontId="3" fillId="2" borderId="0" xfId="0" applyFont="1" applyFill="1"/>
    <xf numFmtId="190" fontId="3" fillId="2" borderId="0" xfId="1" applyNumberFormat="1" applyFont="1" applyFill="1" applyAlignment="1"/>
    <xf numFmtId="0" fontId="3" fillId="2" borderId="0" xfId="0" applyFont="1" applyFill="1" applyAlignment="1"/>
    <xf numFmtId="0" fontId="0" fillId="2" borderId="0" xfId="0" applyFont="1" applyFill="1" applyAlignment="1"/>
    <xf numFmtId="190" fontId="3" fillId="2" borderId="2" xfId="1" applyNumberFormat="1" applyFont="1" applyFill="1" applyBorder="1" applyAlignment="1"/>
    <xf numFmtId="0" fontId="0" fillId="2" borderId="0" xfId="0" applyFont="1" applyFill="1"/>
    <xf numFmtId="0" fontId="0" fillId="2" borderId="0" xfId="0" applyFill="1" applyAlignment="1"/>
    <xf numFmtId="190" fontId="3" fillId="2" borderId="1" xfId="1" applyNumberFormat="1" applyFont="1" applyFill="1" applyBorder="1" applyAlignment="1"/>
    <xf numFmtId="187" fontId="3" fillId="2" borderId="0" xfId="1" applyFont="1" applyFill="1" applyAlignment="1"/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190" fontId="3" fillId="2" borderId="0" xfId="1" applyNumberFormat="1" applyFont="1" applyFill="1" applyBorder="1" applyAlignment="1">
      <alignment horizontal="center"/>
    </xf>
    <xf numFmtId="49" fontId="2" fillId="2" borderId="0" xfId="0" applyNumberFormat="1" applyFont="1" applyFill="1" applyAlignment="1"/>
    <xf numFmtId="0" fontId="3" fillId="2" borderId="0" xfId="0" applyFont="1" applyFill="1" applyBorder="1" applyAlignment="1"/>
    <xf numFmtId="190" fontId="3" fillId="2" borderId="0" xfId="1" applyNumberFormat="1" applyFont="1" applyFill="1" applyBorder="1" applyAlignment="1"/>
    <xf numFmtId="187" fontId="3" fillId="2" borderId="0" xfId="1" applyFont="1" applyFill="1" applyBorder="1" applyAlignment="1"/>
    <xf numFmtId="190" fontId="3" fillId="2" borderId="0" xfId="0" applyNumberFormat="1" applyFont="1" applyFill="1" applyBorder="1" applyAlignment="1"/>
    <xf numFmtId="190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4" fillId="2" borderId="0" xfId="0" applyFont="1" applyFill="1" applyAlignment="1">
      <alignment horizontal="left"/>
    </xf>
    <xf numFmtId="49" fontId="5" fillId="2" borderId="0" xfId="0" applyNumberFormat="1" applyFont="1" applyFill="1" applyAlignment="1"/>
    <xf numFmtId="188" fontId="3" fillId="2" borderId="0" xfId="0" applyNumberFormat="1" applyFont="1" applyFill="1" applyBorder="1" applyAlignment="1">
      <alignment horizontal="right"/>
    </xf>
    <xf numFmtId="0" fontId="5" fillId="2" borderId="0" xfId="0" applyFont="1" applyFill="1" applyAlignment="1">
      <alignment horizontal="center"/>
    </xf>
    <xf numFmtId="188" fontId="3" fillId="2" borderId="3" xfId="0" applyNumberFormat="1" applyFont="1" applyFill="1" applyBorder="1" applyAlignment="1">
      <alignment horizontal="right"/>
    </xf>
    <xf numFmtId="188" fontId="0" fillId="2" borderId="0" xfId="0" applyNumberFormat="1" applyFont="1" applyFill="1" applyBorder="1" applyAlignment="1">
      <alignment horizontal="right"/>
    </xf>
    <xf numFmtId="49" fontId="0" fillId="2" borderId="0" xfId="0" applyNumberFormat="1" applyFont="1" applyFill="1" applyAlignment="1"/>
    <xf numFmtId="49" fontId="3" fillId="2" borderId="0" xfId="0" applyNumberFormat="1" applyFont="1" applyFill="1" applyAlignment="1"/>
    <xf numFmtId="190" fontId="0" fillId="0" borderId="0" xfId="1" quotePrefix="1" applyNumberFormat="1" applyFont="1" applyFill="1" applyBorder="1" applyAlignment="1">
      <alignment horizontal="center"/>
    </xf>
    <xf numFmtId="190" fontId="0" fillId="0" borderId="1" xfId="1" quotePrefix="1" applyNumberFormat="1" applyFont="1" applyFill="1" applyBorder="1" applyAlignment="1">
      <alignment horizontal="center"/>
    </xf>
    <xf numFmtId="190" fontId="3" fillId="2" borderId="1" xfId="1" quotePrefix="1" applyNumberFormat="1" applyFont="1" applyFill="1" applyBorder="1" applyAlignment="1">
      <alignment horizontal="center"/>
    </xf>
    <xf numFmtId="190" fontId="3" fillId="0" borderId="5" xfId="1" applyNumberFormat="1" applyFont="1" applyFill="1" applyBorder="1" applyAlignment="1"/>
    <xf numFmtId="190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2" borderId="0" xfId="0" applyFont="1" applyFill="1" applyAlignment="1">
      <alignment horizontal="right"/>
    </xf>
    <xf numFmtId="37" fontId="0" fillId="2" borderId="0" xfId="0" applyNumberFormat="1" applyFont="1" applyFill="1" applyAlignment="1">
      <alignment horizontal="right"/>
    </xf>
    <xf numFmtId="188" fontId="0" fillId="2" borderId="0" xfId="0" applyNumberFormat="1" applyFont="1" applyFill="1" applyAlignment="1">
      <alignment horizontal="right"/>
    </xf>
    <xf numFmtId="188" fontId="0" fillId="2" borderId="0" xfId="0" applyNumberFormat="1" applyFont="1" applyFill="1" applyAlignment="1"/>
    <xf numFmtId="188" fontId="0" fillId="2" borderId="0" xfId="0" applyNumberFormat="1" applyFont="1" applyFill="1" applyBorder="1" applyAlignment="1"/>
    <xf numFmtId="49" fontId="0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top" wrapText="1"/>
    </xf>
    <xf numFmtId="188" fontId="3" fillId="2" borderId="0" xfId="0" applyNumberFormat="1" applyFont="1" applyFill="1" applyAlignment="1">
      <alignment horizontal="right"/>
    </xf>
    <xf numFmtId="49" fontId="6" fillId="2" borderId="0" xfId="0" applyNumberFormat="1" applyFont="1" applyFill="1" applyBorder="1" applyAlignment="1">
      <alignment horizontal="center" vertical="top" wrapText="1"/>
    </xf>
    <xf numFmtId="49" fontId="5" fillId="2" borderId="0" xfId="0" applyNumberFormat="1" applyFont="1" applyFill="1" applyBorder="1" applyAlignment="1">
      <alignment horizontal="center" vertical="top" wrapText="1"/>
    </xf>
    <xf numFmtId="0" fontId="3" fillId="2" borderId="0" xfId="0" applyNumberFormat="1" applyFont="1" applyFill="1" applyAlignment="1">
      <alignment horizontal="left"/>
    </xf>
    <xf numFmtId="0" fontId="3" fillId="2" borderId="0" xfId="0" applyNumberFormat="1" applyFont="1" applyFill="1"/>
    <xf numFmtId="0" fontId="0" fillId="2" borderId="0" xfId="0" applyNumberFormat="1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2" borderId="0" xfId="0" applyNumberFormat="1" applyFill="1" applyAlignment="1"/>
    <xf numFmtId="188" fontId="0" fillId="2" borderId="1" xfId="0" applyNumberFormat="1" applyFont="1" applyFill="1" applyBorder="1" applyAlignment="1">
      <alignment horizontal="right"/>
    </xf>
    <xf numFmtId="188" fontId="3" fillId="2" borderId="1" xfId="0" applyNumberFormat="1" applyFont="1" applyFill="1" applyBorder="1" applyAlignment="1">
      <alignment horizontal="right"/>
    </xf>
    <xf numFmtId="37" fontId="0" fillId="2" borderId="0" xfId="0" applyNumberFormat="1" applyFont="1" applyFill="1" applyBorder="1" applyAlignment="1">
      <alignment horizontal="right"/>
    </xf>
    <xf numFmtId="187" fontId="2" fillId="0" borderId="0" xfId="1" applyFont="1" applyFill="1" applyBorder="1" applyAlignment="1"/>
    <xf numFmtId="188" fontId="2" fillId="2" borderId="0" xfId="0" applyNumberFormat="1" applyFont="1" applyFill="1" applyAlignment="1"/>
    <xf numFmtId="188" fontId="2" fillId="2" borderId="0" xfId="0" applyNumberFormat="1" applyFont="1" applyFill="1" applyBorder="1" applyAlignment="1"/>
    <xf numFmtId="0" fontId="9" fillId="2" borderId="0" xfId="0" applyFont="1" applyFill="1" applyBorder="1" applyAlignment="1"/>
    <xf numFmtId="0" fontId="10" fillId="2" borderId="0" xfId="0" applyFont="1" applyFill="1" applyBorder="1" applyAlignment="1"/>
    <xf numFmtId="49" fontId="6" fillId="2" borderId="0" xfId="0" applyNumberFormat="1" applyFont="1" applyFill="1" applyAlignment="1"/>
    <xf numFmtId="190" fontId="2" fillId="2" borderId="0" xfId="1" applyNumberFormat="1" applyFont="1" applyFill="1" applyAlignment="1">
      <alignment horizontal="right"/>
    </xf>
    <xf numFmtId="49" fontId="0" fillId="2" borderId="0" xfId="0" applyNumberFormat="1" applyFill="1" applyAlignment="1">
      <alignment horizontal="left"/>
    </xf>
    <xf numFmtId="49" fontId="3" fillId="2" borderId="0" xfId="0" applyNumberFormat="1" applyFont="1" applyFill="1" applyAlignment="1">
      <alignment horizontal="left"/>
    </xf>
    <xf numFmtId="49" fontId="5" fillId="2" borderId="0" xfId="0" applyNumberFormat="1" applyFont="1" applyFill="1" applyBorder="1" applyAlignment="1">
      <alignment horizontal="left"/>
    </xf>
    <xf numFmtId="49" fontId="0" fillId="0" borderId="0" xfId="0" applyNumberFormat="1" applyFill="1" applyAlignment="1"/>
    <xf numFmtId="49" fontId="0" fillId="2" borderId="0" xfId="0" applyNumberFormat="1" applyFill="1" applyAlignment="1">
      <alignment horizontal="justify"/>
    </xf>
    <xf numFmtId="49" fontId="0" fillId="2" borderId="0" xfId="0" applyNumberFormat="1" applyFont="1" applyFill="1" applyAlignment="1">
      <alignment horizontal="center"/>
    </xf>
    <xf numFmtId="0" fontId="0" fillId="2" borderId="4" xfId="0" applyFont="1" applyFill="1" applyBorder="1" applyAlignment="1"/>
    <xf numFmtId="190" fontId="3" fillId="2" borderId="0" xfId="1" quotePrefix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/>
    <xf numFmtId="190" fontId="2" fillId="2" borderId="0" xfId="1" applyNumberFormat="1" applyFont="1" applyFill="1" applyBorder="1" applyAlignment="1"/>
    <xf numFmtId="190" fontId="2" fillId="2" borderId="1" xfId="1" applyNumberFormat="1" applyFont="1" applyFill="1" applyBorder="1" applyAlignment="1"/>
    <xf numFmtId="190" fontId="2" fillId="2" borderId="0" xfId="1" applyNumberFormat="1" applyFont="1" applyFill="1" applyAlignment="1">
      <alignment horizontal="center"/>
    </xf>
    <xf numFmtId="188" fontId="3" fillId="2" borderId="0" xfId="4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right"/>
    </xf>
    <xf numFmtId="189" fontId="0" fillId="2" borderId="0" xfId="0" applyNumberFormat="1" applyFont="1" applyFill="1" applyBorder="1" applyAlignment="1"/>
    <xf numFmtId="190" fontId="2" fillId="2" borderId="0" xfId="1" applyNumberFormat="1" applyFont="1" applyFill="1" applyBorder="1" applyAlignment="1">
      <alignment horizontal="center"/>
    </xf>
    <xf numFmtId="190" fontId="3" fillId="2" borderId="0" xfId="0" applyNumberFormat="1" applyFont="1" applyFill="1" applyAlignment="1"/>
    <xf numFmtId="190" fontId="2" fillId="2" borderId="0" xfId="1" quotePrefix="1" applyNumberFormat="1" applyFont="1" applyFill="1" applyBorder="1" applyAlignment="1">
      <alignment horizontal="center"/>
    </xf>
    <xf numFmtId="190" fontId="2" fillId="2" borderId="0" xfId="1" applyNumberFormat="1" applyFont="1" applyFill="1" applyAlignment="1"/>
    <xf numFmtId="187" fontId="2" fillId="2" borderId="0" xfId="1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0" fontId="3" fillId="2" borderId="5" xfId="1" applyNumberFormat="1" applyFont="1" applyFill="1" applyBorder="1" applyAlignment="1"/>
    <xf numFmtId="190" fontId="2" fillId="2" borderId="1" xfId="1" applyNumberFormat="1" applyFont="1" applyFill="1" applyBorder="1" applyAlignment="1">
      <alignment horizontal="center"/>
    </xf>
    <xf numFmtId="190" fontId="3" fillId="2" borderId="2" xfId="1" applyNumberFormat="1" applyFont="1" applyFill="1" applyBorder="1" applyAlignment="1">
      <alignment horizontal="center"/>
    </xf>
    <xf numFmtId="0" fontId="0" fillId="2" borderId="0" xfId="0" applyFont="1" applyFill="1" applyBorder="1"/>
    <xf numFmtId="0" fontId="6" fillId="2" borderId="0" xfId="0" applyFont="1" applyFill="1" applyAlignment="1">
      <alignment horizontal="center"/>
    </xf>
    <xf numFmtId="190" fontId="3" fillId="2" borderId="5" xfId="1" applyNumberFormat="1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91" fontId="0" fillId="2" borderId="0" xfId="0" applyNumberFormat="1" applyFont="1" applyFill="1" applyBorder="1" applyAlignment="1">
      <alignment horizontal="right"/>
    </xf>
    <xf numFmtId="187" fontId="2" fillId="2" borderId="0" xfId="1" applyFont="1" applyFill="1" applyBorder="1" applyAlignment="1"/>
    <xf numFmtId="190" fontId="3" fillId="2" borderId="3" xfId="1" applyNumberFormat="1" applyFont="1" applyFill="1" applyBorder="1" applyAlignment="1"/>
    <xf numFmtId="187" fontId="2" fillId="2" borderId="1" xfId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87" fontId="0" fillId="2" borderId="0" xfId="0" applyNumberFormat="1" applyFont="1" applyFill="1" applyBorder="1" applyAlignment="1">
      <alignment horizontal="right"/>
    </xf>
    <xf numFmtId="187" fontId="6" fillId="2" borderId="0" xfId="0" applyNumberFormat="1" applyFont="1" applyFill="1" applyAlignment="1">
      <alignment horizontal="center"/>
    </xf>
    <xf numFmtId="187" fontId="0" fillId="2" borderId="0" xfId="0" applyNumberFormat="1" applyFont="1" applyFill="1" applyBorder="1" applyAlignment="1"/>
    <xf numFmtId="187" fontId="0" fillId="2" borderId="0" xfId="0" applyNumberFormat="1" applyFont="1" applyFill="1" applyBorder="1" applyAlignment="1">
      <alignment horizontal="center"/>
    </xf>
    <xf numFmtId="187" fontId="6" fillId="2" borderId="0" xfId="0" applyNumberFormat="1" applyFont="1" applyFill="1" applyBorder="1" applyAlignment="1">
      <alignment horizontal="center" vertical="top" wrapText="1"/>
    </xf>
    <xf numFmtId="187" fontId="0" fillId="2" borderId="0" xfId="0" applyNumberFormat="1" applyFont="1" applyFill="1" applyBorder="1"/>
    <xf numFmtId="0" fontId="2" fillId="0" borderId="0" xfId="0" applyFont="1" applyFill="1" applyBorder="1" applyAlignment="1"/>
    <xf numFmtId="188" fontId="3" fillId="2" borderId="5" xfId="0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87" fontId="2" fillId="2" borderId="0" xfId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190" fontId="0" fillId="2" borderId="0" xfId="0" applyNumberFormat="1" applyFont="1" applyFill="1" applyAlignment="1"/>
    <xf numFmtId="190" fontId="2" fillId="0" borderId="0" xfId="0" applyNumberFormat="1" applyFont="1" applyFill="1" applyAlignment="1"/>
    <xf numFmtId="190" fontId="3" fillId="0" borderId="2" xfId="1" quotePrefix="1" applyNumberFormat="1" applyFont="1" applyFill="1" applyBorder="1" applyAlignment="1">
      <alignment horizontal="center"/>
    </xf>
    <xf numFmtId="190" fontId="3" fillId="0" borderId="2" xfId="1" applyNumberFormat="1" applyFont="1" applyFill="1" applyBorder="1" applyAlignment="1"/>
    <xf numFmtId="190" fontId="2" fillId="2" borderId="0" xfId="1" applyNumberFormat="1" applyFont="1" applyFill="1" applyBorder="1" applyAlignment="1">
      <alignment horizontal="right"/>
    </xf>
    <xf numFmtId="190" fontId="2" fillId="2" borderId="0" xfId="1" applyNumberFormat="1" applyFont="1" applyFill="1" applyBorder="1" applyAlignment="1"/>
    <xf numFmtId="190" fontId="2" fillId="2" borderId="0" xfId="1" applyNumberFormat="1" applyFont="1" applyFill="1" applyBorder="1" applyAlignment="1">
      <alignment horizontal="right"/>
    </xf>
    <xf numFmtId="0" fontId="0" fillId="2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190" fontId="0" fillId="2" borderId="0" xfId="1" applyNumberFormat="1" applyFont="1" applyFill="1" applyBorder="1" applyAlignment="1">
      <alignment horizontal="right"/>
    </xf>
    <xf numFmtId="190" fontId="6" fillId="2" borderId="0" xfId="1" applyNumberFormat="1" applyFont="1" applyFill="1" applyAlignment="1">
      <alignment horizontal="center" vertical="top" wrapText="1"/>
    </xf>
    <xf numFmtId="190" fontId="0" fillId="2" borderId="0" xfId="1" applyNumberFormat="1" applyFont="1" applyFill="1" applyAlignment="1">
      <alignment horizontal="right"/>
    </xf>
    <xf numFmtId="190" fontId="0" fillId="2" borderId="0" xfId="1" applyNumberFormat="1" applyFont="1" applyFill="1"/>
    <xf numFmtId="190" fontId="6" fillId="2" borderId="0" xfId="1" applyNumberFormat="1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88" fontId="0" fillId="0" borderId="0" xfId="0" applyNumberFormat="1" applyAlignment="1">
      <alignment horizontal="right"/>
    </xf>
    <xf numFmtId="187" fontId="0" fillId="0" borderId="0" xfId="1" applyFont="1" applyAlignment="1">
      <alignment horizontal="right"/>
    </xf>
    <xf numFmtId="190" fontId="0" fillId="0" borderId="0" xfId="1" applyNumberFormat="1" applyFont="1" applyAlignment="1">
      <alignment horizontal="right"/>
    </xf>
    <xf numFmtId="188" fontId="0" fillId="0" borderId="1" xfId="0" applyNumberFormat="1" applyBorder="1" applyAlignment="1">
      <alignment horizontal="right"/>
    </xf>
    <xf numFmtId="190" fontId="0" fillId="0" borderId="1" xfId="0" applyNumberFormat="1" applyBorder="1" applyAlignment="1">
      <alignment horizontal="right"/>
    </xf>
    <xf numFmtId="49" fontId="3" fillId="0" borderId="0" xfId="0" applyNumberFormat="1" applyFont="1"/>
    <xf numFmtId="37" fontId="3" fillId="0" borderId="1" xfId="0" applyNumberFormat="1" applyFont="1" applyBorder="1" applyAlignment="1">
      <alignment horizontal="right"/>
    </xf>
    <xf numFmtId="188" fontId="3" fillId="0" borderId="0" xfId="0" applyNumberFormat="1" applyFont="1" applyAlignment="1">
      <alignment horizontal="right"/>
    </xf>
    <xf numFmtId="188" fontId="0" fillId="0" borderId="0" xfId="0" applyNumberFormat="1"/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/>
    </xf>
    <xf numFmtId="187" fontId="0" fillId="0" borderId="0" xfId="1" applyFont="1" applyAlignment="1">
      <alignment horizontal="center"/>
    </xf>
    <xf numFmtId="188" fontId="0" fillId="0" borderId="0" xfId="0" applyNumberFormat="1" applyAlignment="1">
      <alignment horizontal="center"/>
    </xf>
    <xf numFmtId="190" fontId="0" fillId="0" borderId="0" xfId="1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88" fontId="3" fillId="0" borderId="1" xfId="0" applyNumberFormat="1" applyFont="1" applyBorder="1" applyAlignment="1">
      <alignment horizontal="right"/>
    </xf>
    <xf numFmtId="188" fontId="3" fillId="0" borderId="0" xfId="0" applyNumberFormat="1" applyFont="1"/>
    <xf numFmtId="188" fontId="3" fillId="0" borderId="5" xfId="0" applyNumberFormat="1" applyFont="1" applyBorder="1" applyAlignment="1">
      <alignment horizontal="right"/>
    </xf>
    <xf numFmtId="37" fontId="0" fillId="0" borderId="0" xfId="1" applyNumberFormat="1" applyFont="1" applyAlignment="1">
      <alignment horizontal="right"/>
    </xf>
    <xf numFmtId="190" fontId="0" fillId="0" borderId="0" xfId="1" applyNumberFormat="1" applyFont="1"/>
    <xf numFmtId="188" fontId="3" fillId="0" borderId="2" xfId="0" applyNumberFormat="1" applyFont="1" applyBorder="1"/>
    <xf numFmtId="188" fontId="6" fillId="0" borderId="0" xfId="0" applyNumberFormat="1" applyFont="1" applyAlignment="1">
      <alignment horizontal="center"/>
    </xf>
    <xf numFmtId="188" fontId="3" fillId="0" borderId="2" xfId="0" applyNumberFormat="1" applyFont="1" applyBorder="1" applyAlignment="1">
      <alignment horizontal="right"/>
    </xf>
    <xf numFmtId="37" fontId="3" fillId="0" borderId="1" xfId="4" applyNumberFormat="1" applyFont="1" applyBorder="1" applyAlignment="1">
      <alignment horizontal="right"/>
    </xf>
    <xf numFmtId="37" fontId="3" fillId="0" borderId="0" xfId="4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8" fontId="0" fillId="0" borderId="5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90" fontId="3" fillId="0" borderId="4" xfId="1" applyNumberFormat="1" applyFont="1" applyBorder="1"/>
    <xf numFmtId="190" fontId="3" fillId="0" borderId="0" xfId="1" applyNumberFormat="1" applyFont="1"/>
    <xf numFmtId="190" fontId="0" fillId="0" borderId="1" xfId="1" applyNumberFormat="1" applyFont="1" applyBorder="1" applyAlignment="1">
      <alignment horizontal="right"/>
    </xf>
    <xf numFmtId="187" fontId="0" fillId="0" borderId="1" xfId="1" applyFont="1" applyBorder="1" applyAlignment="1">
      <alignment horizontal="center"/>
    </xf>
    <xf numFmtId="190" fontId="3" fillId="0" borderId="5" xfId="1" applyNumberFormat="1" applyFont="1" applyBorder="1"/>
    <xf numFmtId="187" fontId="3" fillId="0" borderId="0" xfId="1" applyFont="1"/>
    <xf numFmtId="190" fontId="3" fillId="0" borderId="0" xfId="0" applyNumberFormat="1" applyFont="1"/>
    <xf numFmtId="189" fontId="0" fillId="0" borderId="0" xfId="0" applyNumberFormat="1"/>
    <xf numFmtId="187" fontId="0" fillId="0" borderId="0" xfId="1" applyFont="1"/>
    <xf numFmtId="49" fontId="0" fillId="0" borderId="0" xfId="1" applyNumberFormat="1" applyFont="1"/>
    <xf numFmtId="37" fontId="0" fillId="2" borderId="1" xfId="0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49" fontId="5" fillId="2" borderId="0" xfId="0" applyNumberFormat="1" applyFont="1" applyFill="1" applyAlignment="1">
      <alignment horizontal="center" vertical="top" wrapText="1"/>
    </xf>
    <xf numFmtId="190" fontId="2" fillId="2" borderId="1" xfId="1" applyNumberFormat="1" applyFont="1" applyFill="1" applyBorder="1" applyAlignment="1">
      <alignment horizontal="right"/>
    </xf>
    <xf numFmtId="190" fontId="0" fillId="0" borderId="1" xfId="1" applyNumberFormat="1" applyFont="1" applyFill="1" applyBorder="1" applyAlignment="1">
      <alignment horizontal="right"/>
    </xf>
    <xf numFmtId="0" fontId="9" fillId="0" borderId="0" xfId="0" applyFont="1" applyAlignment="1">
      <alignment horizontal="center"/>
    </xf>
    <xf numFmtId="0" fontId="2" fillId="0" borderId="0" xfId="0" applyFont="1"/>
    <xf numFmtId="0" fontId="4" fillId="0" borderId="0" xfId="0" applyFont="1"/>
    <xf numFmtId="0" fontId="10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/>
    <xf numFmtId="49" fontId="3" fillId="0" borderId="0" xfId="0" applyNumberFormat="1" applyFont="1" applyAlignment="1">
      <alignment horizontal="center"/>
    </xf>
    <xf numFmtId="190" fontId="2" fillId="0" borderId="0" xfId="1" applyNumberFormat="1" applyFont="1" applyAlignment="1">
      <alignment horizontal="center"/>
    </xf>
    <xf numFmtId="190" fontId="2" fillId="0" borderId="1" xfId="1" applyNumberFormat="1" applyFont="1" applyBorder="1"/>
    <xf numFmtId="190" fontId="2" fillId="0" borderId="0" xfId="1" applyNumberFormat="1" applyFont="1"/>
    <xf numFmtId="190" fontId="2" fillId="0" borderId="1" xfId="1" applyNumberFormat="1" applyFont="1" applyBorder="1" applyAlignment="1">
      <alignment horizontal="center"/>
    </xf>
    <xf numFmtId="190" fontId="0" fillId="0" borderId="1" xfId="0" applyNumberFormat="1" applyBorder="1"/>
    <xf numFmtId="190" fontId="3" fillId="0" borderId="2" xfId="1" applyNumberFormat="1" applyFont="1" applyBorder="1"/>
    <xf numFmtId="0" fontId="5" fillId="0" borderId="0" xfId="0" applyFont="1"/>
    <xf numFmtId="0" fontId="0" fillId="0" borderId="0" xfId="0" applyAlignment="1">
      <alignment horizontal="left" indent="1"/>
    </xf>
    <xf numFmtId="190" fontId="0" fillId="0" borderId="0" xfId="0" applyNumberFormat="1"/>
    <xf numFmtId="190" fontId="3" fillId="0" borderId="0" xfId="1" applyNumberFormat="1" applyFont="1" applyAlignment="1">
      <alignment horizontal="center"/>
    </xf>
    <xf numFmtId="190" fontId="3" fillId="0" borderId="1" xfId="1" quotePrefix="1" applyNumberFormat="1" applyFont="1" applyBorder="1" applyAlignment="1">
      <alignment horizontal="center"/>
    </xf>
    <xf numFmtId="190" fontId="3" fillId="0" borderId="0" xfId="1" quotePrefix="1" applyNumberFormat="1" applyFont="1" applyAlignment="1">
      <alignment horizontal="center"/>
    </xf>
    <xf numFmtId="190" fontId="3" fillId="0" borderId="3" xfId="1" applyNumberFormat="1" applyFont="1" applyBorder="1"/>
    <xf numFmtId="187" fontId="2" fillId="0" borderId="0" xfId="1" applyFont="1"/>
    <xf numFmtId="49" fontId="2" fillId="0" borderId="0" xfId="0" applyNumberFormat="1" applyFont="1"/>
    <xf numFmtId="190" fontId="2" fillId="0" borderId="0" xfId="0" applyNumberFormat="1" applyFont="1"/>
    <xf numFmtId="0" fontId="6" fillId="0" borderId="0" xfId="0" applyFont="1"/>
    <xf numFmtId="190" fontId="0" fillId="0" borderId="1" xfId="1" applyNumberFormat="1" applyFont="1" applyBorder="1" applyAlignment="1">
      <alignment horizontal="center"/>
    </xf>
    <xf numFmtId="190" fontId="0" fillId="0" borderId="1" xfId="0" applyNumberFormat="1" applyBorder="1" applyAlignment="1">
      <alignment horizontal="center"/>
    </xf>
    <xf numFmtId="190" fontId="3" fillId="0" borderId="2" xfId="0" applyNumberFormat="1" applyFont="1" applyBorder="1" applyAlignment="1">
      <alignment horizontal="center"/>
    </xf>
    <xf numFmtId="190" fontId="2" fillId="0" borderId="1" xfId="1" quotePrefix="1" applyNumberFormat="1" applyFont="1" applyBorder="1" applyAlignment="1">
      <alignment horizontal="center"/>
    </xf>
    <xf numFmtId="190" fontId="3" fillId="0" borderId="2" xfId="1" applyNumberFormat="1" applyFont="1" applyBorder="1" applyAlignment="1">
      <alignment horizontal="center"/>
    </xf>
    <xf numFmtId="49" fontId="0" fillId="0" borderId="0" xfId="0" applyNumberFormat="1" applyFont="1" applyFill="1" applyAlignment="1"/>
    <xf numFmtId="188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90" fontId="0" fillId="2" borderId="1" xfId="1" applyNumberFormat="1" applyFont="1" applyFill="1" applyBorder="1" applyAlignment="1"/>
    <xf numFmtId="192" fontId="2" fillId="2" borderId="5" xfId="1" applyNumberFormat="1" applyFont="1" applyFill="1" applyBorder="1" applyAlignment="1"/>
    <xf numFmtId="187" fontId="12" fillId="0" borderId="0" xfId="1" applyFont="1" applyAlignment="1">
      <alignment horizontal="right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" fontId="0" fillId="2" borderId="0" xfId="0" quotePrefix="1" applyNumberFormat="1" applyFont="1" applyFill="1" applyAlignment="1">
      <alignment horizontal="center" wrapText="1"/>
    </xf>
    <xf numFmtId="0" fontId="0" fillId="2" borderId="0" xfId="0" applyFont="1" applyFill="1" applyAlignment="1">
      <alignment horizontal="center" wrapText="1"/>
    </xf>
    <xf numFmtId="0" fontId="0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</cellXfs>
  <cellStyles count="6">
    <cellStyle name="Comma" xfId="1" builtinId="3"/>
    <cellStyle name="Comma 2" xfId="2"/>
    <cellStyle name="Comma 2 2 3" xfId="3"/>
    <cellStyle name="Comma 2 2 3 2" xfId="4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7"/>
  <sheetViews>
    <sheetView showGridLines="0" tabSelected="1" view="pageBreakPreview" zoomScale="110" zoomScaleNormal="100" zoomScaleSheetLayoutView="110" workbookViewId="0"/>
  </sheetViews>
  <sheetFormatPr defaultColWidth="9.140625" defaultRowHeight="20.25" customHeight="1" x14ac:dyDescent="0.25"/>
  <cols>
    <col min="1" max="1" width="38.140625" style="181" customWidth="1"/>
    <col min="2" max="2" width="8.5703125" customWidth="1"/>
    <col min="3" max="3" width="13" customWidth="1"/>
    <col min="4" max="4" width="1" customWidth="1"/>
    <col min="5" max="5" width="13" customWidth="1"/>
    <col min="6" max="6" width="1" customWidth="1"/>
    <col min="7" max="7" width="13" customWidth="1"/>
    <col min="8" max="8" width="1" customWidth="1"/>
    <col min="9" max="9" width="13" customWidth="1"/>
    <col min="16" max="16" width="12.85546875" bestFit="1" customWidth="1"/>
  </cols>
  <sheetData>
    <row r="1" spans="1:9" s="174" customFormat="1" ht="21" customHeight="1" x14ac:dyDescent="0.3">
      <c r="A1" s="173" t="s">
        <v>135</v>
      </c>
      <c r="C1"/>
      <c r="D1"/>
      <c r="E1"/>
      <c r="G1"/>
      <c r="I1"/>
    </row>
    <row r="2" spans="1:9" s="176" customFormat="1" ht="21" customHeight="1" x14ac:dyDescent="0.25">
      <c r="A2" s="175" t="s">
        <v>40</v>
      </c>
      <c r="C2"/>
      <c r="D2"/>
      <c r="E2"/>
      <c r="G2"/>
      <c r="I2"/>
    </row>
    <row r="3" spans="1:9" s="176" customFormat="1" ht="9.9499999999999993" customHeight="1" x14ac:dyDescent="0.25">
      <c r="A3" s="175"/>
      <c r="C3" s="177" t="s">
        <v>44</v>
      </c>
      <c r="D3" s="177"/>
      <c r="E3" s="177" t="s">
        <v>44</v>
      </c>
      <c r="F3" s="178"/>
    </row>
    <row r="4" spans="1:9" ht="21" customHeight="1" x14ac:dyDescent="0.25">
      <c r="A4" s="179"/>
      <c r="C4" s="271" t="s">
        <v>30</v>
      </c>
      <c r="D4" s="271"/>
      <c r="E4" s="271"/>
      <c r="F4" s="178"/>
      <c r="G4" s="271" t="s">
        <v>32</v>
      </c>
      <c r="H4" s="271"/>
      <c r="I4" s="271"/>
    </row>
    <row r="5" spans="1:9" ht="21" customHeight="1" x14ac:dyDescent="0.25">
      <c r="A5" s="179"/>
      <c r="C5" s="271" t="s">
        <v>31</v>
      </c>
      <c r="D5" s="271"/>
      <c r="E5" s="271"/>
      <c r="F5" s="178"/>
      <c r="G5" s="271" t="s">
        <v>31</v>
      </c>
      <c r="H5" s="271"/>
      <c r="I5" s="271"/>
    </row>
    <row r="6" spans="1:9" ht="21" customHeight="1" x14ac:dyDescent="0.25">
      <c r="C6" s="182" t="s">
        <v>71</v>
      </c>
      <c r="D6" s="182"/>
      <c r="E6" s="182" t="s">
        <v>41</v>
      </c>
      <c r="F6" s="183"/>
      <c r="G6" s="182" t="s">
        <v>71</v>
      </c>
      <c r="H6" s="182"/>
      <c r="I6" s="182" t="s">
        <v>41</v>
      </c>
    </row>
    <row r="7" spans="1:9" ht="21" customHeight="1" x14ac:dyDescent="0.25">
      <c r="A7" s="184" t="s">
        <v>0</v>
      </c>
      <c r="B7" s="185" t="s">
        <v>1</v>
      </c>
      <c r="C7" s="183">
        <v>2020</v>
      </c>
      <c r="D7" s="183"/>
      <c r="E7" s="183">
        <v>2019</v>
      </c>
      <c r="F7" s="183"/>
      <c r="G7" s="183">
        <v>2020</v>
      </c>
      <c r="H7" s="183"/>
      <c r="I7" s="183">
        <v>2019</v>
      </c>
    </row>
    <row r="8" spans="1:9" ht="21" customHeight="1" x14ac:dyDescent="0.25">
      <c r="A8" s="184"/>
      <c r="B8" s="185"/>
      <c r="C8" s="186" t="s">
        <v>136</v>
      </c>
      <c r="D8" s="183"/>
      <c r="E8" s="183"/>
      <c r="F8" s="183"/>
      <c r="G8" s="186" t="s">
        <v>136</v>
      </c>
      <c r="H8" s="183"/>
      <c r="I8" s="183"/>
    </row>
    <row r="9" spans="1:9" ht="21" customHeight="1" x14ac:dyDescent="0.25">
      <c r="A9"/>
      <c r="B9" s="185"/>
      <c r="C9" s="270" t="s">
        <v>66</v>
      </c>
      <c r="D9" s="270"/>
      <c r="E9" s="270"/>
      <c r="F9" s="270"/>
      <c r="G9" s="270"/>
      <c r="H9" s="270"/>
      <c r="I9" s="270"/>
    </row>
    <row r="10" spans="1:9" ht="21" customHeight="1" x14ac:dyDescent="0.25">
      <c r="A10" s="188" t="s">
        <v>2</v>
      </c>
    </row>
    <row r="11" spans="1:9" ht="21" customHeight="1" x14ac:dyDescent="0.25">
      <c r="A11" s="181" t="s">
        <v>3</v>
      </c>
      <c r="B11" s="185"/>
      <c r="C11" s="189">
        <v>137908</v>
      </c>
      <c r="D11" s="189"/>
      <c r="E11" s="189">
        <v>26735</v>
      </c>
      <c r="F11" s="189"/>
      <c r="G11" s="189">
        <v>104792</v>
      </c>
      <c r="H11" s="189"/>
      <c r="I11" s="189">
        <v>25161</v>
      </c>
    </row>
    <row r="12" spans="1:9" ht="21" customHeight="1" x14ac:dyDescent="0.25">
      <c r="A12" s="181" t="s">
        <v>137</v>
      </c>
      <c r="B12" s="185" t="s">
        <v>138</v>
      </c>
      <c r="C12" s="189">
        <v>99928</v>
      </c>
      <c r="D12" s="189"/>
      <c r="E12" s="189">
        <f>93346+6595</f>
        <v>99941</v>
      </c>
      <c r="F12" s="189"/>
      <c r="G12" s="189">
        <v>87408</v>
      </c>
      <c r="H12" s="189"/>
      <c r="I12" s="189">
        <f>93346+6924</f>
        <v>100270</v>
      </c>
    </row>
    <row r="13" spans="1:9" ht="21" customHeight="1" x14ac:dyDescent="0.25">
      <c r="A13" s="181" t="s">
        <v>24</v>
      </c>
      <c r="B13" s="185">
        <v>5</v>
      </c>
      <c r="C13" s="189">
        <v>30880</v>
      </c>
      <c r="D13" s="189"/>
      <c r="E13" s="189">
        <v>34961</v>
      </c>
      <c r="F13" s="189"/>
      <c r="G13" s="189">
        <v>37274</v>
      </c>
      <c r="H13" s="189"/>
      <c r="I13" s="189">
        <v>20802</v>
      </c>
    </row>
    <row r="14" spans="1:9" ht="21" customHeight="1" x14ac:dyDescent="0.25">
      <c r="A14" s="181" t="s">
        <v>139</v>
      </c>
      <c r="B14" s="185">
        <v>5</v>
      </c>
      <c r="C14" s="190">
        <v>0</v>
      </c>
      <c r="D14" s="189"/>
      <c r="E14" s="190">
        <v>0</v>
      </c>
      <c r="F14" s="189"/>
      <c r="G14" s="189">
        <v>40650</v>
      </c>
      <c r="H14" s="189"/>
      <c r="I14" s="189">
        <v>50000</v>
      </c>
    </row>
    <row r="15" spans="1:9" ht="21" customHeight="1" x14ac:dyDescent="0.25">
      <c r="A15" s="181" t="s">
        <v>4</v>
      </c>
      <c r="B15" s="185"/>
      <c r="C15" s="191">
        <v>30353</v>
      </c>
      <c r="D15" s="189"/>
      <c r="E15" s="191">
        <v>6</v>
      </c>
      <c r="F15" s="189"/>
      <c r="G15" s="189">
        <v>69</v>
      </c>
      <c r="H15" s="189"/>
      <c r="I15" s="191">
        <v>6</v>
      </c>
    </row>
    <row r="16" spans="1:9" ht="21" customHeight="1" x14ac:dyDescent="0.25">
      <c r="A16" s="181" t="s">
        <v>106</v>
      </c>
      <c r="B16" s="185"/>
      <c r="C16" s="191">
        <v>1727</v>
      </c>
      <c r="D16" s="189"/>
      <c r="E16" s="189">
        <v>5321</v>
      </c>
      <c r="F16" s="189"/>
      <c r="G16" s="189">
        <v>306</v>
      </c>
      <c r="H16" s="189"/>
      <c r="I16" s="189">
        <v>3333</v>
      </c>
    </row>
    <row r="17" spans="1:9" ht="21" customHeight="1" x14ac:dyDescent="0.25">
      <c r="A17" s="181" t="s">
        <v>140</v>
      </c>
      <c r="B17" s="185"/>
      <c r="C17" s="189">
        <v>2403</v>
      </c>
      <c r="D17" s="189"/>
      <c r="E17" s="191">
        <v>1807</v>
      </c>
      <c r="F17" s="189"/>
      <c r="G17" s="191">
        <v>1823</v>
      </c>
      <c r="H17" s="189"/>
      <c r="I17" s="191">
        <v>1807</v>
      </c>
    </row>
    <row r="18" spans="1:9" ht="21" customHeight="1" x14ac:dyDescent="0.25">
      <c r="A18" s="181" t="s">
        <v>5</v>
      </c>
      <c r="B18" s="185"/>
      <c r="C18" s="221">
        <v>9539</v>
      </c>
      <c r="D18" s="189"/>
      <c r="E18" s="192">
        <v>9086</v>
      </c>
      <c r="F18" s="189"/>
      <c r="G18" s="193">
        <v>0</v>
      </c>
      <c r="H18" s="189"/>
      <c r="I18" s="193">
        <v>0</v>
      </c>
    </row>
    <row r="19" spans="1:9" ht="21" customHeight="1" x14ac:dyDescent="0.25">
      <c r="A19" s="194" t="s">
        <v>6</v>
      </c>
      <c r="B19" s="185"/>
      <c r="C19" s="195">
        <f>SUM(C11:C18)</f>
        <v>312738</v>
      </c>
      <c r="D19" s="196"/>
      <c r="E19" s="195">
        <f>SUM(E11:E18)</f>
        <v>177857</v>
      </c>
      <c r="F19" s="196"/>
      <c r="G19" s="195">
        <f>SUM(G11:G18)</f>
        <v>272322</v>
      </c>
      <c r="H19" s="196"/>
      <c r="I19" s="195">
        <f>SUM(I11:I18)</f>
        <v>201379</v>
      </c>
    </row>
    <row r="20" spans="1:9" ht="21" customHeight="1" x14ac:dyDescent="0.25">
      <c r="B20" s="185"/>
      <c r="C20" s="189"/>
      <c r="D20" s="189"/>
      <c r="E20" s="189"/>
      <c r="F20" s="197"/>
      <c r="G20" s="189"/>
      <c r="H20" s="197"/>
      <c r="I20" s="189"/>
    </row>
    <row r="21" spans="1:9" ht="21" customHeight="1" x14ac:dyDescent="0.25">
      <c r="A21" s="188" t="s">
        <v>7</v>
      </c>
      <c r="B21" s="185"/>
      <c r="F21" s="197"/>
      <c r="H21" s="197"/>
    </row>
    <row r="22" spans="1:9" ht="21" customHeight="1" x14ac:dyDescent="0.25">
      <c r="A22" s="198" t="s">
        <v>141</v>
      </c>
      <c r="B22" s="199" t="s">
        <v>74</v>
      </c>
      <c r="C22" s="200">
        <v>0</v>
      </c>
      <c r="D22" s="201"/>
      <c r="E22" s="200">
        <v>0</v>
      </c>
      <c r="F22" s="201"/>
      <c r="G22" s="200">
        <v>0</v>
      </c>
      <c r="H22" s="189"/>
      <c r="I22" s="200">
        <v>0</v>
      </c>
    </row>
    <row r="23" spans="1:9" ht="21" customHeight="1" x14ac:dyDescent="0.25">
      <c r="A23" s="198" t="s">
        <v>73</v>
      </c>
      <c r="B23" s="199"/>
      <c r="C23" s="202">
        <v>769</v>
      </c>
      <c r="D23" s="201"/>
      <c r="E23" s="202">
        <v>7059</v>
      </c>
      <c r="F23" s="201"/>
      <c r="G23" s="203">
        <v>769</v>
      </c>
      <c r="H23" s="189"/>
      <c r="I23" s="203">
        <v>7059</v>
      </c>
    </row>
    <row r="24" spans="1:9" ht="21" customHeight="1" x14ac:dyDescent="0.25">
      <c r="A24" s="181" t="s">
        <v>142</v>
      </c>
      <c r="B24" s="199" t="s">
        <v>143</v>
      </c>
      <c r="C24" s="189">
        <v>151686</v>
      </c>
      <c r="D24" s="189"/>
      <c r="E24" s="189">
        <v>97266</v>
      </c>
      <c r="F24" s="189"/>
      <c r="G24" s="203">
        <v>143974</v>
      </c>
      <c r="H24" s="189"/>
      <c r="I24" s="203">
        <v>97266</v>
      </c>
    </row>
    <row r="25" spans="1:9" ht="21" customHeight="1" x14ac:dyDescent="0.25">
      <c r="A25" s="181" t="s">
        <v>144</v>
      </c>
      <c r="B25" s="199" t="s">
        <v>145</v>
      </c>
      <c r="C25" s="189">
        <v>136553</v>
      </c>
      <c r="D25" s="189"/>
      <c r="E25" s="200">
        <v>0</v>
      </c>
      <c r="F25" s="201"/>
      <c r="G25" s="189">
        <v>136553</v>
      </c>
      <c r="H25" s="189"/>
      <c r="I25" s="200">
        <v>0</v>
      </c>
    </row>
    <row r="26" spans="1:9" ht="21" customHeight="1" x14ac:dyDescent="0.25">
      <c r="A26" s="181" t="s">
        <v>27</v>
      </c>
      <c r="B26" s="199"/>
      <c r="C26" s="189">
        <v>12428</v>
      </c>
      <c r="D26" s="189"/>
      <c r="E26" s="189">
        <v>11578</v>
      </c>
      <c r="F26" s="189"/>
      <c r="G26" s="203">
        <v>7863</v>
      </c>
      <c r="H26" s="189"/>
      <c r="I26" s="203">
        <v>9334</v>
      </c>
    </row>
    <row r="27" spans="1:9" ht="21" customHeight="1" x14ac:dyDescent="0.25">
      <c r="A27" s="181" t="s">
        <v>58</v>
      </c>
      <c r="B27" s="199"/>
      <c r="C27" s="189">
        <v>310024</v>
      </c>
      <c r="D27" s="189"/>
      <c r="E27" s="189">
        <v>337172</v>
      </c>
      <c r="F27" s="189"/>
      <c r="G27" s="200">
        <v>0</v>
      </c>
      <c r="H27" s="189"/>
      <c r="I27" s="200">
        <v>0</v>
      </c>
    </row>
    <row r="28" spans="1:9" ht="21" customHeight="1" x14ac:dyDescent="0.25">
      <c r="A28" s="181" t="s">
        <v>146</v>
      </c>
      <c r="B28" s="199" t="s">
        <v>147</v>
      </c>
      <c r="C28" s="189">
        <v>9938</v>
      </c>
      <c r="D28" s="189"/>
      <c r="E28" s="200">
        <v>0</v>
      </c>
      <c r="F28" s="201"/>
      <c r="G28" s="200">
        <v>0</v>
      </c>
      <c r="H28" s="189"/>
      <c r="I28" s="200">
        <v>0</v>
      </c>
    </row>
    <row r="29" spans="1:9" ht="21" customHeight="1" x14ac:dyDescent="0.25">
      <c r="A29" s="181" t="s">
        <v>148</v>
      </c>
      <c r="B29" s="185"/>
      <c r="C29" s="189">
        <v>62730</v>
      </c>
      <c r="D29" s="189"/>
      <c r="E29" s="189">
        <v>58011</v>
      </c>
      <c r="F29" s="189"/>
      <c r="G29" s="189">
        <v>43074</v>
      </c>
      <c r="H29" s="189"/>
      <c r="I29" s="189">
        <v>34961</v>
      </c>
    </row>
    <row r="30" spans="1:9" ht="21" customHeight="1" x14ac:dyDescent="0.25">
      <c r="A30" s="181" t="s">
        <v>8</v>
      </c>
      <c r="B30" s="199"/>
      <c r="C30" s="192">
        <v>4217</v>
      </c>
      <c r="D30" s="189"/>
      <c r="E30" s="192">
        <v>2184</v>
      </c>
      <c r="F30" s="189"/>
      <c r="G30" s="204">
        <v>240</v>
      </c>
      <c r="H30" s="189"/>
      <c r="I30" s="204">
        <v>121</v>
      </c>
    </row>
    <row r="31" spans="1:9" ht="21" customHeight="1" x14ac:dyDescent="0.25">
      <c r="A31" s="194" t="s">
        <v>9</v>
      </c>
      <c r="B31" s="205"/>
      <c r="C31" s="206">
        <f>SUM(C21:C30)</f>
        <v>688345</v>
      </c>
      <c r="D31" s="196"/>
      <c r="E31" s="206">
        <f>SUM(E21:E30)</f>
        <v>513270</v>
      </c>
      <c r="F31" s="196"/>
      <c r="G31" s="206">
        <f>SUM(G22:G30)</f>
        <v>332473</v>
      </c>
      <c r="H31" s="196"/>
      <c r="I31" s="206">
        <f>SUM(I22:I30)</f>
        <v>148741</v>
      </c>
    </row>
    <row r="32" spans="1:9" ht="21" customHeight="1" x14ac:dyDescent="0.25">
      <c r="A32" s="194"/>
      <c r="B32" s="207"/>
      <c r="C32" s="189"/>
      <c r="D32" s="189"/>
      <c r="E32" s="189"/>
      <c r="F32" s="189"/>
      <c r="G32" s="203"/>
      <c r="H32" s="189"/>
      <c r="I32" s="203"/>
    </row>
    <row r="33" spans="1:9" ht="21" customHeight="1" thickBot="1" x14ac:dyDescent="0.3">
      <c r="A33" s="194" t="s">
        <v>10</v>
      </c>
      <c r="B33" s="207"/>
      <c r="C33" s="208">
        <f>SUM(C19+C31)</f>
        <v>1001083</v>
      </c>
      <c r="D33" s="196"/>
      <c r="E33" s="208">
        <f>SUM(E19+E31)</f>
        <v>691127</v>
      </c>
      <c r="F33" s="196"/>
      <c r="G33" s="208">
        <f>SUM(G19+G31)</f>
        <v>604795</v>
      </c>
      <c r="H33" s="196"/>
      <c r="I33" s="208">
        <f>SUM(I19+I31)</f>
        <v>350120</v>
      </c>
    </row>
    <row r="34" spans="1:9" ht="21" customHeight="1" thickTop="1" x14ac:dyDescent="0.25"/>
    <row r="35" spans="1:9" s="174" customFormat="1" ht="21" customHeight="1" x14ac:dyDescent="0.3">
      <c r="A35" s="173" t="s">
        <v>135</v>
      </c>
      <c r="C35"/>
      <c r="D35"/>
      <c r="E35"/>
      <c r="G35"/>
      <c r="I35"/>
    </row>
    <row r="36" spans="1:9" s="176" customFormat="1" ht="21" customHeight="1" x14ac:dyDescent="0.25">
      <c r="A36" s="175" t="s">
        <v>40</v>
      </c>
      <c r="C36"/>
      <c r="D36"/>
      <c r="E36"/>
      <c r="G36"/>
      <c r="I36"/>
    </row>
    <row r="37" spans="1:9" s="176" customFormat="1" ht="9.9499999999999993" customHeight="1" x14ac:dyDescent="0.25">
      <c r="A37" s="175"/>
      <c r="C37" s="177" t="s">
        <v>44</v>
      </c>
      <c r="D37" s="177"/>
      <c r="E37" s="177" t="s">
        <v>44</v>
      </c>
      <c r="F37" s="178"/>
    </row>
    <row r="38" spans="1:9" ht="18" customHeight="1" x14ac:dyDescent="0.25">
      <c r="A38" s="179"/>
      <c r="C38" s="271" t="s">
        <v>30</v>
      </c>
      <c r="D38" s="271"/>
      <c r="E38" s="271"/>
      <c r="F38" s="178"/>
      <c r="G38" s="271" t="s">
        <v>32</v>
      </c>
      <c r="H38" s="271"/>
      <c r="I38" s="271"/>
    </row>
    <row r="39" spans="1:9" ht="18" customHeight="1" x14ac:dyDescent="0.25">
      <c r="A39" s="179"/>
      <c r="C39" s="271" t="s">
        <v>31</v>
      </c>
      <c r="D39" s="271"/>
      <c r="E39" s="271"/>
      <c r="F39" s="178"/>
      <c r="G39" s="271" t="s">
        <v>31</v>
      </c>
      <c r="H39" s="271"/>
      <c r="I39" s="271"/>
    </row>
    <row r="40" spans="1:9" ht="18" customHeight="1" x14ac:dyDescent="0.25">
      <c r="C40" s="182" t="s">
        <v>71</v>
      </c>
      <c r="D40" s="182"/>
      <c r="E40" s="182" t="s">
        <v>41</v>
      </c>
      <c r="F40" s="183"/>
      <c r="G40" s="182" t="s">
        <v>71</v>
      </c>
      <c r="H40" s="182"/>
      <c r="I40" s="182" t="s">
        <v>41</v>
      </c>
    </row>
    <row r="41" spans="1:9" ht="18" customHeight="1" x14ac:dyDescent="0.25">
      <c r="A41" s="194" t="s">
        <v>102</v>
      </c>
      <c r="B41" s="185" t="s">
        <v>1</v>
      </c>
      <c r="C41" s="183">
        <v>2020</v>
      </c>
      <c r="D41" s="183"/>
      <c r="E41" s="183">
        <v>2019</v>
      </c>
      <c r="F41" s="183"/>
      <c r="G41" s="183">
        <v>2020</v>
      </c>
      <c r="H41" s="183"/>
      <c r="I41" s="183">
        <v>2019</v>
      </c>
    </row>
    <row r="42" spans="1:9" ht="18" customHeight="1" x14ac:dyDescent="0.25">
      <c r="A42" s="194"/>
      <c r="B42" s="185"/>
      <c r="C42" s="186" t="s">
        <v>136</v>
      </c>
      <c r="D42" s="183"/>
      <c r="E42" s="183"/>
      <c r="F42" s="183"/>
      <c r="G42" s="186" t="s">
        <v>136</v>
      </c>
      <c r="H42" s="183"/>
      <c r="I42" s="183"/>
    </row>
    <row r="43" spans="1:9" ht="18" customHeight="1" x14ac:dyDescent="0.25">
      <c r="B43" s="185"/>
      <c r="C43" s="270" t="s">
        <v>66</v>
      </c>
      <c r="D43" s="270"/>
      <c r="E43" s="270"/>
      <c r="F43" s="270"/>
      <c r="G43" s="270"/>
      <c r="H43" s="270"/>
      <c r="I43" s="270"/>
    </row>
    <row r="44" spans="1:9" ht="18.600000000000001" customHeight="1" x14ac:dyDescent="0.25">
      <c r="A44" s="188" t="s">
        <v>11</v>
      </c>
    </row>
    <row r="45" spans="1:9" ht="18.600000000000001" customHeight="1" x14ac:dyDescent="0.25">
      <c r="A45" s="181" t="s">
        <v>149</v>
      </c>
      <c r="B45" s="185">
        <v>5</v>
      </c>
      <c r="C45" s="189">
        <v>66191</v>
      </c>
      <c r="D45" s="189"/>
      <c r="E45" s="189">
        <f>23771+8117</f>
        <v>31888</v>
      </c>
      <c r="F45" s="189"/>
      <c r="G45" s="203">
        <v>10312</v>
      </c>
      <c r="H45" s="189"/>
      <c r="I45" s="203">
        <f>6254+7577</f>
        <v>13831</v>
      </c>
    </row>
    <row r="46" spans="1:9" ht="18.600000000000001" customHeight="1" x14ac:dyDescent="0.25">
      <c r="A46" s="181" t="s">
        <v>150</v>
      </c>
      <c r="B46" s="185"/>
      <c r="C46" s="200">
        <v>0</v>
      </c>
      <c r="D46" s="189"/>
      <c r="E46" s="189">
        <v>18037</v>
      </c>
      <c r="F46" s="189"/>
      <c r="G46" s="200">
        <v>0</v>
      </c>
      <c r="H46" s="189"/>
      <c r="I46" s="203">
        <v>18037</v>
      </c>
    </row>
    <row r="47" spans="1:9" ht="18.600000000000001" customHeight="1" x14ac:dyDescent="0.25">
      <c r="A47" s="181" t="s">
        <v>107</v>
      </c>
      <c r="B47" s="185"/>
      <c r="C47" s="189">
        <v>17474</v>
      </c>
      <c r="D47" s="191"/>
      <c r="E47" s="189">
        <v>2861</v>
      </c>
      <c r="F47" s="191"/>
      <c r="G47" s="209">
        <v>6294</v>
      </c>
      <c r="H47" s="189"/>
      <c r="I47" s="209">
        <v>2861</v>
      </c>
    </row>
    <row r="48" spans="1:9" ht="18.600000000000001" customHeight="1" x14ac:dyDescent="0.25">
      <c r="A48" s="181" t="s">
        <v>63</v>
      </c>
      <c r="B48" s="185"/>
      <c r="C48" s="210"/>
      <c r="D48" s="210"/>
      <c r="E48" s="210"/>
      <c r="F48" s="197"/>
      <c r="G48" s="210"/>
      <c r="H48" s="197"/>
      <c r="I48" s="210"/>
    </row>
    <row r="49" spans="1:9" ht="18.600000000000001" customHeight="1" x14ac:dyDescent="0.25">
      <c r="A49" s="181" t="s">
        <v>59</v>
      </c>
      <c r="B49" s="185"/>
      <c r="C49" s="191">
        <v>49899</v>
      </c>
      <c r="D49" s="190"/>
      <c r="E49" s="191">
        <v>49899</v>
      </c>
      <c r="F49" s="190"/>
      <c r="G49" s="200">
        <v>0</v>
      </c>
      <c r="H49" s="189"/>
      <c r="I49" s="200">
        <v>0</v>
      </c>
    </row>
    <row r="50" spans="1:9" ht="18.600000000000001" customHeight="1" x14ac:dyDescent="0.25">
      <c r="A50" s="181" t="s">
        <v>151</v>
      </c>
      <c r="B50" s="185"/>
    </row>
    <row r="51" spans="1:9" ht="18.600000000000001" customHeight="1" x14ac:dyDescent="0.25">
      <c r="A51" s="181" t="s">
        <v>152</v>
      </c>
      <c r="B51" s="185"/>
      <c r="C51" s="189">
        <v>8700</v>
      </c>
      <c r="D51" s="189"/>
      <c r="E51" s="189">
        <v>17400</v>
      </c>
      <c r="F51" s="189"/>
      <c r="G51" s="189">
        <v>8700</v>
      </c>
      <c r="H51" s="189"/>
      <c r="I51" s="203">
        <v>17400</v>
      </c>
    </row>
    <row r="52" spans="1:9" ht="18.600000000000001" customHeight="1" x14ac:dyDescent="0.25">
      <c r="A52" s="181" t="s">
        <v>153</v>
      </c>
      <c r="B52" s="185">
        <v>3</v>
      </c>
      <c r="C52" s="189">
        <v>17247</v>
      </c>
      <c r="D52" s="189"/>
      <c r="E52" s="200">
        <v>0</v>
      </c>
      <c r="F52" s="189"/>
      <c r="G52" s="189">
        <v>17247</v>
      </c>
      <c r="H52" s="189"/>
      <c r="I52" s="200">
        <v>0</v>
      </c>
    </row>
    <row r="53" spans="1:9" ht="18.600000000000001" customHeight="1" x14ac:dyDescent="0.25">
      <c r="A53" s="181" t="s">
        <v>154</v>
      </c>
      <c r="B53" s="185"/>
      <c r="C53" s="189">
        <v>53809</v>
      </c>
      <c r="D53" s="190"/>
      <c r="E53" s="189">
        <v>55581</v>
      </c>
      <c r="F53" s="189"/>
      <c r="G53" s="189">
        <v>38377</v>
      </c>
      <c r="H53" s="189"/>
      <c r="I53" s="189">
        <v>46423</v>
      </c>
    </row>
    <row r="54" spans="1:9" ht="18.600000000000001" customHeight="1" x14ac:dyDescent="0.25">
      <c r="A54" s="181" t="s">
        <v>108</v>
      </c>
      <c r="B54" s="185"/>
      <c r="C54" s="191">
        <v>11303</v>
      </c>
      <c r="D54" s="190"/>
      <c r="E54" s="191">
        <v>12790</v>
      </c>
      <c r="F54" s="189"/>
      <c r="G54" s="191">
        <v>11230</v>
      </c>
      <c r="H54" s="189"/>
      <c r="I54" s="191">
        <v>12617</v>
      </c>
    </row>
    <row r="55" spans="1:9" ht="18.600000000000001" customHeight="1" x14ac:dyDescent="0.25">
      <c r="A55" s="181" t="s">
        <v>12</v>
      </c>
      <c r="B55" s="185"/>
      <c r="C55" s="189">
        <v>4343</v>
      </c>
      <c r="D55" s="189"/>
      <c r="E55" s="189">
        <v>1634</v>
      </c>
      <c r="F55" s="189"/>
      <c r="G55" s="204">
        <v>3612</v>
      </c>
      <c r="H55" s="189"/>
      <c r="I55" s="204">
        <v>1634</v>
      </c>
    </row>
    <row r="56" spans="1:9" ht="18.600000000000001" customHeight="1" x14ac:dyDescent="0.25">
      <c r="A56" s="194" t="s">
        <v>37</v>
      </c>
      <c r="B56" s="185"/>
      <c r="C56" s="211">
        <f>SUM(C45:C55)</f>
        <v>228966</v>
      </c>
      <c r="D56" s="207"/>
      <c r="E56" s="211">
        <f>SUM(E45:E55)</f>
        <v>190090</v>
      </c>
      <c r="F56" s="207"/>
      <c r="G56" s="211">
        <f>SUM(G45:G55)</f>
        <v>95772</v>
      </c>
      <c r="H56" s="207"/>
      <c r="I56" s="211">
        <f>SUM(I45:I55)</f>
        <v>112803</v>
      </c>
    </row>
    <row r="57" spans="1:9" ht="9.9499999999999993" customHeight="1" x14ac:dyDescent="0.25">
      <c r="A57" s="194"/>
      <c r="B57" s="207"/>
      <c r="C57" s="207"/>
      <c r="D57" s="207"/>
      <c r="E57" s="207"/>
      <c r="F57" s="207"/>
      <c r="G57" s="207"/>
      <c r="H57" s="207"/>
      <c r="I57" s="207"/>
    </row>
    <row r="58" spans="1:9" ht="18.600000000000001" customHeight="1" x14ac:dyDescent="0.25">
      <c r="A58" s="188" t="s">
        <v>60</v>
      </c>
      <c r="B58" s="207"/>
      <c r="C58" s="207"/>
      <c r="D58" s="207"/>
      <c r="E58" s="207"/>
      <c r="F58" s="207"/>
      <c r="G58" s="207"/>
      <c r="H58" s="207"/>
      <c r="I58" s="207"/>
    </row>
    <row r="59" spans="1:9" ht="18.600000000000001" customHeight="1" x14ac:dyDescent="0.25">
      <c r="A59" s="181" t="s">
        <v>113</v>
      </c>
      <c r="B59" s="212"/>
      <c r="C59" s="189">
        <v>31950</v>
      </c>
      <c r="D59" s="196"/>
      <c r="E59" s="189">
        <v>27600</v>
      </c>
      <c r="F59" s="196"/>
      <c r="G59" s="189">
        <v>31950</v>
      </c>
      <c r="H59" s="196"/>
      <c r="I59" s="202">
        <v>27600</v>
      </c>
    </row>
    <row r="60" spans="1:9" ht="18.600000000000001" customHeight="1" x14ac:dyDescent="0.25">
      <c r="A60" s="181" t="s">
        <v>155</v>
      </c>
      <c r="B60" s="212">
        <v>3</v>
      </c>
      <c r="C60" s="189">
        <v>126370</v>
      </c>
      <c r="D60" s="196"/>
      <c r="E60" s="200">
        <v>0</v>
      </c>
      <c r="F60" s="189"/>
      <c r="G60" s="189">
        <v>126370</v>
      </c>
      <c r="H60" s="189"/>
      <c r="I60" s="200">
        <v>0</v>
      </c>
    </row>
    <row r="61" spans="1:9" ht="18.600000000000001" customHeight="1" x14ac:dyDescent="0.25">
      <c r="A61" s="181" t="s">
        <v>156</v>
      </c>
      <c r="B61" s="212"/>
      <c r="C61" s="189"/>
      <c r="D61" s="196"/>
      <c r="E61" s="189"/>
      <c r="F61" s="196"/>
      <c r="G61" s="200"/>
      <c r="H61" s="196"/>
      <c r="I61" s="200"/>
    </row>
    <row r="62" spans="1:9" ht="18.600000000000001" customHeight="1" x14ac:dyDescent="0.25">
      <c r="A62" s="181" t="s">
        <v>157</v>
      </c>
      <c r="B62" s="185"/>
      <c r="C62" s="265">
        <v>47174</v>
      </c>
      <c r="D62" s="265"/>
      <c r="E62" s="265">
        <v>41552</v>
      </c>
      <c r="F62" s="265"/>
      <c r="G62" s="266">
        <v>44276</v>
      </c>
      <c r="H62" s="265"/>
      <c r="I62" s="266">
        <v>41080</v>
      </c>
    </row>
    <row r="63" spans="1:9" ht="18.600000000000001" customHeight="1" x14ac:dyDescent="0.25">
      <c r="A63" s="178" t="s">
        <v>61</v>
      </c>
      <c r="B63" s="185"/>
      <c r="C63" s="213">
        <f>SUM(C59:C62)</f>
        <v>205494</v>
      </c>
      <c r="D63" s="196"/>
      <c r="E63" s="213">
        <f>SUM(E59:E62)</f>
        <v>69152</v>
      </c>
      <c r="F63" s="196"/>
      <c r="G63" s="213">
        <f>SUM(G59:G62)</f>
        <v>202596</v>
      </c>
      <c r="H63" s="189"/>
      <c r="I63" s="213">
        <f>SUM(I59:I62)</f>
        <v>68680</v>
      </c>
    </row>
    <row r="64" spans="1:9" ht="9.9499999999999993" customHeight="1" x14ac:dyDescent="0.25">
      <c r="A64" s="178"/>
      <c r="B64" s="185"/>
      <c r="C64" s="189"/>
      <c r="D64" s="189"/>
      <c r="E64" s="189"/>
      <c r="F64" s="189"/>
      <c r="G64" s="203"/>
      <c r="H64" s="189"/>
      <c r="I64" s="203"/>
    </row>
    <row r="65" spans="1:9" ht="18.600000000000001" customHeight="1" x14ac:dyDescent="0.25">
      <c r="A65" s="194" t="s">
        <v>13</v>
      </c>
      <c r="B65" s="207"/>
      <c r="C65" s="214">
        <f>SUM(C56+C63)</f>
        <v>434460</v>
      </c>
      <c r="D65" s="215"/>
      <c r="E65" s="214">
        <f>SUM(E56+E63)</f>
        <v>259242</v>
      </c>
      <c r="F65" s="215"/>
      <c r="G65" s="214">
        <f>SUM(G56+G63)</f>
        <v>298368</v>
      </c>
      <c r="H65" s="216"/>
      <c r="I65" s="214">
        <f>SUM(I56+I63)</f>
        <v>181483</v>
      </c>
    </row>
    <row r="66" spans="1:9" ht="9.9499999999999993" customHeight="1" x14ac:dyDescent="0.25">
      <c r="B66" s="197"/>
      <c r="C66" s="197"/>
      <c r="D66" s="197"/>
      <c r="E66" s="197"/>
      <c r="G66" s="197"/>
      <c r="I66" s="197"/>
    </row>
    <row r="67" spans="1:9" ht="18.600000000000001" customHeight="1" x14ac:dyDescent="0.25">
      <c r="A67" s="188" t="s">
        <v>89</v>
      </c>
      <c r="B67" s="197"/>
      <c r="C67" s="197"/>
      <c r="D67" s="197"/>
      <c r="E67" s="197"/>
      <c r="G67" s="197"/>
      <c r="I67" s="197"/>
    </row>
    <row r="68" spans="1:9" ht="18.600000000000001" customHeight="1" x14ac:dyDescent="0.25">
      <c r="A68" s="181" t="s">
        <v>14</v>
      </c>
      <c r="B68" s="185">
        <v>8</v>
      </c>
      <c r="C68" s="197"/>
      <c r="D68" s="197"/>
      <c r="E68" s="197"/>
      <c r="F68" s="197"/>
      <c r="G68" s="197"/>
      <c r="H68" s="197"/>
      <c r="I68" s="197"/>
    </row>
    <row r="69" spans="1:9" ht="18.600000000000001" customHeight="1" thickBot="1" x14ac:dyDescent="0.3">
      <c r="A69" s="181" t="s">
        <v>18</v>
      </c>
      <c r="B69" s="197"/>
      <c r="C69" s="217">
        <v>803155</v>
      </c>
      <c r="D69" s="189"/>
      <c r="E69" s="217">
        <v>803155</v>
      </c>
      <c r="F69" s="189"/>
      <c r="G69" s="217">
        <v>803155</v>
      </c>
      <c r="H69" s="189"/>
      <c r="I69" s="217">
        <v>803155</v>
      </c>
    </row>
    <row r="70" spans="1:9" ht="18.600000000000001" customHeight="1" thickTop="1" x14ac:dyDescent="0.25">
      <c r="A70" s="181" t="s">
        <v>90</v>
      </c>
      <c r="B70" s="197"/>
      <c r="C70" s="189">
        <v>803155</v>
      </c>
      <c r="D70" s="189"/>
      <c r="E70" s="189">
        <v>535437</v>
      </c>
      <c r="F70" s="189"/>
      <c r="G70" s="189">
        <v>803155</v>
      </c>
      <c r="H70" s="189"/>
      <c r="I70" s="189">
        <v>535437</v>
      </c>
    </row>
    <row r="71" spans="1:9" ht="18.600000000000001" customHeight="1" x14ac:dyDescent="0.25">
      <c r="A71" s="181" t="s">
        <v>76</v>
      </c>
      <c r="B71" s="185"/>
      <c r="C71" s="189">
        <v>698604</v>
      </c>
      <c r="D71" s="189"/>
      <c r="E71" s="189">
        <v>824432</v>
      </c>
      <c r="F71" s="189"/>
      <c r="G71" s="189">
        <v>698604</v>
      </c>
      <c r="H71" s="189"/>
      <c r="I71" s="189">
        <v>824432</v>
      </c>
    </row>
    <row r="72" spans="1:9" ht="18.600000000000001" customHeight="1" x14ac:dyDescent="0.25">
      <c r="A72" s="181" t="s">
        <v>109</v>
      </c>
      <c r="B72" s="185"/>
      <c r="C72" s="197"/>
      <c r="D72" s="197"/>
      <c r="E72" s="197"/>
      <c r="F72" s="197"/>
      <c r="G72" s="197"/>
      <c r="H72" s="197"/>
      <c r="I72" s="197"/>
    </row>
    <row r="73" spans="1:9" ht="18.600000000000001" customHeight="1" x14ac:dyDescent="0.25">
      <c r="A73" s="181" t="s">
        <v>34</v>
      </c>
      <c r="B73" s="185"/>
      <c r="C73" s="197"/>
      <c r="D73" s="197"/>
      <c r="E73" s="197"/>
      <c r="F73" s="197"/>
      <c r="G73" s="197"/>
      <c r="H73" s="197"/>
      <c r="I73" s="197"/>
    </row>
    <row r="74" spans="1:9" ht="18.600000000000001" customHeight="1" x14ac:dyDescent="0.25">
      <c r="A74" s="181" t="s">
        <v>33</v>
      </c>
      <c r="B74" s="185"/>
      <c r="C74" s="189">
        <v>24100</v>
      </c>
      <c r="D74" s="189"/>
      <c r="E74" s="189">
        <v>24100</v>
      </c>
      <c r="F74" s="189"/>
      <c r="G74" s="189">
        <v>24100</v>
      </c>
      <c r="H74" s="189"/>
      <c r="I74" s="189">
        <v>24100</v>
      </c>
    </row>
    <row r="75" spans="1:9" ht="18.600000000000001" customHeight="1" x14ac:dyDescent="0.25">
      <c r="A75" s="181" t="s">
        <v>92</v>
      </c>
      <c r="B75" s="185"/>
      <c r="C75" s="189">
        <v>-958500</v>
      </c>
      <c r="D75" s="189"/>
      <c r="E75" s="189">
        <v>-952084</v>
      </c>
      <c r="F75" s="189"/>
      <c r="G75" s="189">
        <v>-1219432</v>
      </c>
      <c r="H75" s="189"/>
      <c r="I75" s="189">
        <v>-1215332</v>
      </c>
    </row>
    <row r="76" spans="1:9" s="178" customFormat="1" ht="18.600000000000001" customHeight="1" x14ac:dyDescent="0.25">
      <c r="A76" s="194" t="s">
        <v>158</v>
      </c>
      <c r="B76" s="218"/>
      <c r="C76" s="219"/>
      <c r="D76" s="220"/>
      <c r="E76" s="219"/>
      <c r="F76" s="207"/>
      <c r="G76" s="219"/>
      <c r="H76" s="207"/>
      <c r="I76" s="219"/>
    </row>
    <row r="77" spans="1:9" s="178" customFormat="1" ht="18.600000000000001" customHeight="1" x14ac:dyDescent="0.25">
      <c r="A77" s="194" t="s">
        <v>159</v>
      </c>
      <c r="B77" s="218"/>
      <c r="C77" s="220">
        <f>SUM(C70:C75)</f>
        <v>567359</v>
      </c>
      <c r="D77" s="220">
        <f t="shared" ref="D77:I77" si="0">SUM(D70:D75)</f>
        <v>0</v>
      </c>
      <c r="E77" s="220">
        <f>SUM(E70:E75)</f>
        <v>431885</v>
      </c>
      <c r="F77" s="220">
        <f t="shared" si="0"/>
        <v>0</v>
      </c>
      <c r="G77" s="220">
        <f t="shared" si="0"/>
        <v>306427</v>
      </c>
      <c r="H77" s="220">
        <f t="shared" si="0"/>
        <v>0</v>
      </c>
      <c r="I77" s="220">
        <f t="shared" si="0"/>
        <v>168637</v>
      </c>
    </row>
    <row r="78" spans="1:9" ht="18.600000000000001" customHeight="1" x14ac:dyDescent="0.25">
      <c r="A78" s="181" t="s">
        <v>57</v>
      </c>
      <c r="B78" s="185"/>
      <c r="C78" s="221">
        <v>-736</v>
      </c>
      <c r="D78" s="190"/>
      <c r="E78" s="222">
        <v>0</v>
      </c>
      <c r="F78" s="190"/>
      <c r="G78" s="222">
        <v>0</v>
      </c>
      <c r="H78" s="190"/>
      <c r="I78" s="222">
        <v>0</v>
      </c>
    </row>
    <row r="79" spans="1:9" s="178" customFormat="1" ht="18.600000000000001" customHeight="1" x14ac:dyDescent="0.25">
      <c r="A79" s="194" t="s">
        <v>93</v>
      </c>
      <c r="B79" s="218"/>
      <c r="C79" s="220">
        <f>SUM(C77:C78)</f>
        <v>566623</v>
      </c>
      <c r="D79" s="220"/>
      <c r="E79" s="220">
        <f>SUM(E77:E78)</f>
        <v>431885</v>
      </c>
      <c r="F79" s="207"/>
      <c r="G79" s="220">
        <f>SUM(G77:G78)</f>
        <v>306427</v>
      </c>
      <c r="H79" s="207"/>
      <c r="I79" s="220">
        <f>SUM(I77:I78)</f>
        <v>168637</v>
      </c>
    </row>
    <row r="80" spans="1:9" s="178" customFormat="1" ht="9.9499999999999993" customHeight="1" x14ac:dyDescent="0.25">
      <c r="A80" s="194"/>
      <c r="B80" s="218"/>
      <c r="C80" s="219"/>
      <c r="D80" s="220"/>
      <c r="E80" s="219"/>
      <c r="F80" s="207"/>
      <c r="G80" s="219"/>
      <c r="H80" s="207"/>
      <c r="I80" s="219"/>
    </row>
    <row r="81" spans="1:17" s="178" customFormat="1" ht="18.600000000000001" customHeight="1" thickBot="1" x14ac:dyDescent="0.3">
      <c r="A81" s="194" t="s">
        <v>94</v>
      </c>
      <c r="B81" s="218"/>
      <c r="C81" s="223">
        <f>SUM(C65+C79)</f>
        <v>1001083</v>
      </c>
      <c r="D81" s="220"/>
      <c r="E81" s="223">
        <f>SUM(E65+E79)</f>
        <v>691127</v>
      </c>
      <c r="F81" s="207"/>
      <c r="G81" s="223">
        <f>SUM(G65+G79)</f>
        <v>604795</v>
      </c>
      <c r="H81" s="207"/>
      <c r="I81" s="223">
        <f>SUM(I65+I79)</f>
        <v>350120</v>
      </c>
      <c r="N81" s="224"/>
      <c r="O81" s="225"/>
      <c r="P81" s="225"/>
      <c r="Q81" s="225"/>
    </row>
    <row r="82" spans="1:17" ht="21" customHeight="1" thickTop="1" x14ac:dyDescent="0.25"/>
    <row r="83" spans="1:17" ht="21" customHeight="1" x14ac:dyDescent="0.25">
      <c r="B83" s="226"/>
      <c r="C83" s="227">
        <f>C81-C33</f>
        <v>0</v>
      </c>
      <c r="D83" s="227"/>
      <c r="E83" s="227">
        <f>E81-E33</f>
        <v>0</v>
      </c>
      <c r="F83" s="227"/>
      <c r="G83" s="227">
        <f>G81-G33</f>
        <v>0</v>
      </c>
      <c r="H83" s="227"/>
      <c r="I83" s="227">
        <f>I81-I33</f>
        <v>0</v>
      </c>
      <c r="J83" s="227"/>
      <c r="K83" s="227"/>
    </row>
    <row r="84" spans="1:17" s="227" customFormat="1" ht="21" customHeight="1" x14ac:dyDescent="0.25">
      <c r="A84" s="228"/>
    </row>
    <row r="85" spans="1:17" ht="21" customHeight="1" x14ac:dyDescent="0.25"/>
    <row r="86" spans="1:17" ht="21" customHeight="1" x14ac:dyDescent="0.25"/>
    <row r="87" spans="1:17" ht="21" customHeight="1" x14ac:dyDescent="0.25"/>
  </sheetData>
  <mergeCells count="10">
    <mergeCell ref="C43:I43"/>
    <mergeCell ref="C38:E38"/>
    <mergeCell ref="G38:I38"/>
    <mergeCell ref="C4:E4"/>
    <mergeCell ref="G4:I4"/>
    <mergeCell ref="C5:E5"/>
    <mergeCell ref="G5:I5"/>
    <mergeCell ref="C9:I9"/>
    <mergeCell ref="C39:E39"/>
    <mergeCell ref="G39:I39"/>
  </mergeCells>
  <pageMargins left="0.8" right="0.8" top="0.48" bottom="0.5" header="0.5" footer="0.5"/>
  <pageSetup paperSize="9" scale="85" firstPageNumber="3" fitToHeight="0" orientation="portrait" useFirstPageNumber="1" r:id="rId1"/>
  <headerFooter alignWithMargins="0">
    <oddFooter>&amp;L  The accompanying notes form an integral part of the interim financial statements.
&amp;C 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44"/>
  <sheetViews>
    <sheetView showGridLines="0" view="pageBreakPreview" zoomScale="88" zoomScaleNormal="100" zoomScaleSheetLayoutView="88" workbookViewId="0">
      <selection activeCell="E15" sqref="E15"/>
    </sheetView>
  </sheetViews>
  <sheetFormatPr defaultColWidth="9.140625" defaultRowHeight="20.25" customHeight="1" x14ac:dyDescent="0.25"/>
  <cols>
    <col min="1" max="1" width="43.85546875" style="42" customWidth="1"/>
    <col min="2" max="2" width="7.85546875" style="42" customWidth="1"/>
    <col min="3" max="3" width="12.85546875" style="42" customWidth="1"/>
    <col min="4" max="4" width="0.85546875" style="42" customWidth="1"/>
    <col min="5" max="5" width="12.85546875" style="42" customWidth="1"/>
    <col min="6" max="6" width="0.85546875" style="42" customWidth="1"/>
    <col min="7" max="7" width="12.85546875" style="42" customWidth="1"/>
    <col min="8" max="8" width="0.85546875" style="42" customWidth="1"/>
    <col min="9" max="9" width="12.85546875" style="42" customWidth="1"/>
    <col min="10" max="16384" width="9.140625" style="42"/>
  </cols>
  <sheetData>
    <row r="1" spans="1:10" s="108" customFormat="1" ht="20.25" customHeight="1" x14ac:dyDescent="0.3">
      <c r="A1" s="28" t="s">
        <v>135</v>
      </c>
      <c r="B1" s="30"/>
      <c r="C1" s="30"/>
      <c r="D1" s="30"/>
      <c r="E1" s="30"/>
      <c r="F1" s="94"/>
      <c r="G1" s="30"/>
      <c r="H1" s="94"/>
      <c r="I1" s="30"/>
      <c r="J1" s="30"/>
    </row>
    <row r="2" spans="1:10" s="109" customFormat="1" ht="20.25" customHeight="1" x14ac:dyDescent="0.25">
      <c r="A2" s="11" t="s">
        <v>162</v>
      </c>
      <c r="B2" s="34"/>
      <c r="C2" s="34"/>
      <c r="D2" s="34"/>
      <c r="E2" s="34"/>
      <c r="F2" s="34"/>
      <c r="G2" s="34"/>
      <c r="H2" s="95"/>
      <c r="I2" s="34"/>
    </row>
    <row r="3" spans="1:10" ht="20.25" customHeight="1" x14ac:dyDescent="0.25">
      <c r="A3" s="64"/>
      <c r="B3" s="40"/>
      <c r="C3" s="40"/>
      <c r="D3" s="40"/>
      <c r="E3" s="40"/>
      <c r="F3" s="40"/>
      <c r="G3" s="40"/>
      <c r="H3" s="55"/>
      <c r="I3" s="40"/>
    </row>
    <row r="4" spans="1:10" s="40" customFormat="1" ht="20.25" customHeight="1" x14ac:dyDescent="0.25">
      <c r="A4" s="46"/>
      <c r="C4" s="274" t="s">
        <v>30</v>
      </c>
      <c r="D4" s="274"/>
      <c r="E4" s="274"/>
      <c r="F4" s="50"/>
      <c r="G4" s="274" t="s">
        <v>32</v>
      </c>
      <c r="H4" s="274"/>
      <c r="I4" s="274"/>
    </row>
    <row r="5" spans="1:10" s="40" customFormat="1" ht="20.25" customHeight="1" x14ac:dyDescent="0.25">
      <c r="A5" s="46"/>
      <c r="C5" s="274" t="s">
        <v>31</v>
      </c>
      <c r="D5" s="274"/>
      <c r="E5" s="274"/>
      <c r="F5" s="50"/>
      <c r="G5" s="274" t="s">
        <v>31</v>
      </c>
      <c r="H5" s="274"/>
      <c r="I5" s="274"/>
    </row>
    <row r="6" spans="1:10" s="40" customFormat="1" ht="20.25" customHeight="1" x14ac:dyDescent="0.25">
      <c r="A6" s="46"/>
      <c r="C6" s="277" t="s">
        <v>96</v>
      </c>
      <c r="D6" s="277"/>
      <c r="E6" s="277"/>
      <c r="F6" s="50"/>
      <c r="G6" s="277" t="s">
        <v>96</v>
      </c>
      <c r="H6" s="277"/>
      <c r="I6" s="277"/>
    </row>
    <row r="7" spans="1:10" s="40" customFormat="1" ht="20.25" customHeight="1" x14ac:dyDescent="0.25">
      <c r="A7" s="46"/>
      <c r="C7" s="275" t="s">
        <v>71</v>
      </c>
      <c r="D7" s="276"/>
      <c r="E7" s="276"/>
      <c r="F7" s="50"/>
      <c r="G7" s="275" t="s">
        <v>71</v>
      </c>
      <c r="H7" s="276"/>
      <c r="I7" s="276"/>
    </row>
    <row r="8" spans="1:10" s="40" customFormat="1" ht="20.25" customHeight="1" x14ac:dyDescent="0.25">
      <c r="A8" s="46"/>
      <c r="B8" s="106" t="s">
        <v>1</v>
      </c>
      <c r="C8" s="85">
        <v>2020</v>
      </c>
      <c r="D8" s="85"/>
      <c r="E8" s="85">
        <v>2019</v>
      </c>
      <c r="F8" s="86"/>
      <c r="G8" s="85">
        <v>2020</v>
      </c>
      <c r="H8" s="85"/>
      <c r="I8" s="85">
        <v>2019</v>
      </c>
    </row>
    <row r="9" spans="1:10" ht="20.25" customHeight="1" x14ac:dyDescent="0.25">
      <c r="A9" s="63"/>
      <c r="B9" s="106"/>
      <c r="C9" s="273" t="s">
        <v>66</v>
      </c>
      <c r="D9" s="273"/>
      <c r="E9" s="273"/>
      <c r="F9" s="273"/>
      <c r="G9" s="273"/>
      <c r="H9" s="273"/>
      <c r="I9" s="273"/>
    </row>
    <row r="10" spans="1:10" ht="20.25" customHeight="1" x14ac:dyDescent="0.25">
      <c r="A10" s="58" t="s">
        <v>98</v>
      </c>
      <c r="C10" s="72"/>
      <c r="D10" s="72"/>
      <c r="E10" s="72"/>
      <c r="F10" s="106"/>
      <c r="G10" s="40"/>
      <c r="H10" s="55"/>
      <c r="I10" s="40"/>
    </row>
    <row r="11" spans="1:10" ht="20.25" customHeight="1" x14ac:dyDescent="0.25">
      <c r="A11" s="63" t="s">
        <v>97</v>
      </c>
      <c r="B11" s="106">
        <v>5</v>
      </c>
      <c r="C11" s="74">
        <v>232521</v>
      </c>
      <c r="D11" s="78"/>
      <c r="E11" s="74">
        <v>117162</v>
      </c>
      <c r="F11" s="74"/>
      <c r="G11" s="74">
        <v>132406</v>
      </c>
      <c r="I11" s="74">
        <v>117162</v>
      </c>
    </row>
    <row r="12" spans="1:10" ht="20.25" customHeight="1" x14ac:dyDescent="0.25">
      <c r="A12" s="63" t="s">
        <v>15</v>
      </c>
      <c r="B12" s="172">
        <v>5</v>
      </c>
      <c r="C12" s="88">
        <v>15142</v>
      </c>
      <c r="D12" s="78"/>
      <c r="E12" s="88">
        <f>8602+16</f>
        <v>8618</v>
      </c>
      <c r="F12" s="74"/>
      <c r="G12" s="88">
        <v>4076</v>
      </c>
      <c r="I12" s="88">
        <f>553+16</f>
        <v>569</v>
      </c>
    </row>
    <row r="13" spans="1:10" ht="20.25" customHeight="1" x14ac:dyDescent="0.25">
      <c r="A13" s="64" t="s">
        <v>99</v>
      </c>
      <c r="B13" s="106"/>
      <c r="C13" s="89">
        <f>SUM(C11:C12)</f>
        <v>247663</v>
      </c>
      <c r="D13" s="78"/>
      <c r="E13" s="89">
        <f>SUM(E11:E12)</f>
        <v>125780</v>
      </c>
      <c r="F13" s="79"/>
      <c r="G13" s="89">
        <f>SUM(G11:G12)</f>
        <v>136482</v>
      </c>
      <c r="I13" s="89">
        <f>SUM(I11:I12)</f>
        <v>117731</v>
      </c>
    </row>
    <row r="14" spans="1:10" ht="20.25" customHeight="1" x14ac:dyDescent="0.25">
      <c r="A14" s="63"/>
      <c r="B14" s="106"/>
      <c r="C14" s="74"/>
      <c r="D14" s="74"/>
      <c r="E14" s="74"/>
      <c r="F14" s="106"/>
      <c r="G14" s="75"/>
      <c r="H14" s="76"/>
      <c r="I14" s="75"/>
    </row>
    <row r="15" spans="1:10" ht="20.25" customHeight="1" x14ac:dyDescent="0.25">
      <c r="A15" s="58" t="s">
        <v>16</v>
      </c>
      <c r="C15" s="74"/>
      <c r="D15" s="74"/>
      <c r="E15" s="74"/>
      <c r="F15" s="106"/>
      <c r="G15" s="75"/>
      <c r="H15" s="76"/>
      <c r="I15" s="75"/>
    </row>
    <row r="16" spans="1:10" ht="20.25" customHeight="1" x14ac:dyDescent="0.25">
      <c r="A16" s="77" t="s">
        <v>134</v>
      </c>
      <c r="B16" s="106">
        <v>5</v>
      </c>
      <c r="C16" s="74">
        <v>171055</v>
      </c>
      <c r="D16" s="107"/>
      <c r="E16" s="74">
        <v>101463</v>
      </c>
      <c r="F16" s="74"/>
      <c r="G16" s="74">
        <v>89023</v>
      </c>
      <c r="I16" s="74">
        <v>95915</v>
      </c>
    </row>
    <row r="17" spans="1:9" ht="20.25" customHeight="1" x14ac:dyDescent="0.25">
      <c r="A17" s="63" t="s">
        <v>132</v>
      </c>
      <c r="B17" s="106">
        <v>5</v>
      </c>
      <c r="C17" s="90">
        <v>19445</v>
      </c>
      <c r="D17" s="78"/>
      <c r="E17" s="90">
        <v>6190</v>
      </c>
      <c r="F17" s="73"/>
      <c r="G17" s="90">
        <v>7980</v>
      </c>
      <c r="I17" s="90">
        <v>6190</v>
      </c>
    </row>
    <row r="18" spans="1:9" ht="20.25" customHeight="1" x14ac:dyDescent="0.25">
      <c r="A18" s="63" t="s">
        <v>28</v>
      </c>
      <c r="B18" s="106">
        <v>5</v>
      </c>
      <c r="C18" s="90">
        <v>39723</v>
      </c>
      <c r="D18" s="78"/>
      <c r="E18" s="90">
        <f>20249+545</f>
        <v>20794</v>
      </c>
      <c r="F18" s="70"/>
      <c r="G18" s="71">
        <v>28844</v>
      </c>
      <c r="H18" s="16"/>
      <c r="I18" s="71">
        <f>19950+545</f>
        <v>20495</v>
      </c>
    </row>
    <row r="19" spans="1:9" ht="20.25" customHeight="1" x14ac:dyDescent="0.25">
      <c r="A19" s="63" t="s">
        <v>163</v>
      </c>
      <c r="B19" s="159"/>
      <c r="C19" s="232">
        <v>-50</v>
      </c>
      <c r="D19" s="78"/>
      <c r="E19" s="229">
        <f>6922-545</f>
        <v>6377</v>
      </c>
      <c r="F19" s="70"/>
      <c r="G19" s="230">
        <v>60</v>
      </c>
      <c r="H19" s="16"/>
      <c r="I19" s="230">
        <f>6922-545</f>
        <v>6377</v>
      </c>
    </row>
    <row r="20" spans="1:9" ht="20.45" hidden="1" customHeight="1" x14ac:dyDescent="0.25">
      <c r="A20" s="63" t="s">
        <v>114</v>
      </c>
      <c r="B20" s="148">
        <v>6</v>
      </c>
      <c r="C20" s="149"/>
      <c r="D20" s="78"/>
      <c r="E20" s="149">
        <v>0</v>
      </c>
      <c r="F20" s="73"/>
      <c r="G20" s="149"/>
      <c r="I20" s="149">
        <v>0</v>
      </c>
    </row>
    <row r="21" spans="1:9" ht="20.25" customHeight="1" x14ac:dyDescent="0.25">
      <c r="A21" s="64" t="s">
        <v>17</v>
      </c>
      <c r="B21" s="40"/>
      <c r="C21" s="89">
        <f>SUM(C16:C20)</f>
        <v>230173</v>
      </c>
      <c r="D21" s="78"/>
      <c r="E21" s="89">
        <f>SUM(E16:E20)</f>
        <v>134824</v>
      </c>
      <c r="F21" s="79"/>
      <c r="G21" s="89">
        <f>SUM(G16:G20)</f>
        <v>125907</v>
      </c>
      <c r="I21" s="89">
        <f>SUM(I16:I20)</f>
        <v>128977</v>
      </c>
    </row>
    <row r="22" spans="1:9" ht="20.25" customHeight="1" x14ac:dyDescent="0.25">
      <c r="A22" s="63"/>
      <c r="B22" s="106"/>
      <c r="C22" s="74"/>
      <c r="D22" s="74"/>
      <c r="E22" s="74"/>
      <c r="F22" s="78"/>
      <c r="G22" s="73"/>
      <c r="H22" s="74"/>
      <c r="I22" s="73"/>
    </row>
    <row r="23" spans="1:9" ht="20.25" customHeight="1" x14ac:dyDescent="0.25">
      <c r="A23" s="64" t="s">
        <v>164</v>
      </c>
      <c r="B23" s="172"/>
      <c r="C23" s="79">
        <f>C13-C21</f>
        <v>17490</v>
      </c>
      <c r="D23" s="79"/>
      <c r="E23" s="79">
        <f>E13-E21</f>
        <v>-9044</v>
      </c>
      <c r="F23" s="231"/>
      <c r="G23" s="79">
        <f>G13-G21</f>
        <v>10575</v>
      </c>
      <c r="H23" s="79"/>
      <c r="I23" s="79">
        <f>I13-I21</f>
        <v>-11246</v>
      </c>
    </row>
    <row r="24" spans="1:9" ht="20.25" customHeight="1" x14ac:dyDescent="0.25">
      <c r="A24" s="63" t="s">
        <v>29</v>
      </c>
      <c r="B24" s="126"/>
      <c r="C24" s="267">
        <v>3906</v>
      </c>
      <c r="D24" s="80"/>
      <c r="E24" s="111">
        <v>2867</v>
      </c>
      <c r="F24" s="90"/>
      <c r="G24" s="111">
        <v>2879</v>
      </c>
      <c r="I24" s="111">
        <v>1592</v>
      </c>
    </row>
    <row r="25" spans="1:9" ht="20.25" customHeight="1" x14ac:dyDescent="0.25">
      <c r="A25" s="64" t="s">
        <v>120</v>
      </c>
      <c r="B25" s="106"/>
      <c r="C25" s="79">
        <f>C23-C24</f>
        <v>13584</v>
      </c>
      <c r="D25" s="59"/>
      <c r="E25" s="79">
        <f>E23-E24</f>
        <v>-11911</v>
      </c>
      <c r="F25" s="78"/>
      <c r="G25" s="79">
        <f>G23-G24</f>
        <v>7696</v>
      </c>
      <c r="H25" s="79"/>
      <c r="I25" s="79">
        <f>I23-I24</f>
        <v>-12838</v>
      </c>
    </row>
    <row r="26" spans="1:9" s="37" customFormat="1" ht="20.25" customHeight="1" thickBot="1" x14ac:dyDescent="0.3">
      <c r="A26" s="64" t="s">
        <v>115</v>
      </c>
      <c r="B26" s="60"/>
      <c r="C26" s="61">
        <f>C25</f>
        <v>13584</v>
      </c>
      <c r="D26" s="113"/>
      <c r="E26" s="61">
        <f>E25</f>
        <v>-11911</v>
      </c>
      <c r="F26" s="81"/>
      <c r="G26" s="61">
        <f>G25</f>
        <v>7696</v>
      </c>
      <c r="H26" s="59"/>
      <c r="I26" s="61">
        <f>I25</f>
        <v>-12838</v>
      </c>
    </row>
    <row r="27" spans="1:9" ht="20.25" customHeight="1" thickTop="1" thickBot="1" x14ac:dyDescent="0.3">
      <c r="A27" s="39" t="s">
        <v>116</v>
      </c>
      <c r="B27" s="60"/>
      <c r="C27" s="147">
        <f>C26</f>
        <v>13584</v>
      </c>
      <c r="D27" s="59"/>
      <c r="E27" s="147">
        <f>E26</f>
        <v>-11911</v>
      </c>
      <c r="F27" s="80"/>
      <c r="G27" s="147">
        <f>G26</f>
        <v>7696</v>
      </c>
      <c r="H27" s="59"/>
      <c r="I27" s="147">
        <f>I26</f>
        <v>-12838</v>
      </c>
    </row>
    <row r="28" spans="1:9" ht="20.25" customHeight="1" thickTop="1" x14ac:dyDescent="0.25">
      <c r="A28" s="39"/>
      <c r="B28" s="60"/>
      <c r="C28" s="59"/>
      <c r="D28" s="59"/>
      <c r="E28" s="59"/>
      <c r="F28" s="80"/>
      <c r="G28" s="59"/>
      <c r="H28" s="59"/>
      <c r="I28" s="59"/>
    </row>
    <row r="29" spans="1:9" ht="20.25" customHeight="1" x14ac:dyDescent="0.25">
      <c r="A29" s="64" t="s">
        <v>117</v>
      </c>
      <c r="B29" s="130"/>
      <c r="C29" s="59"/>
      <c r="D29" s="59"/>
      <c r="E29" s="59"/>
      <c r="F29" s="80"/>
      <c r="G29" s="59"/>
      <c r="H29" s="59"/>
      <c r="I29" s="59"/>
    </row>
    <row r="30" spans="1:9" ht="20.25" customHeight="1" x14ac:dyDescent="0.25">
      <c r="A30" s="63" t="s">
        <v>100</v>
      </c>
      <c r="B30" s="130"/>
      <c r="C30" s="62">
        <v>12498</v>
      </c>
      <c r="D30" s="59"/>
      <c r="E30" s="62">
        <f>E26</f>
        <v>-11911</v>
      </c>
      <c r="F30" s="80"/>
      <c r="G30" s="62">
        <f>G26</f>
        <v>7696</v>
      </c>
      <c r="H30" s="59"/>
      <c r="I30" s="62">
        <f>I26</f>
        <v>-12838</v>
      </c>
    </row>
    <row r="31" spans="1:9" ht="20.25" customHeight="1" x14ac:dyDescent="0.25">
      <c r="A31" s="63" t="s">
        <v>35</v>
      </c>
      <c r="B31" s="130"/>
      <c r="C31" s="232">
        <v>1086</v>
      </c>
      <c r="D31" s="62"/>
      <c r="E31" s="135">
        <v>0</v>
      </c>
      <c r="F31" s="149">
        <v>0</v>
      </c>
      <c r="G31" s="135">
        <v>0</v>
      </c>
      <c r="H31" s="62"/>
      <c r="I31" s="135">
        <v>0</v>
      </c>
    </row>
    <row r="32" spans="1:9" ht="20.25" customHeight="1" thickBot="1" x14ac:dyDescent="0.3">
      <c r="A32" s="64" t="s">
        <v>115</v>
      </c>
      <c r="B32" s="130"/>
      <c r="C32" s="61">
        <f>SUM(C30:C31)</f>
        <v>13584</v>
      </c>
      <c r="D32" s="59"/>
      <c r="E32" s="61">
        <f>SUM(E30:E31)</f>
        <v>-11911</v>
      </c>
      <c r="F32" s="80"/>
      <c r="G32" s="61">
        <f>SUM(G30:G31)</f>
        <v>7696</v>
      </c>
      <c r="H32" s="59"/>
      <c r="I32" s="61">
        <f>SUM(I30:I31)</f>
        <v>-12838</v>
      </c>
    </row>
    <row r="33" spans="1:9" ht="20.25" customHeight="1" thickTop="1" x14ac:dyDescent="0.25">
      <c r="A33" s="64"/>
      <c r="B33" s="130"/>
      <c r="C33" s="59"/>
      <c r="D33" s="59"/>
      <c r="E33" s="59"/>
      <c r="F33" s="80"/>
      <c r="G33" s="59"/>
      <c r="H33" s="59"/>
      <c r="I33" s="59"/>
    </row>
    <row r="34" spans="1:9" ht="20.25" customHeight="1" x14ac:dyDescent="0.25">
      <c r="A34" s="64" t="s">
        <v>118</v>
      </c>
      <c r="B34" s="130"/>
      <c r="C34" s="59"/>
      <c r="D34" s="59"/>
      <c r="E34" s="59"/>
      <c r="F34" s="80"/>
      <c r="G34" s="59"/>
      <c r="H34" s="59"/>
      <c r="I34" s="59"/>
    </row>
    <row r="35" spans="1:9" ht="20.25" customHeight="1" x14ac:dyDescent="0.25">
      <c r="A35" s="63" t="s">
        <v>100</v>
      </c>
      <c r="B35" s="130"/>
      <c r="C35" s="62">
        <f>C30</f>
        <v>12498</v>
      </c>
      <c r="D35" s="59"/>
      <c r="E35" s="62">
        <f>E27</f>
        <v>-11911</v>
      </c>
      <c r="F35" s="80"/>
      <c r="G35" s="62">
        <f>G27</f>
        <v>7696</v>
      </c>
      <c r="H35" s="59"/>
      <c r="I35" s="62">
        <f>I27</f>
        <v>-12838</v>
      </c>
    </row>
    <row r="36" spans="1:9" ht="20.25" customHeight="1" x14ac:dyDescent="0.25">
      <c r="A36" s="63" t="s">
        <v>35</v>
      </c>
      <c r="B36" s="130"/>
      <c r="C36" s="88">
        <f>C31</f>
        <v>1086</v>
      </c>
      <c r="D36" s="62"/>
      <c r="E36" s="135">
        <v>0</v>
      </c>
      <c r="F36" s="80"/>
      <c r="G36" s="135">
        <v>0</v>
      </c>
      <c r="H36" s="62"/>
      <c r="I36" s="135">
        <v>0</v>
      </c>
    </row>
    <row r="37" spans="1:9" ht="20.25" customHeight="1" thickBot="1" x14ac:dyDescent="0.3">
      <c r="A37" s="39" t="s">
        <v>116</v>
      </c>
      <c r="B37" s="39"/>
      <c r="C37" s="147">
        <f>SUM(C35:C36)</f>
        <v>13584</v>
      </c>
      <c r="D37" s="59"/>
      <c r="E37" s="147">
        <f>SUM(E35:E36)</f>
        <v>-11911</v>
      </c>
      <c r="F37" s="80"/>
      <c r="G37" s="147">
        <f>SUM(G35:G36)</f>
        <v>7696</v>
      </c>
      <c r="H37" s="59"/>
      <c r="I37" s="147">
        <f>SUM(I35:I36)</f>
        <v>-12838</v>
      </c>
    </row>
    <row r="38" spans="1:9" ht="20.25" customHeight="1" thickTop="1" x14ac:dyDescent="0.25">
      <c r="A38" s="63"/>
      <c r="B38" s="130"/>
      <c r="C38" s="131"/>
      <c r="D38" s="129"/>
      <c r="E38" s="170"/>
      <c r="F38" s="129"/>
      <c r="G38" s="129"/>
      <c r="H38" s="129"/>
      <c r="I38" s="170"/>
    </row>
    <row r="39" spans="1:9" ht="20.25" customHeight="1" thickBot="1" x14ac:dyDescent="0.3">
      <c r="A39" s="50" t="s">
        <v>119</v>
      </c>
      <c r="B39" s="172">
        <v>11</v>
      </c>
      <c r="C39" s="268">
        <v>1.7000000000000001E-2</v>
      </c>
      <c r="D39" s="143"/>
      <c r="E39" s="268">
        <v>-2.1999999999999999E-2</v>
      </c>
      <c r="F39" s="144"/>
      <c r="G39" s="268">
        <v>0.01</v>
      </c>
      <c r="H39" s="145"/>
      <c r="I39" s="268">
        <v>-2.4E-2</v>
      </c>
    </row>
    <row r="40" spans="1:9" ht="20.25" customHeight="1" thickTop="1" x14ac:dyDescent="0.25">
      <c r="A40" s="272"/>
      <c r="B40" s="272"/>
      <c r="C40" s="59"/>
      <c r="D40" s="59"/>
      <c r="E40" s="59"/>
      <c r="F40" s="80"/>
      <c r="G40" s="59"/>
      <c r="H40" s="59"/>
      <c r="I40" s="59"/>
    </row>
    <row r="41" spans="1:9" ht="20.25" customHeight="1" x14ac:dyDescent="0.25">
      <c r="A41" s="63"/>
      <c r="B41" s="106"/>
      <c r="C41" s="114"/>
      <c r="D41" s="114"/>
      <c r="E41" s="114"/>
      <c r="F41" s="129"/>
      <c r="G41" s="76"/>
      <c r="H41" s="76"/>
      <c r="I41" s="76"/>
    </row>
    <row r="42" spans="1:9" ht="20.25" customHeight="1" x14ac:dyDescent="0.25">
      <c r="A42" s="50"/>
      <c r="B42" s="106"/>
      <c r="C42" s="125"/>
      <c r="D42" s="125"/>
      <c r="E42" s="125"/>
      <c r="F42" s="125"/>
      <c r="G42" s="125"/>
      <c r="H42" s="125"/>
      <c r="I42" s="125"/>
    </row>
    <row r="43" spans="1:9" ht="20.25" customHeight="1" x14ac:dyDescent="0.25">
      <c r="A43" s="63"/>
      <c r="C43" s="132"/>
      <c r="D43" s="114"/>
      <c r="E43" s="132"/>
      <c r="F43" s="129"/>
      <c r="G43" s="132"/>
      <c r="H43" s="115"/>
      <c r="I43" s="132"/>
    </row>
    <row r="44" spans="1:9" ht="20.25" customHeight="1" x14ac:dyDescent="0.25">
      <c r="C44" s="51"/>
      <c r="D44" s="114"/>
      <c r="E44" s="51"/>
      <c r="F44" s="129"/>
      <c r="G44" s="132"/>
      <c r="H44" s="115"/>
      <c r="I44" s="132"/>
    </row>
  </sheetData>
  <mergeCells count="10">
    <mergeCell ref="A40:B40"/>
    <mergeCell ref="C9:I9"/>
    <mergeCell ref="G4:I4"/>
    <mergeCell ref="G5:I5"/>
    <mergeCell ref="G7:I7"/>
    <mergeCell ref="C4:E4"/>
    <mergeCell ref="C5:E5"/>
    <mergeCell ref="C7:E7"/>
    <mergeCell ref="C6:E6"/>
    <mergeCell ref="G6:I6"/>
  </mergeCells>
  <phoneticPr fontId="11" type="noConversion"/>
  <pageMargins left="0.7" right="0.7" top="0.48" bottom="0.5" header="0.5" footer="0.5"/>
  <pageSetup paperSize="9" scale="83" firstPageNumber="5" orientation="portrait" useFirstPageNumber="1" r:id="rId1"/>
  <headerFooter alignWithMargins="0">
    <oddFooter>&amp;L  The accompanying notes form an integral part of the interim financial statements.
&amp;C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showGridLines="0" view="pageBreakPreview" zoomScaleNormal="100" zoomScaleSheetLayoutView="100" workbookViewId="0">
      <selection activeCell="C19" sqref="C19"/>
    </sheetView>
  </sheetViews>
  <sheetFormatPr defaultColWidth="9.140625" defaultRowHeight="20.25" customHeight="1" x14ac:dyDescent="0.25"/>
  <cols>
    <col min="1" max="1" width="45.140625" style="42" customWidth="1"/>
    <col min="2" max="2" width="6.5703125" style="42" customWidth="1"/>
    <col min="3" max="3" width="12.85546875" style="42" customWidth="1"/>
    <col min="4" max="4" width="0.85546875" style="42" customWidth="1"/>
    <col min="5" max="5" width="12.85546875" style="42" customWidth="1"/>
    <col min="6" max="6" width="0.85546875" style="42" customWidth="1"/>
    <col min="7" max="7" width="12.85546875" style="42" customWidth="1"/>
    <col min="8" max="8" width="0.85546875" style="42" customWidth="1"/>
    <col min="9" max="9" width="12.85546875" style="42" customWidth="1"/>
    <col min="10" max="16384" width="9.140625" style="42"/>
  </cols>
  <sheetData>
    <row r="1" spans="1:10" s="108" customFormat="1" ht="20.25" customHeight="1" x14ac:dyDescent="0.3">
      <c r="A1" s="28" t="s">
        <v>135</v>
      </c>
      <c r="B1" s="30"/>
      <c r="C1" s="30"/>
      <c r="D1" s="30"/>
      <c r="E1" s="30"/>
      <c r="F1" s="94"/>
      <c r="G1" s="30"/>
      <c r="H1" s="94"/>
      <c r="I1" s="30"/>
      <c r="J1" s="30"/>
    </row>
    <row r="2" spans="1:10" s="109" customFormat="1" ht="20.25" customHeight="1" x14ac:dyDescent="0.25">
      <c r="A2" s="57" t="s">
        <v>162</v>
      </c>
      <c r="B2" s="34"/>
      <c r="C2" s="34"/>
      <c r="D2" s="34"/>
      <c r="E2" s="34"/>
      <c r="F2" s="34"/>
      <c r="G2" s="34"/>
      <c r="H2" s="95"/>
      <c r="I2" s="34"/>
    </row>
    <row r="3" spans="1:10" ht="20.25" customHeight="1" x14ac:dyDescent="0.25">
      <c r="A3" s="64"/>
      <c r="B3" s="40"/>
      <c r="C3" s="40"/>
      <c r="D3" s="40"/>
      <c r="E3" s="40"/>
      <c r="F3" s="40"/>
      <c r="G3" s="40"/>
      <c r="H3" s="55"/>
      <c r="I3" s="40"/>
    </row>
    <row r="4" spans="1:10" s="40" customFormat="1" ht="20.25" customHeight="1" x14ac:dyDescent="0.25">
      <c r="A4" s="46"/>
      <c r="C4" s="274" t="s">
        <v>30</v>
      </c>
      <c r="D4" s="274"/>
      <c r="E4" s="274"/>
      <c r="F4" s="50"/>
      <c r="G4" s="274" t="s">
        <v>32</v>
      </c>
      <c r="H4" s="274"/>
      <c r="I4" s="274"/>
    </row>
    <row r="5" spans="1:10" s="40" customFormat="1" ht="20.25" customHeight="1" x14ac:dyDescent="0.25">
      <c r="A5" s="46"/>
      <c r="C5" s="274" t="s">
        <v>31</v>
      </c>
      <c r="D5" s="274"/>
      <c r="E5" s="274"/>
      <c r="F5" s="50"/>
      <c r="G5" s="274" t="s">
        <v>31</v>
      </c>
      <c r="H5" s="274"/>
      <c r="I5" s="274"/>
    </row>
    <row r="6" spans="1:10" s="40" customFormat="1" ht="20.25" customHeight="1" x14ac:dyDescent="0.25">
      <c r="A6" s="46"/>
      <c r="C6" s="276" t="s">
        <v>103</v>
      </c>
      <c r="D6" s="276"/>
      <c r="E6" s="276"/>
      <c r="F6" s="50"/>
      <c r="G6" s="276" t="s">
        <v>103</v>
      </c>
      <c r="H6" s="276"/>
      <c r="I6" s="276"/>
    </row>
    <row r="7" spans="1:10" s="40" customFormat="1" ht="20.25" customHeight="1" x14ac:dyDescent="0.25">
      <c r="A7" s="46"/>
      <c r="C7" s="275" t="s">
        <v>71</v>
      </c>
      <c r="D7" s="276"/>
      <c r="E7" s="276"/>
      <c r="F7" s="50"/>
      <c r="G7" s="275" t="s">
        <v>71</v>
      </c>
      <c r="H7" s="276"/>
      <c r="I7" s="276"/>
    </row>
    <row r="8" spans="1:10" s="40" customFormat="1" ht="20.25" customHeight="1" x14ac:dyDescent="0.25">
      <c r="A8" s="46"/>
      <c r="B8" s="106" t="s">
        <v>1</v>
      </c>
      <c r="C8" s="85">
        <v>2020</v>
      </c>
      <c r="D8" s="85"/>
      <c r="E8" s="85">
        <v>2019</v>
      </c>
      <c r="F8" s="86"/>
      <c r="G8" s="85">
        <v>2020</v>
      </c>
      <c r="H8" s="85"/>
      <c r="I8" s="85">
        <v>2019</v>
      </c>
    </row>
    <row r="9" spans="1:10" ht="20.25" customHeight="1" x14ac:dyDescent="0.25">
      <c r="A9" s="63"/>
      <c r="B9" s="106"/>
      <c r="C9" s="273" t="s">
        <v>66</v>
      </c>
      <c r="D9" s="273"/>
      <c r="E9" s="273"/>
      <c r="F9" s="273"/>
      <c r="G9" s="273"/>
      <c r="H9" s="273"/>
      <c r="I9" s="273"/>
    </row>
    <row r="10" spans="1:10" ht="20.25" customHeight="1" x14ac:dyDescent="0.25">
      <c r="A10" s="58" t="s">
        <v>77</v>
      </c>
      <c r="C10" s="72"/>
      <c r="D10" s="72"/>
      <c r="E10" s="72"/>
      <c r="F10" s="150"/>
      <c r="G10" s="40"/>
      <c r="H10" s="55"/>
      <c r="I10" s="40"/>
    </row>
    <row r="11" spans="1:10" ht="20.25" customHeight="1" x14ac:dyDescent="0.25">
      <c r="A11" s="63" t="s">
        <v>97</v>
      </c>
      <c r="B11" s="106">
        <v>5</v>
      </c>
      <c r="C11" s="74">
        <v>653656</v>
      </c>
      <c r="D11" s="78"/>
      <c r="E11" s="74">
        <v>318617</v>
      </c>
      <c r="F11" s="74"/>
      <c r="G11" s="74">
        <v>380819</v>
      </c>
      <c r="I11" s="74">
        <v>318617</v>
      </c>
    </row>
    <row r="12" spans="1:10" ht="20.25" customHeight="1" x14ac:dyDescent="0.25">
      <c r="A12" s="63" t="s">
        <v>15</v>
      </c>
      <c r="B12" s="172">
        <v>5</v>
      </c>
      <c r="C12" s="88">
        <v>35094</v>
      </c>
      <c r="D12" s="78"/>
      <c r="E12" s="88">
        <f>26773+314</f>
        <v>27087</v>
      </c>
      <c r="F12" s="74"/>
      <c r="G12" s="88">
        <v>8656</v>
      </c>
      <c r="I12" s="88">
        <f>2523+313</f>
        <v>2836</v>
      </c>
    </row>
    <row r="13" spans="1:10" ht="20.25" customHeight="1" x14ac:dyDescent="0.25">
      <c r="A13" s="64" t="s">
        <v>99</v>
      </c>
      <c r="B13" s="106"/>
      <c r="C13" s="89">
        <f>SUM(C11:C12)</f>
        <v>688750</v>
      </c>
      <c r="D13" s="78"/>
      <c r="E13" s="89">
        <f>SUM(E11:E12)</f>
        <v>345704</v>
      </c>
      <c r="F13" s="79"/>
      <c r="G13" s="89">
        <f>SUM(G11:G12)</f>
        <v>389475</v>
      </c>
      <c r="I13" s="89">
        <f>SUM(I11:I12)</f>
        <v>321453</v>
      </c>
    </row>
    <row r="14" spans="1:10" ht="20.25" customHeight="1" x14ac:dyDescent="0.25">
      <c r="A14" s="63"/>
      <c r="B14" s="136"/>
      <c r="C14" s="59"/>
      <c r="D14" s="78"/>
      <c r="E14" s="59"/>
      <c r="F14" s="79"/>
      <c r="G14" s="59"/>
      <c r="I14" s="59"/>
    </row>
    <row r="15" spans="1:10" ht="20.25" customHeight="1" x14ac:dyDescent="0.25">
      <c r="A15" s="58" t="s">
        <v>16</v>
      </c>
      <c r="B15" s="106"/>
      <c r="C15" s="74"/>
      <c r="D15" s="74"/>
      <c r="E15" s="74"/>
      <c r="F15" s="106"/>
      <c r="G15" s="75"/>
      <c r="H15" s="76"/>
      <c r="I15" s="75"/>
    </row>
    <row r="16" spans="1:10" ht="20.25" customHeight="1" x14ac:dyDescent="0.25">
      <c r="A16" s="77" t="s">
        <v>134</v>
      </c>
      <c r="B16" s="172">
        <v>5</v>
      </c>
      <c r="C16" s="74">
        <v>507657</v>
      </c>
      <c r="D16" s="107"/>
      <c r="E16" s="74">
        <v>287561</v>
      </c>
      <c r="F16" s="74"/>
      <c r="G16" s="74">
        <v>272713</v>
      </c>
      <c r="I16" s="74">
        <v>274196</v>
      </c>
    </row>
    <row r="17" spans="1:9" ht="20.25" customHeight="1" x14ac:dyDescent="0.25">
      <c r="A17" s="63" t="s">
        <v>132</v>
      </c>
      <c r="B17" s="172">
        <v>5</v>
      </c>
      <c r="C17" s="71">
        <v>60877</v>
      </c>
      <c r="D17" s="78"/>
      <c r="E17" s="90">
        <v>23861</v>
      </c>
      <c r="F17" s="73"/>
      <c r="G17" s="90">
        <v>25073</v>
      </c>
      <c r="I17" s="90">
        <v>23861</v>
      </c>
    </row>
    <row r="18" spans="1:9" ht="20.25" customHeight="1" x14ac:dyDescent="0.25">
      <c r="A18" s="63" t="s">
        <v>28</v>
      </c>
      <c r="B18" s="172">
        <v>5</v>
      </c>
      <c r="C18" s="71">
        <v>122382</v>
      </c>
      <c r="D18" s="78"/>
      <c r="E18" s="90">
        <f>56897+545</f>
        <v>57442</v>
      </c>
      <c r="F18" s="70"/>
      <c r="G18" s="71">
        <v>86205</v>
      </c>
      <c r="H18" s="16"/>
      <c r="I18" s="71">
        <f>55490+545</f>
        <v>56035</v>
      </c>
    </row>
    <row r="19" spans="1:9" ht="20.25" customHeight="1" x14ac:dyDescent="0.25">
      <c r="A19" s="63" t="s">
        <v>163</v>
      </c>
      <c r="B19" s="148"/>
      <c r="C19" s="232">
        <v>-246</v>
      </c>
      <c r="D19" s="162"/>
      <c r="E19" s="232">
        <f>-486701+23839</f>
        <v>-462862</v>
      </c>
      <c r="F19" s="163"/>
      <c r="G19" s="232">
        <v>60</v>
      </c>
      <c r="H19" s="164"/>
      <c r="I19" s="233">
        <v>-43994</v>
      </c>
    </row>
    <row r="20" spans="1:9" ht="20.25" customHeight="1" x14ac:dyDescent="0.25">
      <c r="A20" s="64" t="s">
        <v>17</v>
      </c>
      <c r="B20" s="40"/>
      <c r="C20" s="89">
        <f>SUM(C16:C19)</f>
        <v>690670</v>
      </c>
      <c r="D20" s="78"/>
      <c r="E20" s="89">
        <f>SUM(E16:E19)</f>
        <v>-93998</v>
      </c>
      <c r="F20" s="79"/>
      <c r="G20" s="89">
        <f>SUM(G16:G19)</f>
        <v>384051</v>
      </c>
      <c r="I20" s="89">
        <f>SUM(I16:I19)</f>
        <v>310098</v>
      </c>
    </row>
    <row r="21" spans="1:9" ht="20.25" customHeight="1" x14ac:dyDescent="0.25">
      <c r="A21" s="63"/>
      <c r="B21" s="106"/>
      <c r="C21" s="74"/>
      <c r="D21" s="74"/>
      <c r="E21" s="74"/>
      <c r="F21" s="78"/>
      <c r="G21" s="73"/>
      <c r="H21" s="74"/>
      <c r="I21" s="73"/>
    </row>
    <row r="22" spans="1:9" ht="20.25" customHeight="1" x14ac:dyDescent="0.25">
      <c r="A22" s="64" t="s">
        <v>164</v>
      </c>
      <c r="B22" s="172"/>
      <c r="C22" s="79">
        <f>C13-C20</f>
        <v>-1920</v>
      </c>
      <c r="D22" s="79"/>
      <c r="E22" s="79">
        <f>E13-E20</f>
        <v>439702</v>
      </c>
      <c r="F22" s="231"/>
      <c r="G22" s="79">
        <f>G13-G20</f>
        <v>5424</v>
      </c>
      <c r="H22" s="79"/>
      <c r="I22" s="79">
        <f>I13-I20</f>
        <v>11355</v>
      </c>
    </row>
    <row r="23" spans="1:9" ht="20.25" customHeight="1" x14ac:dyDescent="0.25">
      <c r="A23" s="63" t="s">
        <v>29</v>
      </c>
      <c r="B23" s="106"/>
      <c r="C23" s="111">
        <v>12095</v>
      </c>
      <c r="D23" s="165"/>
      <c r="E23" s="111">
        <v>7136</v>
      </c>
      <c r="F23" s="161"/>
      <c r="G23" s="111">
        <v>8839</v>
      </c>
      <c r="H23" s="164"/>
      <c r="I23" s="111">
        <v>2083</v>
      </c>
    </row>
    <row r="24" spans="1:9" ht="20.25" customHeight="1" x14ac:dyDescent="0.25">
      <c r="A24" s="64" t="s">
        <v>120</v>
      </c>
      <c r="B24" s="106"/>
      <c r="C24" s="79">
        <f>C22-C23</f>
        <v>-14015</v>
      </c>
      <c r="D24" s="59"/>
      <c r="E24" s="79">
        <f>E22-E23</f>
        <v>432566</v>
      </c>
      <c r="F24" s="78"/>
      <c r="G24" s="79">
        <f>G22-G23</f>
        <v>-3415</v>
      </c>
      <c r="H24" s="79"/>
      <c r="I24" s="79">
        <f>I22-I23</f>
        <v>9272</v>
      </c>
    </row>
    <row r="25" spans="1:9" s="37" customFormat="1" ht="20.25" customHeight="1" thickBot="1" x14ac:dyDescent="0.3">
      <c r="A25" s="64" t="s">
        <v>115</v>
      </c>
      <c r="B25" s="60"/>
      <c r="C25" s="61">
        <f>C24</f>
        <v>-14015</v>
      </c>
      <c r="D25" s="113"/>
      <c r="E25" s="61">
        <f>E24</f>
        <v>432566</v>
      </c>
      <c r="F25" s="81"/>
      <c r="G25" s="61">
        <f>G24</f>
        <v>-3415</v>
      </c>
      <c r="H25" s="59"/>
      <c r="I25" s="61">
        <f>I24</f>
        <v>9272</v>
      </c>
    </row>
    <row r="26" spans="1:9" ht="20.25" customHeight="1" thickTop="1" thickBot="1" x14ac:dyDescent="0.3">
      <c r="A26" s="39" t="s">
        <v>116</v>
      </c>
      <c r="B26" s="60"/>
      <c r="C26" s="147">
        <f>C25</f>
        <v>-14015</v>
      </c>
      <c r="D26" s="114"/>
      <c r="E26" s="147">
        <f>E25</f>
        <v>432566</v>
      </c>
      <c r="F26" s="139"/>
      <c r="G26" s="147">
        <f>G25</f>
        <v>-3415</v>
      </c>
      <c r="H26" s="76"/>
      <c r="I26" s="147">
        <f>I25</f>
        <v>9272</v>
      </c>
    </row>
    <row r="27" spans="1:9" ht="20.25" customHeight="1" thickTop="1" x14ac:dyDescent="0.25">
      <c r="A27" s="39"/>
      <c r="B27" s="60"/>
      <c r="C27" s="59"/>
      <c r="D27" s="114"/>
      <c r="E27" s="59"/>
      <c r="F27" s="160"/>
      <c r="G27" s="59"/>
      <c r="H27" s="76"/>
      <c r="I27" s="59"/>
    </row>
    <row r="28" spans="1:9" ht="20.25" customHeight="1" x14ac:dyDescent="0.25">
      <c r="A28" s="64" t="s">
        <v>117</v>
      </c>
      <c r="B28" s="138"/>
      <c r="C28" s="132"/>
      <c r="D28" s="114"/>
      <c r="E28" s="132"/>
      <c r="F28" s="139"/>
      <c r="G28" s="132"/>
      <c r="H28" s="115"/>
      <c r="I28" s="132"/>
    </row>
    <row r="29" spans="1:9" ht="20.25" customHeight="1" x14ac:dyDescent="0.25">
      <c r="A29" s="63" t="s">
        <v>100</v>
      </c>
      <c r="B29" s="138"/>
      <c r="C29" s="110">
        <v>-5731</v>
      </c>
      <c r="D29" s="114"/>
      <c r="E29" s="156">
        <f>E25</f>
        <v>432566</v>
      </c>
      <c r="F29" s="139"/>
      <c r="G29" s="110">
        <v>-3415</v>
      </c>
      <c r="H29" s="115"/>
      <c r="I29" s="156">
        <f>I25</f>
        <v>9272</v>
      </c>
    </row>
    <row r="30" spans="1:9" ht="20.25" customHeight="1" x14ac:dyDescent="0.25">
      <c r="A30" s="63" t="s">
        <v>35</v>
      </c>
      <c r="B30" s="138"/>
      <c r="C30" s="110">
        <v>-8284</v>
      </c>
      <c r="D30" s="114"/>
      <c r="E30" s="156">
        <v>0</v>
      </c>
      <c r="F30" s="139"/>
      <c r="G30" s="156">
        <v>0</v>
      </c>
      <c r="H30" s="133"/>
      <c r="I30" s="149">
        <v>0</v>
      </c>
    </row>
    <row r="31" spans="1:9" ht="20.25" customHeight="1" thickBot="1" x14ac:dyDescent="0.3">
      <c r="A31" s="64" t="s">
        <v>115</v>
      </c>
      <c r="B31" s="138"/>
      <c r="C31" s="134">
        <f>SUM(C29:C30)</f>
        <v>-14015</v>
      </c>
      <c r="D31" s="114"/>
      <c r="E31" s="134">
        <f>SUM(E29:E30)</f>
        <v>432566</v>
      </c>
      <c r="F31" s="138"/>
      <c r="G31" s="134">
        <f>SUM(G29:G30)</f>
        <v>-3415</v>
      </c>
      <c r="H31" s="115"/>
      <c r="I31" s="134">
        <f>SUM(I29:I30)</f>
        <v>9272</v>
      </c>
    </row>
    <row r="32" spans="1:9" ht="20.25" customHeight="1" thickTop="1" x14ac:dyDescent="0.25">
      <c r="A32" s="64"/>
      <c r="B32" s="138"/>
      <c r="C32" s="110"/>
      <c r="D32" s="114"/>
      <c r="E32" s="156"/>
      <c r="F32" s="138"/>
      <c r="G32" s="132"/>
      <c r="H32" s="115"/>
      <c r="I32" s="132"/>
    </row>
    <row r="33" spans="1:9" ht="20.25" customHeight="1" x14ac:dyDescent="0.25">
      <c r="A33" s="64" t="s">
        <v>118</v>
      </c>
      <c r="B33" s="138"/>
      <c r="C33" s="110"/>
      <c r="D33" s="114"/>
      <c r="E33" s="156"/>
      <c r="F33" s="138"/>
      <c r="G33" s="132"/>
      <c r="H33" s="115"/>
      <c r="I33" s="132"/>
    </row>
    <row r="34" spans="1:9" ht="20.25" customHeight="1" x14ac:dyDescent="0.25">
      <c r="A34" s="63" t="s">
        <v>100</v>
      </c>
      <c r="B34" s="138"/>
      <c r="C34" s="156">
        <f>C29</f>
        <v>-5731</v>
      </c>
      <c r="D34" s="114"/>
      <c r="E34" s="156">
        <f>E26</f>
        <v>432566</v>
      </c>
      <c r="F34" s="138"/>
      <c r="G34" s="156">
        <f>G29</f>
        <v>-3415</v>
      </c>
      <c r="H34" s="115"/>
      <c r="I34" s="156">
        <f>I26</f>
        <v>9272</v>
      </c>
    </row>
    <row r="35" spans="1:9" ht="20.25" customHeight="1" x14ac:dyDescent="0.25">
      <c r="A35" s="63" t="s">
        <v>35</v>
      </c>
      <c r="B35" s="138"/>
      <c r="C35" s="111">
        <v>-8284</v>
      </c>
      <c r="D35" s="114"/>
      <c r="E35" s="111">
        <v>0</v>
      </c>
      <c r="F35" s="139"/>
      <c r="G35" s="111">
        <v>0</v>
      </c>
      <c r="H35" s="133"/>
      <c r="I35" s="135">
        <v>0</v>
      </c>
    </row>
    <row r="36" spans="1:9" ht="20.25" customHeight="1" thickBot="1" x14ac:dyDescent="0.3">
      <c r="A36" s="46" t="s">
        <v>116</v>
      </c>
      <c r="B36" s="137"/>
      <c r="C36" s="122">
        <f>SUM(C34:C35)</f>
        <v>-14015</v>
      </c>
      <c r="D36" s="114"/>
      <c r="E36" s="122">
        <f>SUM(E34:E35)</f>
        <v>432566</v>
      </c>
      <c r="F36" s="138"/>
      <c r="G36" s="122">
        <f>SUM(G34:G35)</f>
        <v>-3415</v>
      </c>
      <c r="H36" s="115"/>
      <c r="I36" s="122">
        <f>SUM(I34:I35)</f>
        <v>9272</v>
      </c>
    </row>
    <row r="37" spans="1:9" ht="20.25" customHeight="1" thickTop="1" x14ac:dyDescent="0.25">
      <c r="A37" s="63"/>
      <c r="B37" s="138"/>
      <c r="C37" s="110"/>
      <c r="D37" s="114"/>
      <c r="E37" s="156"/>
      <c r="F37" s="138"/>
      <c r="G37" s="132"/>
      <c r="H37" s="115"/>
      <c r="I37" s="132"/>
    </row>
    <row r="38" spans="1:9" ht="20.25" customHeight="1" thickBot="1" x14ac:dyDescent="0.3">
      <c r="A38" s="50" t="s">
        <v>119</v>
      </c>
      <c r="B38" s="172">
        <v>11</v>
      </c>
      <c r="C38" s="268">
        <v>-8.0000000000000002E-3</v>
      </c>
      <c r="D38" s="140"/>
      <c r="E38" s="268">
        <v>0.80800000000000005</v>
      </c>
      <c r="F38" s="141"/>
      <c r="G38" s="268">
        <v>-5.0000000000000001E-3</v>
      </c>
      <c r="H38" s="142"/>
      <c r="I38" s="268">
        <v>1.7000000000000001E-2</v>
      </c>
    </row>
    <row r="39" spans="1:9" ht="20.25" customHeight="1" thickTop="1" x14ac:dyDescent="0.25">
      <c r="C39" s="110"/>
      <c r="D39" s="114"/>
      <c r="E39" s="156"/>
      <c r="F39" s="138"/>
      <c r="G39" s="132"/>
      <c r="H39" s="115"/>
      <c r="I39" s="132"/>
    </row>
    <row r="40" spans="1:9" ht="20.25" customHeight="1" x14ac:dyDescent="0.25">
      <c r="C40" s="110"/>
      <c r="D40" s="114"/>
      <c r="E40" s="156"/>
      <c r="F40" s="128"/>
      <c r="G40" s="132"/>
      <c r="H40" s="115"/>
      <c r="I40" s="132"/>
    </row>
    <row r="41" spans="1:9" ht="20.25" customHeight="1" x14ac:dyDescent="0.25">
      <c r="C41" s="110"/>
      <c r="D41" s="114"/>
      <c r="E41" s="156"/>
      <c r="F41" s="128"/>
      <c r="G41" s="132"/>
      <c r="H41" s="115"/>
      <c r="I41" s="132"/>
    </row>
  </sheetData>
  <mergeCells count="9">
    <mergeCell ref="C9:I9"/>
    <mergeCell ref="C7:E7"/>
    <mergeCell ref="G7:I7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6" orientation="portrait" useFirstPageNumber="1" r:id="rId1"/>
  <headerFooter alignWithMargins="0">
    <oddFooter>&amp;L  The accompanying notes form an integral part of the interim financial statements.
&amp;C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view="pageBreakPreview" zoomScaleNormal="80" zoomScaleSheetLayoutView="100" workbookViewId="0"/>
  </sheetViews>
  <sheetFormatPr defaultColWidth="9.140625" defaultRowHeight="21" customHeight="1" x14ac:dyDescent="0.25"/>
  <cols>
    <col min="1" max="1" width="39.140625" style="63" customWidth="1"/>
    <col min="2" max="2" width="2.140625" style="169" customWidth="1"/>
    <col min="3" max="3" width="12.140625" style="40" customWidth="1"/>
    <col min="4" max="4" width="0.5703125" style="40" customWidth="1"/>
    <col min="5" max="5" width="11.85546875" style="40" customWidth="1"/>
    <col min="6" max="6" width="0.5703125" style="40" customWidth="1"/>
    <col min="7" max="7" width="8.85546875" style="40" customWidth="1"/>
    <col min="8" max="8" width="1" style="40" customWidth="1"/>
    <col min="9" max="9" width="13" style="40" hidden="1" customWidth="1"/>
    <col min="10" max="10" width="1" style="40" hidden="1" customWidth="1"/>
    <col min="11" max="11" width="11.5703125" style="40" customWidth="1"/>
    <col min="12" max="12" width="1" style="40" customWidth="1"/>
    <col min="13" max="13" width="13.5703125" style="40" customWidth="1"/>
    <col min="14" max="14" width="1" style="40" customWidth="1"/>
    <col min="15" max="15" width="13.42578125" style="40" customWidth="1"/>
    <col min="16" max="16" width="1" style="40" customWidth="1"/>
    <col min="17" max="17" width="13" style="40" customWidth="1"/>
    <col min="18" max="16384" width="9.140625" style="40"/>
  </cols>
  <sheetData>
    <row r="1" spans="1:18" ht="21" customHeight="1" x14ac:dyDescent="0.3">
      <c r="A1" s="28" t="s">
        <v>135</v>
      </c>
      <c r="B1" s="29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8" ht="21" customHeight="1" x14ac:dyDescent="0.25">
      <c r="A2" s="32" t="s">
        <v>165</v>
      </c>
      <c r="B2" s="33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8" ht="21" customHeight="1" x14ac:dyDescent="0.25">
      <c r="A3" s="103"/>
      <c r="C3" s="169"/>
      <c r="D3" s="169"/>
      <c r="E3" s="170"/>
      <c r="F3" s="169"/>
      <c r="G3" s="170"/>
      <c r="H3" s="170"/>
      <c r="I3" s="170"/>
      <c r="J3" s="169"/>
      <c r="K3" s="170"/>
      <c r="L3" s="169"/>
      <c r="M3" s="169"/>
    </row>
    <row r="4" spans="1:18" ht="21" customHeight="1" x14ac:dyDescent="0.25">
      <c r="A4" s="103"/>
      <c r="C4" s="278" t="s">
        <v>42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</row>
    <row r="5" spans="1:18" ht="21" customHeight="1" x14ac:dyDescent="0.25">
      <c r="A5" s="103"/>
      <c r="C5" s="50"/>
      <c r="D5" s="50"/>
      <c r="E5" s="50"/>
      <c r="F5" s="50"/>
      <c r="G5" s="279" t="s">
        <v>91</v>
      </c>
      <c r="H5" s="279"/>
      <c r="I5" s="279"/>
      <c r="J5" s="279"/>
      <c r="K5" s="279"/>
      <c r="L5" s="50"/>
      <c r="M5" s="50"/>
      <c r="N5" s="50"/>
      <c r="O5" s="50"/>
      <c r="P5" s="50"/>
      <c r="Q5" s="50"/>
    </row>
    <row r="6" spans="1:18" ht="21" customHeight="1" x14ac:dyDescent="0.25">
      <c r="A6" s="103"/>
      <c r="C6" s="169"/>
      <c r="D6" s="158"/>
      <c r="E6" s="158"/>
      <c r="F6" s="158"/>
      <c r="G6" s="104"/>
      <c r="H6" s="104"/>
      <c r="I6" s="104"/>
      <c r="J6" s="104"/>
      <c r="K6" s="104"/>
      <c r="L6" s="158"/>
      <c r="M6" s="169" t="s">
        <v>50</v>
      </c>
      <c r="N6" s="169"/>
      <c r="O6" s="169"/>
      <c r="P6" s="169"/>
      <c r="Q6" s="169"/>
    </row>
    <row r="7" spans="1:18" ht="21" customHeight="1" x14ac:dyDescent="0.25">
      <c r="A7" s="103"/>
      <c r="C7" s="158" t="s">
        <v>26</v>
      </c>
      <c r="D7" s="169"/>
      <c r="E7" s="169"/>
      <c r="F7" s="169"/>
      <c r="G7" s="169"/>
      <c r="H7" s="169"/>
      <c r="I7" s="169"/>
      <c r="J7" s="169"/>
      <c r="K7" s="169"/>
      <c r="L7" s="169"/>
      <c r="M7" s="169" t="s">
        <v>51</v>
      </c>
      <c r="N7" s="169"/>
      <c r="O7" s="169"/>
      <c r="P7" s="169"/>
      <c r="Q7" s="169"/>
    </row>
    <row r="8" spans="1:18" ht="21" customHeight="1" x14ac:dyDescent="0.25">
      <c r="A8" s="103"/>
      <c r="C8" s="169" t="s">
        <v>101</v>
      </c>
      <c r="D8" s="169"/>
      <c r="E8" s="169" t="s">
        <v>45</v>
      </c>
      <c r="F8" s="169"/>
      <c r="G8" s="158" t="s">
        <v>46</v>
      </c>
      <c r="H8" s="158"/>
      <c r="I8" s="158" t="s">
        <v>38</v>
      </c>
      <c r="J8" s="158"/>
      <c r="K8" s="169"/>
      <c r="L8" s="169"/>
      <c r="M8" s="169" t="s">
        <v>52</v>
      </c>
      <c r="N8" s="169"/>
      <c r="O8" s="169" t="s">
        <v>53</v>
      </c>
      <c r="P8" s="169"/>
      <c r="Q8" s="169" t="s">
        <v>47</v>
      </c>
    </row>
    <row r="9" spans="1:18" ht="21" customHeight="1" x14ac:dyDescent="0.25">
      <c r="A9" s="36"/>
      <c r="B9" s="167"/>
      <c r="C9" s="169" t="s">
        <v>25</v>
      </c>
      <c r="D9" s="169"/>
      <c r="E9" s="169" t="s">
        <v>48</v>
      </c>
      <c r="F9" s="169"/>
      <c r="G9" s="169" t="s">
        <v>39</v>
      </c>
      <c r="H9" s="169"/>
      <c r="I9" s="169" t="s">
        <v>39</v>
      </c>
      <c r="J9" s="169"/>
      <c r="K9" s="169" t="s">
        <v>78</v>
      </c>
      <c r="L9" s="169"/>
      <c r="M9" s="169" t="s">
        <v>104</v>
      </c>
      <c r="N9" s="169"/>
      <c r="O9" s="169" t="s">
        <v>54</v>
      </c>
      <c r="P9" s="169"/>
      <c r="Q9" s="169" t="s">
        <v>49</v>
      </c>
    </row>
    <row r="10" spans="1:18" ht="21" customHeight="1" x14ac:dyDescent="0.25">
      <c r="A10" s="36"/>
      <c r="B10" s="167"/>
      <c r="C10" s="280" t="s">
        <v>66</v>
      </c>
      <c r="D10" s="280"/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</row>
    <row r="11" spans="1:18" ht="21" customHeight="1" x14ac:dyDescent="0.25">
      <c r="A11" s="82" t="s">
        <v>110</v>
      </c>
      <c r="B11" s="167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</row>
    <row r="12" spans="1:18" ht="21" hidden="1" customHeight="1" x14ac:dyDescent="0.25">
      <c r="A12" s="83" t="s">
        <v>64</v>
      </c>
      <c r="B12" s="168"/>
      <c r="C12" s="38"/>
      <c r="D12" s="38"/>
      <c r="E12" s="38"/>
      <c r="F12" s="38"/>
      <c r="G12" s="38"/>
      <c r="H12" s="38"/>
      <c r="I12" s="116">
        <v>0</v>
      </c>
      <c r="J12" s="38"/>
      <c r="K12" s="38"/>
      <c r="L12" s="38"/>
      <c r="M12" s="38"/>
      <c r="N12" s="39"/>
      <c r="O12" s="105"/>
      <c r="P12" s="39"/>
      <c r="Q12" s="117"/>
    </row>
    <row r="13" spans="1:18" ht="21" hidden="1" customHeight="1" x14ac:dyDescent="0.25">
      <c r="A13" s="84" t="s">
        <v>55</v>
      </c>
      <c r="B13" s="167"/>
      <c r="C13" s="118"/>
      <c r="D13" s="112"/>
      <c r="E13" s="118"/>
      <c r="F13" s="119"/>
      <c r="G13" s="118"/>
      <c r="H13" s="112"/>
      <c r="I13" s="118"/>
      <c r="J13" s="119"/>
      <c r="K13" s="156"/>
      <c r="L13" s="119"/>
      <c r="M13" s="156"/>
      <c r="O13" s="120">
        <v>0</v>
      </c>
      <c r="Q13" s="54">
        <f>SUM(M13:O13)</f>
        <v>0</v>
      </c>
    </row>
    <row r="14" spans="1:18" ht="21" customHeight="1" x14ac:dyDescent="0.25">
      <c r="A14" s="15" t="s">
        <v>111</v>
      </c>
      <c r="B14" s="168"/>
      <c r="C14" s="51">
        <v>535437</v>
      </c>
      <c r="D14" s="51"/>
      <c r="E14" s="51">
        <v>824432</v>
      </c>
      <c r="F14" s="51"/>
      <c r="G14" s="51">
        <v>24100</v>
      </c>
      <c r="H14" s="51"/>
      <c r="I14" s="51"/>
      <c r="J14" s="51"/>
      <c r="K14" s="51">
        <v>-1349309</v>
      </c>
      <c r="L14" s="51"/>
      <c r="M14" s="51">
        <f>SUM(C14:L14)</f>
        <v>34660</v>
      </c>
      <c r="N14" s="50"/>
      <c r="O14" s="48">
        <v>0</v>
      </c>
      <c r="P14" s="50"/>
      <c r="Q14" s="53">
        <f>SUM(M14:O14)</f>
        <v>34660</v>
      </c>
      <c r="R14" s="151"/>
    </row>
    <row r="15" spans="1:18" ht="21" customHeight="1" x14ac:dyDescent="0.25">
      <c r="A15" s="83"/>
      <c r="B15" s="168"/>
      <c r="C15" s="48"/>
      <c r="D15" s="38"/>
      <c r="E15" s="51"/>
      <c r="F15" s="38"/>
      <c r="G15" s="51"/>
      <c r="H15" s="38"/>
      <c r="I15" s="51"/>
      <c r="J15" s="38"/>
      <c r="K15" s="51"/>
      <c r="L15" s="38"/>
      <c r="M15" s="51"/>
      <c r="N15" s="39"/>
      <c r="O15" s="133"/>
      <c r="P15" s="39"/>
      <c r="Q15" s="53"/>
    </row>
    <row r="16" spans="1:18" ht="21" customHeight="1" x14ac:dyDescent="0.25">
      <c r="A16" s="46" t="s">
        <v>121</v>
      </c>
      <c r="B16" s="168"/>
      <c r="C16" s="116"/>
      <c r="D16" s="119"/>
      <c r="E16" s="116"/>
      <c r="F16" s="45"/>
      <c r="G16" s="116"/>
      <c r="H16" s="38"/>
      <c r="I16" s="48"/>
      <c r="J16" s="38"/>
      <c r="K16" s="48"/>
      <c r="L16" s="38"/>
      <c r="M16" s="51"/>
      <c r="N16" s="39"/>
      <c r="O16" s="116"/>
      <c r="P16" s="39"/>
      <c r="Q16" s="53"/>
    </row>
    <row r="17" spans="1:18" ht="21" customHeight="1" x14ac:dyDescent="0.25">
      <c r="A17" s="42" t="s">
        <v>122</v>
      </c>
      <c r="C17" s="123">
        <v>0</v>
      </c>
      <c r="D17" s="156"/>
      <c r="E17" s="123">
        <v>0</v>
      </c>
      <c r="F17" s="48" t="s">
        <v>72</v>
      </c>
      <c r="G17" s="123">
        <v>0</v>
      </c>
      <c r="H17" s="51"/>
      <c r="I17" s="116"/>
      <c r="J17" s="156"/>
      <c r="K17" s="123">
        <f>'PL 6'!E34</f>
        <v>432566</v>
      </c>
      <c r="L17" s="156"/>
      <c r="M17" s="111">
        <f>SUM(C17:L17)</f>
        <v>432566</v>
      </c>
      <c r="N17" s="55"/>
      <c r="O17" s="116">
        <v>0</v>
      </c>
      <c r="P17" s="55"/>
      <c r="Q17" s="54">
        <f>SUM(M17:O17)</f>
        <v>432566</v>
      </c>
    </row>
    <row r="18" spans="1:18" ht="21" customHeight="1" x14ac:dyDescent="0.25">
      <c r="A18" s="46" t="s">
        <v>123</v>
      </c>
      <c r="B18" s="158"/>
      <c r="C18" s="124">
        <v>0</v>
      </c>
      <c r="D18" s="52"/>
      <c r="E18" s="124">
        <v>0</v>
      </c>
      <c r="F18" s="52"/>
      <c r="G18" s="124">
        <v>0</v>
      </c>
      <c r="H18" s="52"/>
      <c r="I18" s="67">
        <f>SUM(I17:I17)</f>
        <v>0</v>
      </c>
      <c r="J18" s="52"/>
      <c r="K18" s="44">
        <f>SUM(K17:K17)</f>
        <v>432566</v>
      </c>
      <c r="L18" s="52"/>
      <c r="M18" s="44">
        <f>SUM(C18:L18)</f>
        <v>432566</v>
      </c>
      <c r="N18" s="52"/>
      <c r="O18" s="124">
        <v>0</v>
      </c>
      <c r="P18" s="50"/>
      <c r="Q18" s="41">
        <f>SUM(M18:O18)</f>
        <v>432566</v>
      </c>
    </row>
    <row r="19" spans="1:18" ht="21" customHeight="1" x14ac:dyDescent="0.25">
      <c r="A19" s="46"/>
      <c r="B19" s="158"/>
      <c r="C19" s="48"/>
      <c r="D19" s="52"/>
      <c r="E19" s="48"/>
      <c r="F19" s="52"/>
      <c r="G19" s="48"/>
      <c r="H19" s="52"/>
      <c r="I19" s="105"/>
      <c r="J19" s="52"/>
      <c r="K19" s="51"/>
      <c r="L19" s="52"/>
      <c r="M19" s="51"/>
      <c r="N19" s="52"/>
      <c r="O19" s="116"/>
      <c r="P19" s="50"/>
      <c r="Q19" s="51"/>
    </row>
    <row r="20" spans="1:18" ht="21" customHeight="1" thickBot="1" x14ac:dyDescent="0.3">
      <c r="A20" s="64" t="s">
        <v>112</v>
      </c>
      <c r="B20" s="167"/>
      <c r="C20" s="122">
        <f>SUM(C14,C18)</f>
        <v>535437</v>
      </c>
      <c r="D20" s="38"/>
      <c r="E20" s="122">
        <f>SUM(E14,E18)</f>
        <v>824432</v>
      </c>
      <c r="F20" s="38"/>
      <c r="G20" s="122">
        <f>SUM(G14,G18)</f>
        <v>24100</v>
      </c>
      <c r="H20" s="38"/>
      <c r="I20" s="122" t="e">
        <f>I14+#REF!+I18+#REF!</f>
        <v>#REF!</v>
      </c>
      <c r="J20" s="38"/>
      <c r="K20" s="68">
        <f>SUM(K14,K18)</f>
        <v>-916743</v>
      </c>
      <c r="L20" s="38"/>
      <c r="M20" s="122">
        <f>SUM(M14,M18)</f>
        <v>467226</v>
      </c>
      <c r="N20" s="45"/>
      <c r="O20" s="127">
        <f>SUM(O14,O18)</f>
        <v>0</v>
      </c>
      <c r="P20" s="39"/>
      <c r="Q20" s="122">
        <f>SUM(Q14,Q18)</f>
        <v>467226</v>
      </c>
      <c r="R20" s="151"/>
    </row>
    <row r="21" spans="1:18" ht="21" customHeight="1" thickTop="1" x14ac:dyDescent="0.25"/>
  </sheetData>
  <mergeCells count="3">
    <mergeCell ref="C4:Q4"/>
    <mergeCell ref="G5:K5"/>
    <mergeCell ref="C10:Q10"/>
  </mergeCells>
  <pageMargins left="0.8" right="0.8" top="0.48" bottom="0.5" header="0.5" footer="0.5"/>
  <pageSetup paperSize="9" firstPageNumber="7" orientation="landscape" useFirstPageNumber="1" r:id="rId1"/>
  <headerFooter>
    <oddFooter>&amp;L 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zoomScale="85" zoomScaleNormal="80" zoomScaleSheetLayoutView="85" workbookViewId="0">
      <selection activeCell="A3" sqref="A3"/>
    </sheetView>
  </sheetViews>
  <sheetFormatPr defaultColWidth="9.140625" defaultRowHeight="21" customHeight="1" x14ac:dyDescent="0.25"/>
  <cols>
    <col min="1" max="1" width="71.140625" style="256" customWidth="1"/>
    <col min="2" max="2" width="6.5703125" style="239" customWidth="1"/>
    <col min="3" max="3" width="11.140625" style="235" customWidth="1"/>
    <col min="4" max="4" width="0.85546875" style="235" customWidth="1"/>
    <col min="5" max="5" width="10.5703125" style="235" bestFit="1" customWidth="1"/>
    <col min="6" max="6" width="0.85546875" style="235" customWidth="1"/>
    <col min="7" max="7" width="9.42578125" style="235" customWidth="1"/>
    <col min="8" max="8" width="1" style="235" customWidth="1"/>
    <col min="9" max="9" width="13" style="235" hidden="1" customWidth="1"/>
    <col min="10" max="10" width="1" style="235" hidden="1" customWidth="1"/>
    <col min="11" max="11" width="12.140625" style="235" bestFit="1" customWidth="1"/>
    <col min="12" max="12" width="1" style="235" customWidth="1"/>
    <col min="13" max="13" width="12" style="235" customWidth="1"/>
    <col min="14" max="14" width="1" style="235" customWidth="1"/>
    <col min="15" max="15" width="13.85546875" style="235" customWidth="1"/>
    <col min="16" max="16" width="1" style="235" customWidth="1"/>
    <col min="17" max="17" width="9.85546875" style="235" customWidth="1"/>
    <col min="18" max="16384" width="9.140625" style="235"/>
  </cols>
  <sheetData>
    <row r="1" spans="1:17" ht="21" customHeight="1" x14ac:dyDescent="0.3">
      <c r="A1" s="173" t="s">
        <v>135</v>
      </c>
      <c r="B1" s="23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7" ht="21" customHeight="1" x14ac:dyDescent="0.25">
      <c r="A2" s="236" t="s">
        <v>165</v>
      </c>
      <c r="B2" s="237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7" ht="12.95" customHeight="1" x14ac:dyDescent="0.25">
      <c r="A3" s="238"/>
      <c r="C3" s="239"/>
      <c r="D3" s="239"/>
      <c r="E3" s="187"/>
      <c r="F3" s="239"/>
      <c r="G3" s="187"/>
      <c r="H3" s="187"/>
      <c r="I3" s="187"/>
      <c r="J3" s="239"/>
      <c r="K3" s="187"/>
      <c r="L3" s="239"/>
      <c r="M3" s="239"/>
    </row>
    <row r="4" spans="1:17" ht="21" customHeight="1" x14ac:dyDescent="0.25">
      <c r="A4" s="238"/>
      <c r="C4" s="271" t="s">
        <v>42</v>
      </c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</row>
    <row r="5" spans="1:17" ht="21" customHeight="1" x14ac:dyDescent="0.25">
      <c r="A5" s="238"/>
      <c r="C5" s="178"/>
      <c r="D5" s="178"/>
      <c r="E5" s="178"/>
      <c r="F5" s="178"/>
      <c r="G5" s="281" t="s">
        <v>166</v>
      </c>
      <c r="H5" s="282"/>
      <c r="I5" s="282"/>
      <c r="J5" s="282"/>
      <c r="K5" s="282"/>
      <c r="L5" s="178"/>
      <c r="M5" s="178"/>
      <c r="N5" s="178"/>
      <c r="O5" s="178"/>
      <c r="P5" s="178"/>
      <c r="Q5" s="178"/>
    </row>
    <row r="6" spans="1:17" ht="21" customHeight="1" x14ac:dyDescent="0.25">
      <c r="A6" s="238"/>
      <c r="C6" s="239"/>
      <c r="D6" s="239"/>
      <c r="E6" s="239"/>
      <c r="F6" s="239"/>
      <c r="G6" s="240"/>
      <c r="H6" s="240"/>
      <c r="I6" s="240"/>
      <c r="J6" s="240"/>
      <c r="K6" s="240"/>
      <c r="L6" s="239"/>
      <c r="M6" s="183" t="s">
        <v>50</v>
      </c>
      <c r="N6" s="239"/>
      <c r="O6" s="239"/>
      <c r="P6" s="239"/>
      <c r="Q6" s="239"/>
    </row>
    <row r="7" spans="1:17" ht="21" customHeight="1" x14ac:dyDescent="0.25">
      <c r="A7" s="238"/>
      <c r="C7" s="239" t="s">
        <v>26</v>
      </c>
      <c r="D7" s="239"/>
      <c r="E7" s="239"/>
      <c r="F7" s="239"/>
      <c r="G7" s="239"/>
      <c r="H7" s="239"/>
      <c r="I7" s="239"/>
      <c r="J7" s="239"/>
      <c r="K7" s="239"/>
      <c r="L7" s="239"/>
      <c r="M7" s="183" t="s">
        <v>51</v>
      </c>
      <c r="N7" s="239"/>
      <c r="O7" s="239"/>
      <c r="P7" s="239"/>
      <c r="Q7" s="239"/>
    </row>
    <row r="8" spans="1:17" ht="21" customHeight="1" x14ac:dyDescent="0.25">
      <c r="A8" s="238"/>
      <c r="C8" s="239" t="s">
        <v>101</v>
      </c>
      <c r="D8" s="239"/>
      <c r="E8" s="183" t="s">
        <v>45</v>
      </c>
      <c r="F8" s="239"/>
      <c r="G8" s="183" t="s">
        <v>46</v>
      </c>
      <c r="H8" s="239"/>
      <c r="I8" s="239" t="s">
        <v>38</v>
      </c>
      <c r="J8" s="239"/>
      <c r="K8" s="239"/>
      <c r="L8" s="239"/>
      <c r="M8" s="183" t="s">
        <v>52</v>
      </c>
      <c r="N8" s="239"/>
      <c r="O8" s="183" t="s">
        <v>53</v>
      </c>
      <c r="P8" s="239"/>
      <c r="Q8" s="183" t="s">
        <v>47</v>
      </c>
    </row>
    <row r="9" spans="1:17" ht="21" customHeight="1" x14ac:dyDescent="0.25">
      <c r="A9" s="241"/>
      <c r="B9" s="187" t="s">
        <v>1</v>
      </c>
      <c r="C9" s="239" t="s">
        <v>25</v>
      </c>
      <c r="D9" s="239"/>
      <c r="E9" s="183" t="s">
        <v>48</v>
      </c>
      <c r="F9" s="239"/>
      <c r="G9" s="183" t="s">
        <v>39</v>
      </c>
      <c r="H9" s="239"/>
      <c r="I9" s="239" t="s">
        <v>39</v>
      </c>
      <c r="J9" s="239"/>
      <c r="K9" s="183" t="s">
        <v>78</v>
      </c>
      <c r="L9" s="239"/>
      <c r="M9" s="183" t="s">
        <v>104</v>
      </c>
      <c r="N9" s="239"/>
      <c r="O9" s="183" t="s">
        <v>54</v>
      </c>
      <c r="P9" s="239"/>
      <c r="Q9" s="183" t="s">
        <v>49</v>
      </c>
    </row>
    <row r="10" spans="1:17" ht="21" customHeight="1" x14ac:dyDescent="0.25">
      <c r="A10" s="241"/>
      <c r="B10" s="187"/>
      <c r="C10" s="270" t="s">
        <v>66</v>
      </c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</row>
    <row r="11" spans="1:17" ht="21" customHeight="1" x14ac:dyDescent="0.25">
      <c r="A11" s="179" t="s">
        <v>160</v>
      </c>
      <c r="B11" s="187"/>
      <c r="C11" s="187"/>
      <c r="D11" s="187"/>
      <c r="E11" s="187"/>
      <c r="F11" s="187"/>
      <c r="G11" s="187"/>
      <c r="H11" s="187"/>
      <c r="I11" s="187"/>
      <c r="J11" s="187"/>
      <c r="K11" s="187"/>
      <c r="L11" s="187"/>
      <c r="M11" s="187"/>
    </row>
    <row r="12" spans="1:17" ht="21" customHeight="1" x14ac:dyDescent="0.25">
      <c r="A12" s="178" t="s">
        <v>167</v>
      </c>
      <c r="B12" s="180"/>
      <c r="C12" s="220">
        <v>535437</v>
      </c>
      <c r="D12" s="220"/>
      <c r="E12" s="220">
        <v>824432</v>
      </c>
      <c r="F12" s="220"/>
      <c r="G12" s="220">
        <v>24100</v>
      </c>
      <c r="H12" s="220"/>
      <c r="I12" s="220"/>
      <c r="J12" s="220"/>
      <c r="K12" s="220">
        <v>-952084</v>
      </c>
      <c r="L12" s="220"/>
      <c r="M12" s="220">
        <f>SUM(C12:K12)</f>
        <v>431885</v>
      </c>
      <c r="N12" s="178"/>
      <c r="O12" s="242">
        <v>0</v>
      </c>
      <c r="P12" s="178"/>
      <c r="Q12" s="225">
        <f>SUM(M12:O12)</f>
        <v>431885</v>
      </c>
    </row>
    <row r="13" spans="1:17" customFormat="1" ht="21" customHeight="1" x14ac:dyDescent="0.25">
      <c r="A13" t="s">
        <v>168</v>
      </c>
      <c r="B13" s="187">
        <v>3</v>
      </c>
      <c r="C13" s="243">
        <v>0</v>
      </c>
      <c r="D13" s="244"/>
      <c r="E13" s="243">
        <v>0</v>
      </c>
      <c r="F13" s="244"/>
      <c r="G13" s="243">
        <v>0</v>
      </c>
      <c r="H13" s="244"/>
      <c r="I13" s="244"/>
      <c r="J13" s="244"/>
      <c r="K13" s="243">
        <v>-685</v>
      </c>
      <c r="L13" s="244"/>
      <c r="M13" s="243">
        <f>SUM(C13:K13)</f>
        <v>-685</v>
      </c>
      <c r="O13" s="245">
        <v>0</v>
      </c>
      <c r="Q13" s="246">
        <f>SUM(M13:O13)</f>
        <v>-685</v>
      </c>
    </row>
    <row r="14" spans="1:17" ht="21" customHeight="1" x14ac:dyDescent="0.25">
      <c r="A14" s="178" t="s">
        <v>169</v>
      </c>
      <c r="B14" s="180"/>
      <c r="C14" s="247">
        <f>SUM(C12:C13)</f>
        <v>535437</v>
      </c>
      <c r="D14" s="220"/>
      <c r="E14" s="247">
        <f>SUM(E12:E13)</f>
        <v>824432</v>
      </c>
      <c r="F14" s="220"/>
      <c r="G14" s="247">
        <f>SUM(G12:G13)</f>
        <v>24100</v>
      </c>
      <c r="H14" s="220"/>
      <c r="I14" s="220"/>
      <c r="J14" s="220"/>
      <c r="K14" s="247">
        <f>SUM(K12:K13)</f>
        <v>-952769</v>
      </c>
      <c r="L14" s="220"/>
      <c r="M14" s="247">
        <f>SUM(M12:M13)</f>
        <v>431200</v>
      </c>
      <c r="N14" s="178"/>
      <c r="O14" s="247">
        <f>SUM(O12:O13)</f>
        <v>0</v>
      </c>
      <c r="P14" s="178"/>
      <c r="Q14" s="247">
        <f>SUM(Q12:Q13)</f>
        <v>431200</v>
      </c>
    </row>
    <row r="15" spans="1:17" ht="12.95" customHeight="1" x14ac:dyDescent="0.25">
      <c r="A15" s="178"/>
      <c r="B15" s="180"/>
      <c r="C15" s="220"/>
      <c r="D15" s="220"/>
      <c r="E15" s="220"/>
      <c r="F15" s="220"/>
      <c r="G15" s="220"/>
      <c r="H15" s="220"/>
      <c r="I15" s="220"/>
      <c r="J15" s="220"/>
      <c r="K15" s="220"/>
      <c r="L15" s="220"/>
      <c r="M15" s="220"/>
      <c r="N15" s="178"/>
      <c r="O15" s="220"/>
      <c r="P15" s="178"/>
      <c r="Q15" s="220"/>
    </row>
    <row r="16" spans="1:17" ht="21" customHeight="1" x14ac:dyDescent="0.25">
      <c r="A16" s="178" t="s">
        <v>170</v>
      </c>
      <c r="B16" s="180"/>
      <c r="C16" s="220"/>
      <c r="D16" s="220"/>
      <c r="E16" s="220"/>
      <c r="F16" s="220"/>
      <c r="G16" s="220"/>
      <c r="H16" s="220"/>
      <c r="I16" s="220"/>
      <c r="J16" s="220"/>
      <c r="K16" s="220"/>
      <c r="L16" s="220"/>
      <c r="M16" s="220"/>
      <c r="N16" s="178"/>
      <c r="O16" s="220"/>
      <c r="P16" s="178"/>
      <c r="Q16" s="220"/>
    </row>
    <row r="17" spans="1:17" ht="21" customHeight="1" x14ac:dyDescent="0.25">
      <c r="A17" s="248" t="s">
        <v>171</v>
      </c>
      <c r="B17" s="180"/>
      <c r="C17" s="220"/>
      <c r="D17" s="220"/>
      <c r="E17" s="220"/>
      <c r="F17" s="220"/>
      <c r="G17" s="220"/>
      <c r="H17" s="220"/>
      <c r="I17" s="220"/>
      <c r="J17" s="220"/>
      <c r="K17" s="220"/>
      <c r="L17" s="220"/>
      <c r="M17" s="220"/>
      <c r="N17" s="178"/>
      <c r="O17" s="220"/>
      <c r="P17" s="178"/>
      <c r="Q17" s="220"/>
    </row>
    <row r="18" spans="1:17" customFormat="1" ht="21" customHeight="1" x14ac:dyDescent="0.25">
      <c r="A18" s="249" t="s">
        <v>172</v>
      </c>
      <c r="B18" s="187">
        <v>8</v>
      </c>
      <c r="C18" s="244">
        <v>267718</v>
      </c>
      <c r="D18" s="244"/>
      <c r="E18" s="244">
        <v>-125828</v>
      </c>
      <c r="F18" s="244"/>
      <c r="G18" s="244">
        <v>0</v>
      </c>
      <c r="H18" s="244"/>
      <c r="I18" s="244"/>
      <c r="J18" s="244"/>
      <c r="K18" s="220">
        <v>0</v>
      </c>
      <c r="L18" s="244"/>
      <c r="M18" s="244">
        <f>SUM(C18:K18)</f>
        <v>141890</v>
      </c>
      <c r="O18" s="244">
        <v>0</v>
      </c>
      <c r="Q18" s="250">
        <f>SUM(M18:O18)</f>
        <v>141890</v>
      </c>
    </row>
    <row r="19" spans="1:17" customFormat="1" ht="21" customHeight="1" x14ac:dyDescent="0.25">
      <c r="A19" s="249" t="s">
        <v>173</v>
      </c>
      <c r="B19" s="187"/>
      <c r="C19" s="244">
        <v>0</v>
      </c>
      <c r="D19" s="244"/>
      <c r="E19" s="244">
        <v>0</v>
      </c>
      <c r="F19" s="244"/>
      <c r="G19" s="244">
        <v>0</v>
      </c>
      <c r="H19" s="244"/>
      <c r="I19" s="244"/>
      <c r="J19" s="244"/>
      <c r="K19" s="244">
        <v>0</v>
      </c>
      <c r="L19" s="244"/>
      <c r="M19" s="244">
        <v>0</v>
      </c>
      <c r="O19" s="244">
        <v>7548</v>
      </c>
      <c r="Q19" s="246">
        <f>SUM(M19:O19)</f>
        <v>7548</v>
      </c>
    </row>
    <row r="20" spans="1:17" customFormat="1" ht="21" customHeight="1" x14ac:dyDescent="0.25">
      <c r="A20" s="248" t="s">
        <v>174</v>
      </c>
      <c r="B20" s="183"/>
      <c r="C20" s="247">
        <f>SUM(C18:C19)</f>
        <v>267718</v>
      </c>
      <c r="D20" s="244"/>
      <c r="E20" s="247">
        <f>SUM(E18:E19)</f>
        <v>-125828</v>
      </c>
      <c r="F20" s="244"/>
      <c r="G20" s="247">
        <f>SUM(G18:G19)</f>
        <v>0</v>
      </c>
      <c r="H20" s="244"/>
      <c r="I20" s="244"/>
      <c r="J20" s="244"/>
      <c r="K20" s="247">
        <f>SUM(K18:K19)</f>
        <v>0</v>
      </c>
      <c r="L20" s="244"/>
      <c r="M20" s="247">
        <f>SUM(M18:M19)</f>
        <v>141890</v>
      </c>
      <c r="O20" s="247">
        <f>SUM(O18:O19)</f>
        <v>7548</v>
      </c>
      <c r="Q20" s="247">
        <f>SUM(Q18:Q19)</f>
        <v>149438</v>
      </c>
    </row>
    <row r="21" spans="1:17" customFormat="1" ht="12.95" customHeight="1" x14ac:dyDescent="0.25">
      <c r="B21" s="183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O21" s="244"/>
      <c r="Q21" s="244"/>
    </row>
    <row r="22" spans="1:17" ht="12.95" customHeight="1" x14ac:dyDescent="0.25">
      <c r="A22" s="194"/>
      <c r="B22" s="180"/>
      <c r="C22" s="251"/>
      <c r="D22" s="220"/>
      <c r="E22" s="251"/>
      <c r="F22" s="224"/>
      <c r="G22" s="251"/>
      <c r="H22" s="220"/>
      <c r="I22" s="251"/>
      <c r="J22" s="220"/>
      <c r="K22" s="251"/>
      <c r="L22" s="220"/>
      <c r="M22" s="251"/>
      <c r="N22" s="178"/>
      <c r="O22" s="251"/>
      <c r="P22" s="178"/>
      <c r="Q22" s="251"/>
    </row>
    <row r="23" spans="1:17" ht="21" customHeight="1" x14ac:dyDescent="0.25">
      <c r="A23" s="179" t="s">
        <v>175</v>
      </c>
      <c r="B23" s="180"/>
      <c r="C23" s="251"/>
      <c r="D23" s="220"/>
      <c r="E23" s="251"/>
      <c r="F23" s="224"/>
      <c r="G23" s="251"/>
      <c r="H23" s="220"/>
      <c r="I23" s="251"/>
      <c r="J23" s="220"/>
      <c r="K23" s="251"/>
      <c r="L23" s="220"/>
      <c r="M23" s="220"/>
      <c r="N23" s="178"/>
      <c r="O23" s="251"/>
      <c r="P23" s="178"/>
      <c r="Q23" s="225"/>
    </row>
    <row r="24" spans="1:17" ht="21" customHeight="1" x14ac:dyDescent="0.25">
      <c r="A24" t="s">
        <v>176</v>
      </c>
      <c r="B24" s="183"/>
      <c r="C24" s="245">
        <v>0</v>
      </c>
      <c r="D24" s="244"/>
      <c r="E24" s="245">
        <v>0</v>
      </c>
      <c r="F24" s="244"/>
      <c r="G24" s="245">
        <v>0</v>
      </c>
      <c r="H24" s="220"/>
      <c r="I24" s="242"/>
      <c r="J24" s="244"/>
      <c r="K24" s="245">
        <f>'PL 6'!C34</f>
        <v>-5731</v>
      </c>
      <c r="L24" s="244"/>
      <c r="M24" s="243">
        <f>SUM(C24:K24)</f>
        <v>-5731</v>
      </c>
      <c r="N24"/>
      <c r="O24" s="242">
        <f>'PL 6'!C35</f>
        <v>-8284</v>
      </c>
      <c r="P24"/>
      <c r="Q24" s="250">
        <f>SUM(M24:O24)</f>
        <v>-14015</v>
      </c>
    </row>
    <row r="25" spans="1:17" ht="21" customHeight="1" x14ac:dyDescent="0.25">
      <c r="A25" s="179" t="s">
        <v>95</v>
      </c>
      <c r="B25" s="183"/>
      <c r="C25" s="220">
        <f>SUM(C24:C24)</f>
        <v>0</v>
      </c>
      <c r="D25" s="224"/>
      <c r="E25" s="220">
        <f>SUM(E24:E24)</f>
        <v>0</v>
      </c>
      <c r="F25" s="224"/>
      <c r="G25" s="220">
        <f>SUM(G24:G24)</f>
        <v>0</v>
      </c>
      <c r="H25" s="224"/>
      <c r="I25" s="252">
        <f>SUM(I24:I24)</f>
        <v>0</v>
      </c>
      <c r="J25" s="224"/>
      <c r="K25" s="220">
        <f>SUM(K24:K24)</f>
        <v>-5731</v>
      </c>
      <c r="L25" s="224"/>
      <c r="M25" s="220">
        <f>SUM(C25:L25)</f>
        <v>-5731</v>
      </c>
      <c r="N25" s="224"/>
      <c r="O25" s="219">
        <f>SUM(O24:O24)</f>
        <v>-8284</v>
      </c>
      <c r="P25" s="178"/>
      <c r="Q25" s="219">
        <f>SUM(M25:O25)</f>
        <v>-14015</v>
      </c>
    </row>
    <row r="26" spans="1:17" ht="12.95" customHeight="1" x14ac:dyDescent="0.25">
      <c r="A26" s="179"/>
      <c r="B26" s="183"/>
      <c r="C26" s="219"/>
      <c r="D26" s="224"/>
      <c r="E26" s="219"/>
      <c r="F26" s="224"/>
      <c r="G26" s="219"/>
      <c r="H26" s="224"/>
      <c r="I26" s="253"/>
      <c r="J26" s="224"/>
      <c r="K26" s="219"/>
      <c r="L26" s="224"/>
      <c r="M26" s="219"/>
      <c r="N26" s="224"/>
      <c r="O26" s="219"/>
      <c r="P26" s="178"/>
      <c r="Q26" s="219"/>
    </row>
    <row r="27" spans="1:17" ht="21" customHeight="1" thickBot="1" x14ac:dyDescent="0.3">
      <c r="A27" s="194" t="s">
        <v>161</v>
      </c>
      <c r="B27" s="187"/>
      <c r="C27" s="223">
        <f>SUM(C14,C20,C25)</f>
        <v>803155</v>
      </c>
      <c r="D27" s="244"/>
      <c r="E27" s="223">
        <f>SUM(E14,E20,E25)</f>
        <v>698604</v>
      </c>
      <c r="F27" s="244"/>
      <c r="G27" s="223">
        <f>SUM(G14,G20,G25)</f>
        <v>24100</v>
      </c>
      <c r="H27" s="244"/>
      <c r="I27" s="254" t="e">
        <f>I12+#REF!+I25+#REF!</f>
        <v>#REF!</v>
      </c>
      <c r="J27" s="244"/>
      <c r="K27" s="223">
        <f>SUM(K14,K20,K25)</f>
        <v>-958500</v>
      </c>
      <c r="L27" s="244"/>
      <c r="M27" s="223">
        <f>SUM(M14,M20,M25)</f>
        <v>567359</v>
      </c>
      <c r="N27" s="255"/>
      <c r="O27" s="223">
        <f>SUM(O14,O20,O25)</f>
        <v>-736</v>
      </c>
      <c r="Q27" s="223">
        <f>SUM(Q14,Q20,Q25)</f>
        <v>566623</v>
      </c>
    </row>
    <row r="28" spans="1:17" ht="21" customHeight="1" thickTop="1" x14ac:dyDescent="0.25">
      <c r="C28" s="257">
        <f>C27-'BS 3-4'!C70</f>
        <v>0</v>
      </c>
      <c r="E28" s="257">
        <f>E27-'BS 3-4'!C71</f>
        <v>0</v>
      </c>
      <c r="G28" s="257">
        <f>G27-'BS 3-4'!C74</f>
        <v>0</v>
      </c>
      <c r="K28" s="257">
        <f>K27-'BS 3-4'!C75</f>
        <v>0</v>
      </c>
      <c r="M28" s="257">
        <f>M27-'BS 3-4'!C77</f>
        <v>0</v>
      </c>
      <c r="O28" s="257">
        <f>O27-'BS 3-4'!C78</f>
        <v>0</v>
      </c>
      <c r="Q28" s="257">
        <f>Q27-'BS 3-4'!C79</f>
        <v>0</v>
      </c>
    </row>
    <row r="29" spans="1:17" ht="21" customHeight="1" x14ac:dyDescent="0.25">
      <c r="C29" s="257"/>
      <c r="E29" s="257"/>
      <c r="G29" s="257"/>
      <c r="K29" s="257"/>
      <c r="M29" s="257"/>
      <c r="O29" s="257"/>
      <c r="Q29" s="257"/>
    </row>
  </sheetData>
  <mergeCells count="3">
    <mergeCell ref="C4:Q4"/>
    <mergeCell ref="C10:Q10"/>
    <mergeCell ref="G5:K5"/>
  </mergeCells>
  <pageMargins left="0.8" right="0.8" top="0.48" bottom="0.5" header="0.5" footer="0.5"/>
  <pageSetup paperSize="9" scale="80" firstPageNumber="8" orientation="landscape" useFirstPageNumber="1" r:id="rId1"/>
  <headerFooter>
    <oddFooter>&amp;L 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view="pageBreakPreview" zoomScaleNormal="80" zoomScaleSheetLayoutView="100" workbookViewId="0"/>
  </sheetViews>
  <sheetFormatPr defaultColWidth="9.140625" defaultRowHeight="20.25" customHeight="1" x14ac:dyDescent="0.25"/>
  <cols>
    <col min="1" max="1" width="50.5703125" style="3" customWidth="1"/>
    <col min="2" max="2" width="7.85546875" style="166" customWidth="1"/>
    <col min="3" max="3" width="13.140625" style="1" customWidth="1"/>
    <col min="4" max="4" width="1" style="146" customWidth="1"/>
    <col min="5" max="5" width="11.85546875" style="1" customWidth="1"/>
    <col min="6" max="6" width="1.140625" style="1" customWidth="1"/>
    <col min="7" max="7" width="11.5703125" style="1" customWidth="1"/>
    <col min="8" max="8" width="1.42578125" style="1" customWidth="1"/>
    <col min="9" max="9" width="13.42578125" style="1" customWidth="1"/>
    <col min="10" max="10" width="1.42578125" style="1" customWidth="1"/>
    <col min="11" max="11" width="16" style="1" customWidth="1"/>
    <col min="12" max="12" width="13.5703125" style="1" customWidth="1"/>
    <col min="13" max="16384" width="9.140625" style="1"/>
  </cols>
  <sheetData>
    <row r="1" spans="1:12" ht="20.25" customHeight="1" x14ac:dyDescent="0.3">
      <c r="A1" s="8" t="s">
        <v>135</v>
      </c>
    </row>
    <row r="2" spans="1:12" ht="20.25" customHeight="1" x14ac:dyDescent="0.25">
      <c r="A2" s="32" t="s">
        <v>165</v>
      </c>
    </row>
    <row r="3" spans="1:12" ht="20.25" customHeight="1" x14ac:dyDescent="0.25">
      <c r="A3" s="12"/>
    </row>
    <row r="4" spans="1:12" ht="20.25" customHeight="1" x14ac:dyDescent="0.25">
      <c r="A4" s="24"/>
      <c r="C4" s="283" t="s">
        <v>43</v>
      </c>
      <c r="D4" s="283"/>
      <c r="E4" s="283"/>
      <c r="F4" s="283"/>
      <c r="G4" s="283"/>
      <c r="H4" s="283"/>
      <c r="I4" s="283"/>
      <c r="J4" s="283"/>
      <c r="K4" s="283"/>
    </row>
    <row r="5" spans="1:12" ht="20.25" customHeight="1" x14ac:dyDescent="0.25">
      <c r="A5" s="24"/>
      <c r="C5" s="2"/>
      <c r="D5" s="5"/>
      <c r="E5" s="5"/>
      <c r="F5" s="5"/>
      <c r="G5" s="284" t="s">
        <v>91</v>
      </c>
      <c r="H5" s="285"/>
      <c r="I5" s="285"/>
      <c r="J5" s="5"/>
    </row>
    <row r="6" spans="1:12" ht="20.25" customHeight="1" x14ac:dyDescent="0.25">
      <c r="A6" s="24"/>
      <c r="C6" s="2" t="s">
        <v>26</v>
      </c>
      <c r="J6" s="2"/>
      <c r="K6" s="2"/>
    </row>
    <row r="7" spans="1:12" ht="20.25" customHeight="1" x14ac:dyDescent="0.25">
      <c r="A7" s="24"/>
      <c r="C7" s="5" t="s">
        <v>101</v>
      </c>
      <c r="D7" s="5"/>
      <c r="E7" s="2" t="s">
        <v>45</v>
      </c>
      <c r="F7" s="2"/>
      <c r="G7" s="2" t="s">
        <v>46</v>
      </c>
      <c r="H7" s="2"/>
      <c r="I7" s="2"/>
      <c r="J7" s="5"/>
      <c r="K7" s="2" t="s">
        <v>47</v>
      </c>
    </row>
    <row r="8" spans="1:12" ht="20.25" customHeight="1" x14ac:dyDescent="0.25">
      <c r="A8" s="25"/>
      <c r="C8" s="2" t="s">
        <v>25</v>
      </c>
      <c r="D8" s="5"/>
      <c r="E8" s="13" t="s">
        <v>48</v>
      </c>
      <c r="F8" s="2"/>
      <c r="G8" s="20" t="s">
        <v>39</v>
      </c>
      <c r="H8" s="5"/>
      <c r="I8" s="86" t="s">
        <v>78</v>
      </c>
      <c r="J8" s="2"/>
      <c r="K8" s="13" t="s">
        <v>49</v>
      </c>
    </row>
    <row r="9" spans="1:12" ht="20.25" customHeight="1" x14ac:dyDescent="0.25">
      <c r="A9" s="25"/>
      <c r="C9" s="286" t="s">
        <v>66</v>
      </c>
      <c r="D9" s="286"/>
      <c r="E9" s="286"/>
      <c r="F9" s="286"/>
      <c r="G9" s="286"/>
      <c r="H9" s="286"/>
      <c r="I9" s="286"/>
      <c r="J9" s="286"/>
      <c r="K9" s="286"/>
    </row>
    <row r="10" spans="1:12" s="166" customFormat="1" ht="20.25" customHeight="1" x14ac:dyDescent="0.25">
      <c r="A10" s="7" t="s">
        <v>110</v>
      </c>
      <c r="C10" s="171"/>
      <c r="D10" s="171"/>
      <c r="E10" s="171"/>
      <c r="F10" s="171"/>
      <c r="G10" s="171"/>
      <c r="H10" s="171"/>
      <c r="I10" s="171"/>
      <c r="J10" s="171"/>
      <c r="K10" s="171"/>
      <c r="L10" s="1"/>
    </row>
    <row r="11" spans="1:12" ht="20.25" customHeight="1" x14ac:dyDescent="0.25">
      <c r="A11" s="15" t="s">
        <v>111</v>
      </c>
      <c r="B11" s="9"/>
      <c r="C11" s="21">
        <v>535437</v>
      </c>
      <c r="D11" s="10"/>
      <c r="E11" s="21">
        <v>824432</v>
      </c>
      <c r="F11" s="21"/>
      <c r="G11" s="21">
        <v>24100</v>
      </c>
      <c r="H11" s="21"/>
      <c r="I11" s="21">
        <v>-1197532</v>
      </c>
      <c r="J11" s="21"/>
      <c r="K11" s="69">
        <f>SUM(C11:J11)</f>
        <v>186437</v>
      </c>
    </row>
    <row r="12" spans="1:12" ht="21" hidden="1" customHeight="1" x14ac:dyDescent="0.25">
      <c r="A12" s="22" t="s">
        <v>55</v>
      </c>
      <c r="C12" s="66"/>
      <c r="D12" s="19"/>
      <c r="E12" s="66"/>
      <c r="F12" s="4"/>
      <c r="G12" s="66"/>
      <c r="H12" s="4"/>
      <c r="I12" s="6"/>
      <c r="J12" s="19"/>
      <c r="K12" s="6">
        <f>SUM(C12:I12)</f>
        <v>0</v>
      </c>
    </row>
    <row r="13" spans="1:12" ht="21" hidden="1" customHeight="1" x14ac:dyDescent="0.25">
      <c r="A13" s="15" t="s">
        <v>65</v>
      </c>
      <c r="B13" s="9"/>
      <c r="C13" s="23"/>
      <c r="D13" s="10"/>
      <c r="E13" s="23"/>
      <c r="F13" s="21"/>
      <c r="G13" s="23"/>
      <c r="H13" s="21"/>
      <c r="I13" s="23"/>
      <c r="J13" s="23"/>
      <c r="K13" s="23"/>
    </row>
    <row r="14" spans="1:12" ht="20.25" customHeight="1" x14ac:dyDescent="0.25">
      <c r="A14" s="15"/>
      <c r="B14" s="9"/>
      <c r="C14" s="10"/>
      <c r="D14" s="10"/>
      <c r="E14" s="10"/>
      <c r="F14" s="21"/>
      <c r="G14" s="10"/>
      <c r="H14" s="21"/>
      <c r="I14" s="10"/>
      <c r="J14" s="10"/>
      <c r="K14" s="10"/>
    </row>
    <row r="15" spans="1:12" ht="20.25" customHeight="1" x14ac:dyDescent="0.25">
      <c r="A15" s="46" t="s">
        <v>121</v>
      </c>
      <c r="B15" s="9"/>
      <c r="C15" s="27"/>
      <c r="D15" s="10"/>
      <c r="E15" s="27"/>
      <c r="F15" s="26"/>
      <c r="G15" s="27"/>
      <c r="H15" s="21"/>
      <c r="I15" s="18"/>
      <c r="J15" s="18"/>
      <c r="K15" s="10"/>
    </row>
    <row r="16" spans="1:12" ht="20.25" customHeight="1" x14ac:dyDescent="0.25">
      <c r="A16" s="47" t="s">
        <v>122</v>
      </c>
      <c r="B16" s="121"/>
      <c r="C16" s="65">
        <v>0</v>
      </c>
      <c r="D16" s="19"/>
      <c r="E16" s="65">
        <v>0</v>
      </c>
      <c r="F16" s="91"/>
      <c r="G16" s="65">
        <v>0</v>
      </c>
      <c r="H16" s="19"/>
      <c r="I16" s="17">
        <f>'PL 6'!I34</f>
        <v>9272</v>
      </c>
      <c r="J16" s="17"/>
      <c r="K16" s="6">
        <f>SUM(C16:J16)</f>
        <v>9272</v>
      </c>
    </row>
    <row r="17" spans="1:12" ht="20.25" customHeight="1" x14ac:dyDescent="0.25">
      <c r="A17" s="46" t="s">
        <v>123</v>
      </c>
      <c r="C17" s="153">
        <v>0</v>
      </c>
      <c r="D17" s="27"/>
      <c r="E17" s="153">
        <v>0</v>
      </c>
      <c r="F17" s="26"/>
      <c r="G17" s="153">
        <v>0</v>
      </c>
      <c r="H17" s="26"/>
      <c r="I17" s="154">
        <f>SUM(I16:I16)</f>
        <v>9272</v>
      </c>
      <c r="J17" s="10"/>
      <c r="K17" s="23">
        <f>SUM(K16:K16)</f>
        <v>9272</v>
      </c>
    </row>
    <row r="18" spans="1:12" ht="20.25" customHeight="1" x14ac:dyDescent="0.25">
      <c r="A18" s="46"/>
      <c r="C18" s="65"/>
      <c r="D18" s="27"/>
      <c r="E18" s="65"/>
      <c r="F18" s="27"/>
      <c r="G18" s="65"/>
      <c r="H18" s="27"/>
      <c r="I18" s="10"/>
      <c r="J18" s="10"/>
      <c r="K18" s="10"/>
    </row>
    <row r="19" spans="1:12" ht="20.25" customHeight="1" thickBot="1" x14ac:dyDescent="0.3">
      <c r="A19" s="64" t="s">
        <v>112</v>
      </c>
      <c r="C19" s="68">
        <f>SUM(C11,C17)</f>
        <v>535437</v>
      </c>
      <c r="D19" s="19"/>
      <c r="E19" s="68">
        <f>SUM(E11,E17)</f>
        <v>824432</v>
      </c>
      <c r="F19" s="19"/>
      <c r="G19" s="68">
        <f>SUM(G11,G17)</f>
        <v>24100</v>
      </c>
      <c r="H19" s="19"/>
      <c r="I19" s="68">
        <f>SUM(I11,I17)</f>
        <v>-1188260</v>
      </c>
      <c r="J19" s="10"/>
      <c r="K19" s="68">
        <f>SUM(K11,K17)</f>
        <v>195709</v>
      </c>
      <c r="L19" s="152"/>
    </row>
    <row r="20" spans="1:12" ht="20.25" customHeight="1" thickTop="1" x14ac:dyDescent="0.25"/>
  </sheetData>
  <mergeCells count="3">
    <mergeCell ref="C4:K4"/>
    <mergeCell ref="G5:I5"/>
    <mergeCell ref="C9:K9"/>
  </mergeCells>
  <pageMargins left="0.8" right="0.8" top="0.48" bottom="0.5" header="0.5" footer="0.5"/>
  <pageSetup paperSize="9" firstPageNumber="9" orientation="landscape" useFirstPageNumber="1" r:id="rId1"/>
  <headerFooter>
    <oddFooter>&amp;LThe accompanying notes form an integral part of the interim financial statements.
&amp;C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showGridLines="0" view="pageBreakPreview" zoomScale="80" zoomScaleNormal="90" zoomScaleSheetLayoutView="80" workbookViewId="0">
      <selection activeCell="A2" sqref="A2"/>
    </sheetView>
  </sheetViews>
  <sheetFormatPr defaultColWidth="9.140625" defaultRowHeight="20.25" customHeight="1" x14ac:dyDescent="0.25"/>
  <cols>
    <col min="1" max="1" width="63.5703125" style="256" customWidth="1"/>
    <col min="2" max="2" width="7.5703125" style="187" customWidth="1"/>
    <col min="3" max="3" width="11.85546875" style="235" customWidth="1"/>
    <col min="4" max="4" width="1.140625" style="235" customWidth="1"/>
    <col min="5" max="5" width="10.140625" style="235" customWidth="1"/>
    <col min="6" max="6" width="1.140625" style="235" customWidth="1"/>
    <col min="7" max="7" width="10.140625" style="235" customWidth="1"/>
    <col min="8" max="8" width="1.140625" style="235" customWidth="1"/>
    <col min="9" max="9" width="12.140625" style="235" bestFit="1" customWidth="1"/>
    <col min="10" max="10" width="1.140625" style="235" customWidth="1"/>
    <col min="11" max="11" width="12.42578125" style="235" customWidth="1"/>
    <col min="12" max="16384" width="9.140625" style="235"/>
  </cols>
  <sheetData>
    <row r="1" spans="1:11" ht="20.25" customHeight="1" x14ac:dyDescent="0.3">
      <c r="A1" s="173" t="s">
        <v>135</v>
      </c>
    </row>
    <row r="2" spans="1:11" ht="20.25" customHeight="1" x14ac:dyDescent="0.25">
      <c r="A2" s="236" t="s">
        <v>165</v>
      </c>
    </row>
    <row r="3" spans="1:11" ht="20.25" customHeight="1" x14ac:dyDescent="0.25">
      <c r="A3" s="236"/>
    </row>
    <row r="4" spans="1:11" ht="20.25" customHeight="1" x14ac:dyDescent="0.25">
      <c r="A4" s="238"/>
      <c r="C4" s="271" t="s">
        <v>43</v>
      </c>
      <c r="D4" s="271"/>
      <c r="E4" s="271"/>
      <c r="F4" s="271"/>
      <c r="G4" s="271"/>
      <c r="H4" s="271"/>
      <c r="I4" s="271"/>
      <c r="J4" s="271"/>
      <c r="K4" s="271"/>
    </row>
    <row r="5" spans="1:11" ht="20.25" customHeight="1" x14ac:dyDescent="0.25">
      <c r="A5" s="238"/>
      <c r="C5" s="239"/>
      <c r="D5" s="239"/>
      <c r="E5" s="239"/>
      <c r="F5" s="239"/>
      <c r="G5" s="281" t="s">
        <v>91</v>
      </c>
      <c r="H5" s="282"/>
      <c r="I5" s="282"/>
      <c r="J5" s="239"/>
    </row>
    <row r="6" spans="1:11" ht="20.25" customHeight="1" x14ac:dyDescent="0.25">
      <c r="A6" s="238"/>
      <c r="C6" s="239" t="s">
        <v>26</v>
      </c>
      <c r="D6" s="239"/>
      <c r="E6" s="239"/>
      <c r="F6" s="239"/>
      <c r="G6" s="239"/>
      <c r="H6" s="239"/>
      <c r="I6" s="239"/>
      <c r="J6" s="239"/>
      <c r="K6" s="183"/>
    </row>
    <row r="7" spans="1:11" ht="20.25" customHeight="1" x14ac:dyDescent="0.25">
      <c r="A7" s="241"/>
      <c r="C7" s="183" t="s">
        <v>101</v>
      </c>
      <c r="D7" s="239"/>
      <c r="E7" s="183" t="s">
        <v>45</v>
      </c>
      <c r="F7" s="239"/>
      <c r="G7" s="183" t="s">
        <v>46</v>
      </c>
      <c r="H7" s="239"/>
      <c r="I7" s="239"/>
      <c r="J7" s="239"/>
      <c r="K7" s="183" t="s">
        <v>47</v>
      </c>
    </row>
    <row r="8" spans="1:11" ht="20.25" customHeight="1" x14ac:dyDescent="0.25">
      <c r="A8" s="241"/>
      <c r="B8" s="187" t="s">
        <v>1</v>
      </c>
      <c r="C8" s="239" t="s">
        <v>25</v>
      </c>
      <c r="D8" s="239"/>
      <c r="E8" s="183" t="s">
        <v>48</v>
      </c>
      <c r="F8" s="239"/>
      <c r="G8" s="183" t="s">
        <v>39</v>
      </c>
      <c r="H8" s="239"/>
      <c r="I8" s="183" t="s">
        <v>78</v>
      </c>
      <c r="J8" s="258"/>
      <c r="K8" s="183" t="s">
        <v>49</v>
      </c>
    </row>
    <row r="9" spans="1:11" ht="20.25" customHeight="1" x14ac:dyDescent="0.25">
      <c r="A9" s="241"/>
      <c r="C9" s="270" t="s">
        <v>66</v>
      </c>
      <c r="D9" s="270"/>
      <c r="E9" s="270"/>
      <c r="F9" s="270"/>
      <c r="G9" s="270"/>
      <c r="H9" s="270"/>
      <c r="I9" s="270"/>
      <c r="J9" s="270"/>
      <c r="K9" s="270"/>
    </row>
    <row r="10" spans="1:11" ht="20.25" customHeight="1" x14ac:dyDescent="0.25">
      <c r="A10" s="179" t="s">
        <v>160</v>
      </c>
      <c r="C10" s="187"/>
      <c r="D10" s="187"/>
      <c r="E10" s="187"/>
      <c r="F10" s="187"/>
      <c r="G10" s="187"/>
      <c r="H10" s="187"/>
      <c r="I10" s="187"/>
      <c r="J10" s="187"/>
      <c r="K10" s="187"/>
    </row>
    <row r="11" spans="1:11" ht="20.25" customHeight="1" x14ac:dyDescent="0.25">
      <c r="A11" s="178" t="s">
        <v>177</v>
      </c>
      <c r="C11" s="251">
        <v>535437</v>
      </c>
      <c r="D11" s="251"/>
      <c r="E11" s="251">
        <v>824432</v>
      </c>
      <c r="F11" s="251"/>
      <c r="G11" s="251">
        <v>24100</v>
      </c>
      <c r="H11" s="251"/>
      <c r="I11" s="251">
        <v>-1215332</v>
      </c>
      <c r="J11" s="251"/>
      <c r="K11" s="251">
        <f>SUM(C11:I11)</f>
        <v>168637</v>
      </c>
    </row>
    <row r="12" spans="1:11" ht="19.5" customHeight="1" x14ac:dyDescent="0.25">
      <c r="A12" t="s">
        <v>168</v>
      </c>
      <c r="B12" s="187">
        <v>3</v>
      </c>
      <c r="C12" s="222">
        <v>0</v>
      </c>
      <c r="D12" s="183"/>
      <c r="E12" s="222">
        <v>0</v>
      </c>
      <c r="F12" s="183"/>
      <c r="G12" s="222">
        <v>0</v>
      </c>
      <c r="H12" s="183"/>
      <c r="I12" s="259">
        <v>-685</v>
      </c>
      <c r="J12" s="183"/>
      <c r="K12" s="260">
        <f>SUM(C12:I12)</f>
        <v>-685</v>
      </c>
    </row>
    <row r="13" spans="1:11" ht="19.5" customHeight="1" x14ac:dyDescent="0.25">
      <c r="A13" s="178" t="s">
        <v>169</v>
      </c>
      <c r="C13" s="261">
        <f>SUM(C11:C12)</f>
        <v>535437</v>
      </c>
      <c r="D13" s="187"/>
      <c r="E13" s="261">
        <f>SUM(E11:E12)</f>
        <v>824432</v>
      </c>
      <c r="F13" s="187"/>
      <c r="G13" s="261">
        <f>SUM(G11:G12)</f>
        <v>24100</v>
      </c>
      <c r="H13" s="187"/>
      <c r="I13" s="261">
        <f>SUM(I11:I12)</f>
        <v>-1216017</v>
      </c>
      <c r="J13" s="187"/>
      <c r="K13" s="261">
        <f>SUM(K11:K12)</f>
        <v>167952</v>
      </c>
    </row>
    <row r="14" spans="1:11" customFormat="1" ht="20.25" customHeight="1" x14ac:dyDescent="0.25">
      <c r="B14" s="187"/>
      <c r="C14" s="187"/>
      <c r="D14" s="187"/>
      <c r="E14" s="187"/>
      <c r="F14" s="187"/>
      <c r="G14" s="187"/>
      <c r="H14" s="187"/>
      <c r="I14" s="187"/>
      <c r="J14" s="187"/>
      <c r="K14" s="187"/>
    </row>
    <row r="15" spans="1:11" customFormat="1" ht="20.25" customHeight="1" x14ac:dyDescent="0.25">
      <c r="A15" s="178" t="s">
        <v>170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</row>
    <row r="16" spans="1:11" customFormat="1" ht="20.25" customHeight="1" x14ac:dyDescent="0.25">
      <c r="A16" s="248" t="s">
        <v>178</v>
      </c>
      <c r="B16" s="187"/>
      <c r="C16" s="187"/>
      <c r="D16" s="187"/>
      <c r="E16" s="187"/>
      <c r="F16" s="187"/>
      <c r="G16" s="187"/>
      <c r="H16" s="187"/>
      <c r="I16" s="187"/>
      <c r="J16" s="187"/>
      <c r="K16" s="187"/>
    </row>
    <row r="17" spans="1:11" customFormat="1" ht="20.25" customHeight="1" x14ac:dyDescent="0.25">
      <c r="A17" t="s">
        <v>179</v>
      </c>
      <c r="B17" s="187">
        <v>8</v>
      </c>
      <c r="C17" s="243">
        <v>267718</v>
      </c>
      <c r="D17" s="244"/>
      <c r="E17" s="243">
        <v>-125828</v>
      </c>
      <c r="F17" s="244"/>
      <c r="G17" s="243">
        <v>0</v>
      </c>
      <c r="H17" s="244"/>
      <c r="I17" s="243">
        <v>0</v>
      </c>
      <c r="J17" s="244"/>
      <c r="K17" s="245">
        <f>SUM(C17:I17)</f>
        <v>141890</v>
      </c>
    </row>
    <row r="18" spans="1:11" customFormat="1" ht="20.25" customHeight="1" x14ac:dyDescent="0.25">
      <c r="A18" s="188" t="s">
        <v>180</v>
      </c>
      <c r="B18" s="218"/>
      <c r="C18" s="247">
        <f>C17</f>
        <v>267718</v>
      </c>
      <c r="D18" s="220"/>
      <c r="E18" s="247">
        <f>E17</f>
        <v>-125828</v>
      </c>
      <c r="F18" s="220"/>
      <c r="G18" s="247">
        <f>G17</f>
        <v>0</v>
      </c>
      <c r="H18" s="220"/>
      <c r="I18" s="247">
        <f>I17</f>
        <v>0</v>
      </c>
      <c r="J18" s="220"/>
      <c r="K18" s="247">
        <f>K17</f>
        <v>141890</v>
      </c>
    </row>
    <row r="19" spans="1:11" customFormat="1" ht="20.25" customHeight="1" x14ac:dyDescent="0.25">
      <c r="A19" s="188"/>
      <c r="B19" s="218"/>
      <c r="C19" s="220"/>
      <c r="D19" s="220"/>
      <c r="E19" s="220"/>
      <c r="F19" s="220"/>
      <c r="G19" s="220"/>
      <c r="H19" s="220"/>
      <c r="I19" s="220"/>
      <c r="J19" s="220"/>
      <c r="K19" s="220"/>
    </row>
    <row r="20" spans="1:11" ht="20.25" customHeight="1" x14ac:dyDescent="0.25">
      <c r="A20" s="179" t="s">
        <v>175</v>
      </c>
      <c r="B20" s="218"/>
      <c r="C20" s="251"/>
      <c r="D20" s="220"/>
      <c r="E20" s="251"/>
      <c r="F20" s="224"/>
      <c r="G20" s="251"/>
      <c r="H20" s="220"/>
      <c r="I20" s="251"/>
      <c r="J20" s="251"/>
      <c r="K20" s="251"/>
    </row>
    <row r="21" spans="1:11" ht="20.25" customHeight="1" x14ac:dyDescent="0.25">
      <c r="A21" t="s">
        <v>176</v>
      </c>
      <c r="B21" s="218"/>
      <c r="C21" s="245">
        <v>0</v>
      </c>
      <c r="D21" s="244"/>
      <c r="E21" s="245">
        <v>0</v>
      </c>
      <c r="F21" s="255"/>
      <c r="G21" s="262">
        <v>0</v>
      </c>
      <c r="H21" s="244"/>
      <c r="I21" s="245">
        <f>'PL 6'!G34</f>
        <v>-3415</v>
      </c>
      <c r="J21" s="242"/>
      <c r="K21" s="245">
        <f>SUM(C21:I21)</f>
        <v>-3415</v>
      </c>
    </row>
    <row r="22" spans="1:11" ht="20.25" customHeight="1" x14ac:dyDescent="0.25">
      <c r="A22" s="179" t="s">
        <v>95</v>
      </c>
      <c r="B22" s="218"/>
      <c r="C22" s="263">
        <f>C21</f>
        <v>0</v>
      </c>
      <c r="D22" s="220"/>
      <c r="E22" s="263">
        <f>E21</f>
        <v>0</v>
      </c>
      <c r="F22" s="224"/>
      <c r="G22" s="263">
        <f>G21</f>
        <v>0</v>
      </c>
      <c r="H22" s="220"/>
      <c r="I22" s="263">
        <f>I21</f>
        <v>-3415</v>
      </c>
      <c r="J22" s="251"/>
      <c r="K22" s="263">
        <f>K21</f>
        <v>-3415</v>
      </c>
    </row>
    <row r="23" spans="1:11" ht="20.25" customHeight="1" x14ac:dyDescent="0.25">
      <c r="A23" s="179"/>
      <c r="C23" s="220"/>
      <c r="D23" s="224"/>
      <c r="E23" s="220"/>
      <c r="F23" s="224"/>
      <c r="G23" s="220"/>
      <c r="H23" s="224"/>
      <c r="I23" s="220"/>
      <c r="J23" s="220"/>
      <c r="K23" s="220"/>
    </row>
    <row r="24" spans="1:11" ht="20.25" customHeight="1" thickBot="1" x14ac:dyDescent="0.3">
      <c r="A24" s="194" t="s">
        <v>161</v>
      </c>
      <c r="C24" s="223">
        <f>C13+C18+C22</f>
        <v>803155</v>
      </c>
      <c r="D24" s="244"/>
      <c r="E24" s="223">
        <f>E13+E18+E22</f>
        <v>698604</v>
      </c>
      <c r="F24" s="244"/>
      <c r="G24" s="223">
        <f>G13+G18+G22</f>
        <v>24100</v>
      </c>
      <c r="H24" s="244"/>
      <c r="I24" s="223">
        <f>I13+I18+I22</f>
        <v>-1219432</v>
      </c>
      <c r="J24" s="220"/>
      <c r="K24" s="223">
        <f>K13+K18+K22</f>
        <v>306427</v>
      </c>
    </row>
    <row r="25" spans="1:11" ht="20.25" customHeight="1" thickTop="1" x14ac:dyDescent="0.25">
      <c r="C25" s="257">
        <f>C24-'BS 3-4'!G70</f>
        <v>0</v>
      </c>
      <c r="E25" s="257">
        <f>E24-'BS 3-4'!G71</f>
        <v>0</v>
      </c>
      <c r="G25" s="257">
        <f>G24-'BS 3-4'!G74</f>
        <v>0</v>
      </c>
      <c r="I25" s="257">
        <f>I24-'BS 3-4'!G75</f>
        <v>0</v>
      </c>
      <c r="K25" s="257">
        <f>K24-'BS 3-4'!G77</f>
        <v>0</v>
      </c>
    </row>
    <row r="26" spans="1:11" ht="20.25" customHeight="1" x14ac:dyDescent="0.25">
      <c r="C26" s="257"/>
      <c r="E26" s="257"/>
      <c r="G26" s="257"/>
      <c r="I26" s="257"/>
      <c r="K26" s="257"/>
    </row>
  </sheetData>
  <mergeCells count="3">
    <mergeCell ref="C4:K4"/>
    <mergeCell ref="C9:K9"/>
    <mergeCell ref="G5:I5"/>
  </mergeCells>
  <pageMargins left="0.8" right="0.8" top="0.48" bottom="0.5" header="0.5" footer="0.5"/>
  <pageSetup paperSize="9" scale="98" firstPageNumber="10" orientation="landscape" useFirstPageNumber="1" r:id="rId1"/>
  <headerFooter>
    <oddFooter>&amp;L The accompanying notes form an integral part of the interim financial statements.
&amp;C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71"/>
  <sheetViews>
    <sheetView showGridLines="0" view="pageBreakPreview" zoomScaleNormal="100" zoomScaleSheetLayoutView="100" workbookViewId="0">
      <selection activeCell="A3" sqref="A3"/>
    </sheetView>
  </sheetViews>
  <sheetFormatPr defaultColWidth="9.140625" defaultRowHeight="21" customHeight="1" x14ac:dyDescent="0.25"/>
  <cols>
    <col min="1" max="1" width="52" style="49" customWidth="1"/>
    <col min="2" max="2" width="7.5703125" style="49" customWidth="1"/>
    <col min="3" max="3" width="11.42578125" style="31" customWidth="1"/>
    <col min="4" max="4" width="1.42578125" style="56" customWidth="1"/>
    <col min="5" max="5" width="11.42578125" style="31" customWidth="1"/>
    <col min="6" max="6" width="1.42578125" style="56" customWidth="1"/>
    <col min="7" max="7" width="11.42578125" style="31" customWidth="1"/>
    <col min="8" max="8" width="1.42578125" style="56" customWidth="1"/>
    <col min="9" max="9" width="11.42578125" style="31" customWidth="1"/>
    <col min="10" max="16384" width="9.140625" style="31"/>
  </cols>
  <sheetData>
    <row r="1" spans="1:9" s="30" customFormat="1" ht="21" customHeight="1" x14ac:dyDescent="0.3">
      <c r="A1" s="28" t="s">
        <v>135</v>
      </c>
      <c r="B1" s="28"/>
      <c r="C1" s="31"/>
      <c r="D1" s="94"/>
      <c r="E1" s="31"/>
      <c r="F1" s="94"/>
      <c r="G1" s="31"/>
      <c r="H1" s="94"/>
      <c r="I1" s="31"/>
    </row>
    <row r="2" spans="1:9" s="34" customFormat="1" ht="21" customHeight="1" x14ac:dyDescent="0.25">
      <c r="A2" s="57" t="s">
        <v>181</v>
      </c>
      <c r="B2" s="57"/>
      <c r="D2" s="95"/>
      <c r="F2" s="95"/>
      <c r="G2" s="35"/>
      <c r="H2" s="35"/>
      <c r="I2" s="35"/>
    </row>
    <row r="3" spans="1:9" ht="18" customHeight="1" x14ac:dyDescent="0.25">
      <c r="A3" s="57"/>
      <c r="B3" s="57"/>
      <c r="C3" s="274" t="s">
        <v>30</v>
      </c>
      <c r="D3" s="274"/>
      <c r="E3" s="274"/>
      <c r="F3" s="50"/>
      <c r="G3" s="274" t="s">
        <v>32</v>
      </c>
      <c r="H3" s="274"/>
      <c r="I3" s="274"/>
    </row>
    <row r="4" spans="1:9" ht="18" customHeight="1" x14ac:dyDescent="0.25">
      <c r="A4" s="57"/>
      <c r="B4" s="57"/>
      <c r="C4" s="274" t="s">
        <v>31</v>
      </c>
      <c r="D4" s="274"/>
      <c r="E4" s="274"/>
      <c r="F4" s="50"/>
      <c r="G4" s="274" t="s">
        <v>31</v>
      </c>
      <c r="H4" s="274"/>
      <c r="I4" s="274"/>
    </row>
    <row r="5" spans="1:9" ht="18" customHeight="1" x14ac:dyDescent="0.25">
      <c r="A5" s="57"/>
      <c r="B5" s="57"/>
      <c r="C5" s="288" t="s">
        <v>103</v>
      </c>
      <c r="D5" s="277"/>
      <c r="E5" s="277"/>
      <c r="F5" s="50"/>
      <c r="G5" s="288" t="s">
        <v>103</v>
      </c>
      <c r="H5" s="277"/>
      <c r="I5" s="277"/>
    </row>
    <row r="6" spans="1:9" ht="18" customHeight="1" x14ac:dyDescent="0.25">
      <c r="C6" s="287" t="s">
        <v>71</v>
      </c>
      <c r="D6" s="287"/>
      <c r="E6" s="287"/>
      <c r="F6" s="35"/>
      <c r="G6" s="287" t="s">
        <v>71</v>
      </c>
      <c r="H6" s="287"/>
      <c r="I6" s="287"/>
    </row>
    <row r="7" spans="1:9" ht="18" customHeight="1" x14ac:dyDescent="0.25">
      <c r="A7" s="57"/>
      <c r="B7" s="57"/>
      <c r="C7" s="85">
        <v>2020</v>
      </c>
      <c r="D7" s="85"/>
      <c r="E7" s="85">
        <v>2019</v>
      </c>
      <c r="F7" s="86"/>
      <c r="G7" s="85">
        <v>2020</v>
      </c>
      <c r="H7" s="85"/>
      <c r="I7" s="85">
        <v>2019</v>
      </c>
    </row>
    <row r="8" spans="1:9" ht="18" customHeight="1" x14ac:dyDescent="0.25">
      <c r="C8" s="273" t="s">
        <v>66</v>
      </c>
      <c r="D8" s="273"/>
      <c r="E8" s="273"/>
      <c r="F8" s="273"/>
      <c r="G8" s="273"/>
      <c r="H8" s="273"/>
      <c r="I8" s="273"/>
    </row>
    <row r="9" spans="1:9" ht="18" customHeight="1" x14ac:dyDescent="0.25">
      <c r="A9" s="58" t="s">
        <v>19</v>
      </c>
      <c r="B9" s="58"/>
      <c r="C9" s="92"/>
      <c r="D9" s="93"/>
      <c r="E9" s="92"/>
      <c r="F9" s="93"/>
      <c r="G9" s="92"/>
      <c r="H9" s="93"/>
      <c r="I9" s="92"/>
    </row>
    <row r="10" spans="1:9" ht="18" customHeight="1" x14ac:dyDescent="0.25">
      <c r="A10" s="87" t="s">
        <v>115</v>
      </c>
      <c r="B10" s="87"/>
      <c r="C10" s="119">
        <v>-14015</v>
      </c>
      <c r="D10" s="110"/>
      <c r="E10" s="119">
        <v>432566</v>
      </c>
      <c r="F10" s="110"/>
      <c r="G10" s="119">
        <v>-3415</v>
      </c>
      <c r="H10" s="110"/>
      <c r="I10" s="119">
        <v>9272</v>
      </c>
    </row>
    <row r="11" spans="1:9" ht="18" customHeight="1" x14ac:dyDescent="0.25">
      <c r="A11" s="96" t="s">
        <v>133</v>
      </c>
      <c r="B11" s="96"/>
      <c r="C11" s="119"/>
      <c r="D11" s="110"/>
      <c r="E11" s="119"/>
      <c r="F11" s="110"/>
      <c r="G11" s="119"/>
      <c r="H11" s="110"/>
      <c r="I11" s="119"/>
    </row>
    <row r="12" spans="1:9" ht="18" customHeight="1" x14ac:dyDescent="0.25">
      <c r="A12" s="49" t="s">
        <v>29</v>
      </c>
      <c r="C12" s="97">
        <v>12095</v>
      </c>
      <c r="D12" s="119"/>
      <c r="E12" s="97">
        <v>7136</v>
      </c>
      <c r="F12" s="119"/>
      <c r="G12" s="97">
        <v>8839</v>
      </c>
      <c r="H12" s="119"/>
      <c r="I12" s="97">
        <v>2083</v>
      </c>
    </row>
    <row r="13" spans="1:9" ht="18" customHeight="1" x14ac:dyDescent="0.25">
      <c r="A13" s="49" t="s">
        <v>36</v>
      </c>
      <c r="C13" s="110">
        <v>43517</v>
      </c>
      <c r="D13" s="110"/>
      <c r="E13" s="156">
        <v>23579</v>
      </c>
      <c r="F13" s="110"/>
      <c r="G13" s="110">
        <v>41912</v>
      </c>
      <c r="H13" s="110"/>
      <c r="I13" s="156">
        <v>23579</v>
      </c>
    </row>
    <row r="14" spans="1:9" ht="18" customHeight="1" x14ac:dyDescent="0.25">
      <c r="A14" s="102" t="s">
        <v>70</v>
      </c>
      <c r="B14" s="102"/>
      <c r="C14" s="119">
        <v>3793</v>
      </c>
      <c r="D14" s="110"/>
      <c r="E14" s="119">
        <v>2707</v>
      </c>
      <c r="F14" s="110"/>
      <c r="G14" s="119">
        <v>1658</v>
      </c>
      <c r="H14" s="110"/>
      <c r="I14" s="119">
        <v>1324</v>
      </c>
    </row>
    <row r="15" spans="1:9" ht="18" customHeight="1" x14ac:dyDescent="0.25">
      <c r="A15" s="87" t="s">
        <v>67</v>
      </c>
      <c r="B15" s="87"/>
      <c r="C15" s="119">
        <v>27148</v>
      </c>
      <c r="D15" s="110"/>
      <c r="E15" s="119">
        <v>25452</v>
      </c>
      <c r="F15" s="110"/>
      <c r="G15" s="116">
        <v>0</v>
      </c>
      <c r="H15" s="110"/>
      <c r="I15" s="116">
        <v>0</v>
      </c>
    </row>
    <row r="16" spans="1:9" ht="18" customHeight="1" x14ac:dyDescent="0.25">
      <c r="A16" s="98" t="s">
        <v>75</v>
      </c>
      <c r="B16" s="98"/>
      <c r="C16" s="119">
        <v>4091</v>
      </c>
      <c r="D16" s="110"/>
      <c r="E16" s="119">
        <v>9493</v>
      </c>
      <c r="F16" s="110"/>
      <c r="G16" s="119">
        <v>2535</v>
      </c>
      <c r="H16" s="110"/>
      <c r="I16" s="119">
        <v>9364</v>
      </c>
    </row>
    <row r="17" spans="1:9" ht="18" customHeight="1" x14ac:dyDescent="0.25">
      <c r="A17" s="87" t="s">
        <v>182</v>
      </c>
      <c r="B17" s="87"/>
      <c r="C17" s="155">
        <v>-265</v>
      </c>
      <c r="D17" s="110"/>
      <c r="E17" s="157">
        <v>-531</v>
      </c>
      <c r="F17" s="110"/>
      <c r="G17" s="155">
        <v>-265</v>
      </c>
      <c r="H17" s="110"/>
      <c r="I17" s="157">
        <v>-520</v>
      </c>
    </row>
    <row r="18" spans="1:9" ht="18" customHeight="1" x14ac:dyDescent="0.25">
      <c r="A18" s="87" t="s">
        <v>163</v>
      </c>
      <c r="B18" s="87"/>
      <c r="C18" s="119">
        <v>-246</v>
      </c>
      <c r="D18" s="156"/>
      <c r="E18" s="119">
        <f>-486701+23839</f>
        <v>-462862</v>
      </c>
      <c r="F18" s="119"/>
      <c r="G18" s="97">
        <v>60</v>
      </c>
      <c r="H18" s="119"/>
      <c r="I18" s="97">
        <v>-43994</v>
      </c>
    </row>
    <row r="19" spans="1:9" ht="18" customHeight="1" x14ac:dyDescent="0.25">
      <c r="A19" s="87" t="s">
        <v>87</v>
      </c>
      <c r="B19" s="87"/>
      <c r="C19" s="155">
        <v>-404</v>
      </c>
      <c r="D19" s="110"/>
      <c r="E19" s="157">
        <v>-76</v>
      </c>
      <c r="F19" s="110"/>
      <c r="G19" s="155">
        <v>-404</v>
      </c>
      <c r="H19" s="110"/>
      <c r="I19" s="157">
        <v>-76</v>
      </c>
    </row>
    <row r="20" spans="1:9" ht="18" customHeight="1" x14ac:dyDescent="0.25">
      <c r="A20" s="14" t="s">
        <v>129</v>
      </c>
      <c r="B20" s="43"/>
      <c r="C20" s="116">
        <v>-1083</v>
      </c>
      <c r="D20" s="156"/>
      <c r="E20" s="116">
        <v>-541</v>
      </c>
      <c r="F20" s="156"/>
      <c r="G20" s="116">
        <v>-1083</v>
      </c>
      <c r="H20" s="156"/>
      <c r="I20" s="116">
        <v>-541</v>
      </c>
    </row>
    <row r="21" spans="1:9" ht="18" customHeight="1" x14ac:dyDescent="0.25">
      <c r="A21" s="43" t="s">
        <v>88</v>
      </c>
      <c r="B21" s="43"/>
      <c r="C21" s="116">
        <v>653</v>
      </c>
      <c r="D21" s="110"/>
      <c r="E21" s="116">
        <v>6</v>
      </c>
      <c r="F21" s="110"/>
      <c r="G21" s="116">
        <v>653</v>
      </c>
      <c r="H21" s="110"/>
      <c r="I21" s="116">
        <v>6</v>
      </c>
    </row>
    <row r="22" spans="1:9" ht="18" customHeight="1" x14ac:dyDescent="0.25">
      <c r="A22" s="43" t="s">
        <v>124</v>
      </c>
      <c r="B22" s="43"/>
      <c r="C22" s="116">
        <v>94</v>
      </c>
      <c r="D22" s="156"/>
      <c r="E22" s="116">
        <v>68</v>
      </c>
      <c r="F22" s="156"/>
      <c r="G22" s="116">
        <v>0</v>
      </c>
      <c r="H22" s="156"/>
      <c r="I22" s="116">
        <v>0</v>
      </c>
    </row>
    <row r="23" spans="1:9" ht="18" customHeight="1" x14ac:dyDescent="0.25">
      <c r="A23" s="87" t="s">
        <v>56</v>
      </c>
      <c r="B23" s="87"/>
      <c r="C23" s="111">
        <v>-70</v>
      </c>
      <c r="D23" s="110"/>
      <c r="E23" s="111">
        <v>-314</v>
      </c>
      <c r="F23" s="110"/>
      <c r="G23" s="111">
        <v>-1517</v>
      </c>
      <c r="H23" s="110"/>
      <c r="I23" s="111">
        <v>-313</v>
      </c>
    </row>
    <row r="24" spans="1:9" ht="18" customHeight="1" x14ac:dyDescent="0.25">
      <c r="A24" s="99"/>
      <c r="B24" s="99"/>
      <c r="C24" s="156">
        <f>SUM(C10:C23)</f>
        <v>75308</v>
      </c>
      <c r="D24" s="156"/>
      <c r="E24" s="156">
        <f>SUM(E10:E23)</f>
        <v>36683</v>
      </c>
      <c r="F24" s="156"/>
      <c r="G24" s="156">
        <f>SUM(G10:G23)</f>
        <v>48973</v>
      </c>
      <c r="H24" s="156"/>
      <c r="I24" s="156">
        <f>SUM(I10:I23)</f>
        <v>184</v>
      </c>
    </row>
    <row r="25" spans="1:9" ht="18" customHeight="1" x14ac:dyDescent="0.25">
      <c r="A25" s="96" t="s">
        <v>20</v>
      </c>
      <c r="B25" s="96"/>
      <c r="C25" s="119"/>
      <c r="D25" s="110"/>
      <c r="E25" s="119"/>
      <c r="F25" s="110"/>
      <c r="G25" s="119"/>
      <c r="H25" s="110"/>
      <c r="I25" s="119"/>
    </row>
    <row r="26" spans="1:9" ht="18" customHeight="1" x14ac:dyDescent="0.25">
      <c r="A26" s="63" t="s">
        <v>183</v>
      </c>
      <c r="C26" s="119">
        <v>23089</v>
      </c>
      <c r="D26" s="110"/>
      <c r="E26" s="119">
        <f>-8580-5031</f>
        <v>-13611</v>
      </c>
      <c r="F26" s="110"/>
      <c r="G26" s="119">
        <v>12802</v>
      </c>
      <c r="H26" s="110"/>
      <c r="I26" s="119">
        <f>10265-35246</f>
        <v>-24981</v>
      </c>
    </row>
    <row r="27" spans="1:9" ht="18" customHeight="1" x14ac:dyDescent="0.25">
      <c r="A27" s="49" t="s">
        <v>24</v>
      </c>
      <c r="C27" s="119">
        <v>4081</v>
      </c>
      <c r="D27" s="110"/>
      <c r="E27" s="119">
        <v>-23322</v>
      </c>
      <c r="F27" s="110"/>
      <c r="G27" s="119">
        <v>-16137</v>
      </c>
      <c r="H27" s="110"/>
      <c r="I27" s="119">
        <v>-23471</v>
      </c>
    </row>
    <row r="28" spans="1:9" ht="18" customHeight="1" x14ac:dyDescent="0.25">
      <c r="A28" s="49" t="s">
        <v>4</v>
      </c>
      <c r="C28" s="119">
        <v>-5117</v>
      </c>
      <c r="D28" s="110"/>
      <c r="E28" s="119">
        <v>184</v>
      </c>
      <c r="F28" s="110"/>
      <c r="G28" s="119">
        <v>-63</v>
      </c>
      <c r="H28" s="110"/>
      <c r="I28" s="119">
        <v>184</v>
      </c>
    </row>
    <row r="29" spans="1:9" ht="18" customHeight="1" x14ac:dyDescent="0.25">
      <c r="A29" s="264" t="s">
        <v>106</v>
      </c>
      <c r="C29" s="119">
        <v>3876</v>
      </c>
      <c r="D29" s="110"/>
      <c r="E29" s="119">
        <v>5667</v>
      </c>
      <c r="F29" s="110"/>
      <c r="G29" s="119">
        <v>3027</v>
      </c>
      <c r="H29" s="110"/>
      <c r="I29" s="119">
        <v>3252</v>
      </c>
    </row>
    <row r="30" spans="1:9" ht="18" customHeight="1" x14ac:dyDescent="0.25">
      <c r="A30" s="49" t="s">
        <v>5</v>
      </c>
      <c r="C30" s="119">
        <v>-453</v>
      </c>
      <c r="D30" s="110"/>
      <c r="E30" s="119">
        <v>-5375</v>
      </c>
      <c r="F30" s="110"/>
      <c r="G30" s="119">
        <v>0</v>
      </c>
      <c r="H30" s="110"/>
      <c r="I30" s="119">
        <v>0</v>
      </c>
    </row>
    <row r="31" spans="1:9" ht="18" customHeight="1" x14ac:dyDescent="0.25">
      <c r="A31" s="49" t="s">
        <v>8</v>
      </c>
      <c r="C31" s="119">
        <v>-1219</v>
      </c>
      <c r="D31" s="110"/>
      <c r="E31" s="119">
        <v>37</v>
      </c>
      <c r="F31" s="110"/>
      <c r="G31" s="119">
        <v>-119</v>
      </c>
      <c r="H31" s="110"/>
      <c r="I31" s="119">
        <v>37</v>
      </c>
    </row>
    <row r="32" spans="1:9" ht="18" customHeight="1" x14ac:dyDescent="0.25">
      <c r="A32" s="63" t="s">
        <v>184</v>
      </c>
      <c r="C32" s="119">
        <v>-13429</v>
      </c>
      <c r="D32" s="110"/>
      <c r="E32" s="119">
        <f>-11970-702</f>
        <v>-12672</v>
      </c>
      <c r="F32" s="110"/>
      <c r="G32" s="119">
        <v>-3520</v>
      </c>
      <c r="H32" s="110"/>
      <c r="I32" s="119">
        <f>-47576+277</f>
        <v>-47299</v>
      </c>
    </row>
    <row r="33" spans="1:9" ht="18" customHeight="1" x14ac:dyDescent="0.25">
      <c r="A33" s="87" t="s">
        <v>107</v>
      </c>
      <c r="B33" s="87"/>
      <c r="C33" s="110">
        <v>-6656</v>
      </c>
      <c r="D33" s="110"/>
      <c r="E33" s="156">
        <v>-369</v>
      </c>
      <c r="F33" s="110"/>
      <c r="G33" s="110">
        <v>3433</v>
      </c>
      <c r="H33" s="110"/>
      <c r="I33" s="156">
        <v>-369</v>
      </c>
    </row>
    <row r="34" spans="1:9" ht="18" customHeight="1" x14ac:dyDescent="0.25">
      <c r="A34" s="63" t="s">
        <v>154</v>
      </c>
      <c r="C34" s="119">
        <v>-12356</v>
      </c>
      <c r="D34" s="110"/>
      <c r="E34" s="119">
        <v>4037</v>
      </c>
      <c r="F34" s="110"/>
      <c r="G34" s="119">
        <v>-8046</v>
      </c>
      <c r="H34" s="110"/>
      <c r="I34" s="119">
        <v>5126</v>
      </c>
    </row>
    <row r="35" spans="1:9" ht="18" customHeight="1" x14ac:dyDescent="0.25">
      <c r="A35" s="264" t="s">
        <v>185</v>
      </c>
      <c r="C35" s="119">
        <v>-35</v>
      </c>
      <c r="D35" s="110"/>
      <c r="E35" s="119">
        <v>-826</v>
      </c>
      <c r="F35" s="110"/>
      <c r="G35" s="119">
        <v>0</v>
      </c>
      <c r="H35" s="110"/>
      <c r="I35" s="119">
        <v>-826</v>
      </c>
    </row>
    <row r="36" spans="1:9" ht="18" customHeight="1" x14ac:dyDescent="0.25">
      <c r="A36" s="264" t="s">
        <v>108</v>
      </c>
      <c r="C36" s="119">
        <v>-1491</v>
      </c>
      <c r="D36" s="110"/>
      <c r="E36" s="119">
        <v>-5993</v>
      </c>
      <c r="F36" s="110"/>
      <c r="G36" s="119">
        <v>-1387</v>
      </c>
      <c r="H36" s="110"/>
      <c r="I36" s="119">
        <v>-2809</v>
      </c>
    </row>
    <row r="37" spans="1:9" ht="18" customHeight="1" x14ac:dyDescent="0.25">
      <c r="A37" s="49" t="s">
        <v>12</v>
      </c>
      <c r="C37" s="111">
        <v>1594</v>
      </c>
      <c r="D37" s="156"/>
      <c r="E37" s="111">
        <v>-1138</v>
      </c>
      <c r="F37" s="156"/>
      <c r="G37" s="111">
        <v>1979</v>
      </c>
      <c r="H37" s="156"/>
      <c r="I37" s="111">
        <v>-1137</v>
      </c>
    </row>
    <row r="38" spans="1:9" ht="18" customHeight="1" x14ac:dyDescent="0.25">
      <c r="A38" s="87" t="s">
        <v>126</v>
      </c>
      <c r="B38" s="87"/>
      <c r="C38" s="119">
        <f>SUM(C24:C37)</f>
        <v>67192</v>
      </c>
      <c r="D38" s="110"/>
      <c r="E38" s="119">
        <f>SUM(E24:E37)</f>
        <v>-16698</v>
      </c>
      <c r="F38" s="110"/>
      <c r="G38" s="119">
        <f>SUM(G24:G37)</f>
        <v>40942</v>
      </c>
      <c r="H38" s="110"/>
      <c r="I38" s="119">
        <f>SUM(I24:I37)</f>
        <v>-92109</v>
      </c>
    </row>
    <row r="39" spans="1:9" ht="18" customHeight="1" x14ac:dyDescent="0.25">
      <c r="A39" s="49" t="s">
        <v>79</v>
      </c>
      <c r="C39" s="110">
        <v>-9655</v>
      </c>
      <c r="D39" s="110"/>
      <c r="E39" s="156">
        <v>-10572</v>
      </c>
      <c r="F39" s="110"/>
      <c r="G39" s="110">
        <v>-8113</v>
      </c>
      <c r="H39" s="110"/>
      <c r="I39" s="156">
        <v>-7775</v>
      </c>
    </row>
    <row r="40" spans="1:9" ht="18" customHeight="1" x14ac:dyDescent="0.25">
      <c r="A40" s="40" t="s">
        <v>125</v>
      </c>
      <c r="B40" s="40"/>
      <c r="C40" s="119">
        <v>4978</v>
      </c>
      <c r="D40" s="119"/>
      <c r="E40" s="119">
        <v>7406</v>
      </c>
      <c r="F40" s="119"/>
      <c r="G40" s="119">
        <v>0</v>
      </c>
      <c r="H40" s="119"/>
      <c r="I40" s="119">
        <v>0</v>
      </c>
    </row>
    <row r="41" spans="1:9" ht="18" customHeight="1" x14ac:dyDescent="0.25">
      <c r="A41" s="99" t="s">
        <v>105</v>
      </c>
      <c r="B41" s="99"/>
      <c r="C41" s="41">
        <f>SUM(C38:C40)</f>
        <v>62515</v>
      </c>
      <c r="D41" s="51"/>
      <c r="E41" s="41">
        <f>SUM(E38:E40)</f>
        <v>-19864</v>
      </c>
      <c r="F41" s="51"/>
      <c r="G41" s="41">
        <f>SUM(G38:G40)</f>
        <v>32829</v>
      </c>
      <c r="H41" s="51"/>
      <c r="I41" s="41">
        <f>SUM(I38:I40)</f>
        <v>-99884</v>
      </c>
    </row>
    <row r="42" spans="1:9" ht="18" customHeight="1" x14ac:dyDescent="0.25">
      <c r="A42" s="99"/>
      <c r="B42" s="99"/>
      <c r="C42" s="51"/>
      <c r="D42" s="51"/>
      <c r="E42" s="51"/>
      <c r="F42" s="51"/>
      <c r="G42" s="51"/>
      <c r="H42" s="51"/>
      <c r="I42" s="51"/>
    </row>
    <row r="43" spans="1:9" ht="18" customHeight="1" x14ac:dyDescent="0.25">
      <c r="A43" s="58" t="s">
        <v>21</v>
      </c>
      <c r="B43" s="58"/>
      <c r="C43" s="119"/>
      <c r="D43" s="110"/>
      <c r="E43" s="119"/>
      <c r="F43" s="110"/>
      <c r="G43" s="119"/>
      <c r="H43" s="110"/>
      <c r="I43" s="119"/>
    </row>
    <row r="44" spans="1:9" ht="18" customHeight="1" x14ac:dyDescent="0.25">
      <c r="A44" s="63" t="s">
        <v>186</v>
      </c>
      <c r="B44" s="58"/>
      <c r="C44" s="119">
        <v>21927</v>
      </c>
      <c r="D44" s="156"/>
      <c r="E44" s="119">
        <v>0</v>
      </c>
      <c r="F44" s="156"/>
      <c r="G44" s="119">
        <v>0</v>
      </c>
      <c r="H44" s="156"/>
      <c r="I44" s="119">
        <v>0</v>
      </c>
    </row>
    <row r="45" spans="1:9" ht="18" customHeight="1" x14ac:dyDescent="0.25">
      <c r="A45" s="87" t="s">
        <v>187</v>
      </c>
      <c r="B45" s="87"/>
      <c r="C45" s="119">
        <v>-596</v>
      </c>
      <c r="D45" s="110"/>
      <c r="E45" s="119">
        <v>-1807</v>
      </c>
      <c r="F45" s="110"/>
      <c r="G45" s="119">
        <v>-16</v>
      </c>
      <c r="H45" s="110"/>
      <c r="I45" s="119">
        <v>-1807</v>
      </c>
    </row>
    <row r="46" spans="1:9" ht="18" customHeight="1" x14ac:dyDescent="0.25">
      <c r="A46" s="87" t="s">
        <v>188</v>
      </c>
      <c r="B46" s="87"/>
      <c r="C46" s="119">
        <v>234465</v>
      </c>
      <c r="D46" s="110"/>
      <c r="E46" s="119">
        <v>354831</v>
      </c>
      <c r="F46" s="110"/>
      <c r="G46" s="119">
        <v>234465</v>
      </c>
      <c r="H46" s="110"/>
      <c r="I46" s="119">
        <v>336520</v>
      </c>
    </row>
    <row r="47" spans="1:9" ht="18" customHeight="1" x14ac:dyDescent="0.25">
      <c r="A47" s="87" t="s">
        <v>189</v>
      </c>
      <c r="B47" s="87"/>
      <c r="C47" s="119">
        <v>-234200</v>
      </c>
      <c r="D47" s="110"/>
      <c r="E47" s="119">
        <v>-354300</v>
      </c>
      <c r="F47" s="110"/>
      <c r="G47" s="119">
        <v>-234200</v>
      </c>
      <c r="H47" s="110"/>
      <c r="I47" s="119">
        <v>-336000</v>
      </c>
    </row>
    <row r="48" spans="1:9" ht="18" customHeight="1" x14ac:dyDescent="0.25">
      <c r="A48" s="43" t="s">
        <v>80</v>
      </c>
      <c r="B48" s="43"/>
      <c r="C48" s="112">
        <v>1194</v>
      </c>
      <c r="D48" s="110"/>
      <c r="E48" s="112">
        <v>701</v>
      </c>
      <c r="F48" s="110"/>
      <c r="G48" s="112">
        <v>1194</v>
      </c>
      <c r="H48" s="110"/>
      <c r="I48" s="112">
        <v>701</v>
      </c>
    </row>
    <row r="49" spans="1:14" ht="18" customHeight="1" x14ac:dyDescent="0.25">
      <c r="A49" s="43" t="s">
        <v>130</v>
      </c>
      <c r="B49" s="43"/>
      <c r="C49" s="112">
        <v>7280</v>
      </c>
      <c r="D49" s="156"/>
      <c r="E49" s="112">
        <v>4000</v>
      </c>
      <c r="F49" s="156"/>
      <c r="G49" s="112">
        <v>7280</v>
      </c>
      <c r="H49" s="156"/>
      <c r="I49" s="112">
        <v>4000</v>
      </c>
    </row>
    <row r="50" spans="1:14" ht="18" customHeight="1" x14ac:dyDescent="0.25">
      <c r="A50" s="87" t="s">
        <v>81</v>
      </c>
      <c r="B50" s="87"/>
      <c r="C50" s="119">
        <v>-94832</v>
      </c>
      <c r="D50" s="110"/>
      <c r="E50" s="119">
        <v>-13617</v>
      </c>
      <c r="F50" s="110"/>
      <c r="G50" s="119">
        <v>-91393</v>
      </c>
      <c r="H50" s="110"/>
      <c r="I50" s="119">
        <v>-13617</v>
      </c>
    </row>
    <row r="51" spans="1:14" ht="18" hidden="1" customHeight="1" x14ac:dyDescent="0.25">
      <c r="A51" s="43" t="s">
        <v>82</v>
      </c>
      <c r="B51" s="43"/>
      <c r="C51" s="112"/>
      <c r="D51" s="110"/>
      <c r="E51" s="112">
        <v>0</v>
      </c>
      <c r="F51" s="110"/>
      <c r="G51" s="116"/>
      <c r="H51" s="110"/>
      <c r="I51" s="116">
        <v>0</v>
      </c>
    </row>
    <row r="52" spans="1:14" ht="18" customHeight="1" x14ac:dyDescent="0.25">
      <c r="A52" s="101" t="s">
        <v>83</v>
      </c>
      <c r="B52" s="101"/>
      <c r="C52" s="116">
        <v>-2533</v>
      </c>
      <c r="D52" s="19"/>
      <c r="E52" s="116">
        <v>-11525</v>
      </c>
      <c r="F52" s="19"/>
      <c r="G52" s="116">
        <v>-186</v>
      </c>
      <c r="H52" s="19"/>
      <c r="I52" s="116">
        <v>-7685</v>
      </c>
    </row>
    <row r="53" spans="1:14" ht="18" customHeight="1" x14ac:dyDescent="0.25">
      <c r="A53" s="101" t="s">
        <v>190</v>
      </c>
      <c r="B53" s="101"/>
      <c r="C53" s="112">
        <v>0</v>
      </c>
      <c r="D53" s="19"/>
      <c r="E53" s="119">
        <v>0</v>
      </c>
      <c r="F53" s="156"/>
      <c r="G53" s="119">
        <v>9350</v>
      </c>
      <c r="H53" s="156"/>
      <c r="I53" s="119">
        <v>0</v>
      </c>
    </row>
    <row r="54" spans="1:14" ht="18" customHeight="1" x14ac:dyDescent="0.25">
      <c r="A54" s="87" t="s">
        <v>69</v>
      </c>
      <c r="B54" s="87"/>
      <c r="C54" s="112">
        <v>0</v>
      </c>
      <c r="D54" s="110"/>
      <c r="E54" s="119">
        <v>-72800</v>
      </c>
      <c r="F54" s="110"/>
      <c r="G54" s="112">
        <v>0</v>
      </c>
      <c r="H54" s="110"/>
      <c r="I54" s="116">
        <v>0</v>
      </c>
    </row>
    <row r="55" spans="1:14" ht="18" customHeight="1" x14ac:dyDescent="0.25">
      <c r="A55" s="49" t="s">
        <v>22</v>
      </c>
      <c r="C55" s="119">
        <v>70</v>
      </c>
      <c r="D55" s="110"/>
      <c r="E55" s="119">
        <v>376</v>
      </c>
      <c r="F55" s="110"/>
      <c r="G55" s="119">
        <v>1181</v>
      </c>
      <c r="H55" s="110"/>
      <c r="I55" s="119">
        <v>375</v>
      </c>
      <c r="K55" s="40"/>
    </row>
    <row r="56" spans="1:14" ht="18" customHeight="1" x14ac:dyDescent="0.25">
      <c r="A56" s="99" t="s">
        <v>131</v>
      </c>
      <c r="B56" s="99"/>
      <c r="C56" s="41">
        <f>SUM(C44:C55)</f>
        <v>-67225</v>
      </c>
      <c r="D56" s="51"/>
      <c r="E56" s="41">
        <f>SUM(E44:E55)</f>
        <v>-94141</v>
      </c>
      <c r="F56" s="51"/>
      <c r="G56" s="41">
        <f>SUM(G44:G55)</f>
        <v>-72325</v>
      </c>
      <c r="H56" s="51"/>
      <c r="I56" s="41">
        <f>SUM(I44:I55)</f>
        <v>-17513</v>
      </c>
      <c r="K56" s="92"/>
      <c r="L56" s="92"/>
      <c r="M56" s="92"/>
      <c r="N56" s="92"/>
    </row>
    <row r="57" spans="1:14" ht="18" customHeight="1" x14ac:dyDescent="0.25">
      <c r="A57" s="64"/>
      <c r="B57" s="64"/>
      <c r="C57" s="51"/>
      <c r="D57" s="51"/>
      <c r="E57" s="51"/>
      <c r="F57" s="51"/>
      <c r="G57" s="51"/>
      <c r="H57" s="51"/>
      <c r="I57" s="51"/>
    </row>
    <row r="58" spans="1:14" ht="18" customHeight="1" x14ac:dyDescent="0.25">
      <c r="A58" s="58" t="s">
        <v>23</v>
      </c>
      <c r="B58" s="58"/>
      <c r="C58" s="119"/>
      <c r="D58" s="110"/>
      <c r="E58" s="119"/>
      <c r="F58" s="110"/>
      <c r="G58" s="119"/>
      <c r="H58" s="110"/>
      <c r="I58" s="119"/>
    </row>
    <row r="59" spans="1:14" s="40" customFormat="1" ht="18" customHeight="1" x14ac:dyDescent="0.25">
      <c r="A59" s="63" t="s">
        <v>191</v>
      </c>
      <c r="B59" s="63"/>
      <c r="C59" s="119">
        <v>141890</v>
      </c>
      <c r="D59" s="156"/>
      <c r="E59" s="119">
        <v>0</v>
      </c>
      <c r="F59" s="156"/>
      <c r="G59" s="119">
        <v>141890</v>
      </c>
      <c r="H59" s="156"/>
      <c r="I59" s="119">
        <v>0</v>
      </c>
    </row>
    <row r="60" spans="1:14" s="40" customFormat="1" ht="18" customHeight="1" x14ac:dyDescent="0.25">
      <c r="A60" s="63" t="s">
        <v>192</v>
      </c>
      <c r="B60" s="63"/>
      <c r="C60" s="119">
        <v>-16874</v>
      </c>
      <c r="D60" s="156"/>
      <c r="E60" s="119">
        <v>0</v>
      </c>
      <c r="F60" s="156"/>
      <c r="G60" s="119">
        <v>-16874</v>
      </c>
      <c r="H60" s="156"/>
      <c r="I60" s="119">
        <v>0</v>
      </c>
    </row>
    <row r="61" spans="1:14" ht="18" customHeight="1" x14ac:dyDescent="0.25">
      <c r="A61" s="87" t="s">
        <v>127</v>
      </c>
      <c r="B61" s="58"/>
      <c r="C61" s="119">
        <v>0</v>
      </c>
      <c r="D61" s="156"/>
      <c r="E61" s="119">
        <v>50000</v>
      </c>
      <c r="F61" s="156"/>
      <c r="G61" s="119">
        <v>0</v>
      </c>
      <c r="H61" s="156"/>
      <c r="I61" s="119">
        <v>50000</v>
      </c>
    </row>
    <row r="62" spans="1:14" ht="18" customHeight="1" x14ac:dyDescent="0.25">
      <c r="A62" s="87" t="s">
        <v>128</v>
      </c>
      <c r="B62" s="58"/>
      <c r="C62" s="119">
        <v>-4350</v>
      </c>
      <c r="D62" s="156"/>
      <c r="E62" s="119">
        <v>-2000</v>
      </c>
      <c r="F62" s="156"/>
      <c r="G62" s="119">
        <v>-4350</v>
      </c>
      <c r="H62" s="156"/>
      <c r="I62" s="119">
        <v>-2000</v>
      </c>
    </row>
    <row r="63" spans="1:14" ht="18" customHeight="1" x14ac:dyDescent="0.25">
      <c r="A63" s="87" t="s">
        <v>68</v>
      </c>
      <c r="B63" s="87"/>
      <c r="C63" s="157">
        <v>-4783</v>
      </c>
      <c r="D63" s="110"/>
      <c r="E63" s="157">
        <v>-4717</v>
      </c>
      <c r="F63" s="110"/>
      <c r="G63" s="157">
        <v>-1539</v>
      </c>
      <c r="H63" s="110"/>
      <c r="I63" s="157">
        <v>-1485</v>
      </c>
    </row>
    <row r="64" spans="1:14" ht="18" customHeight="1" x14ac:dyDescent="0.25">
      <c r="A64" s="99" t="s">
        <v>194</v>
      </c>
      <c r="B64" s="99"/>
      <c r="C64" s="41">
        <f>SUM(C59:C63)</f>
        <v>115883</v>
      </c>
      <c r="D64" s="51"/>
      <c r="E64" s="41">
        <f>SUM(E61:E63)</f>
        <v>43283</v>
      </c>
      <c r="F64" s="51"/>
      <c r="G64" s="41">
        <f>SUM(G59:G63)</f>
        <v>119127</v>
      </c>
      <c r="H64" s="51"/>
      <c r="I64" s="41">
        <f>SUM(I61:I63)</f>
        <v>46515</v>
      </c>
    </row>
    <row r="65" spans="1:9" ht="18" customHeight="1" x14ac:dyDescent="0.25">
      <c r="A65" s="64"/>
      <c r="B65" s="64"/>
      <c r="C65" s="51"/>
      <c r="D65" s="51"/>
      <c r="E65" s="51"/>
      <c r="F65" s="51"/>
      <c r="G65" s="51"/>
      <c r="H65" s="51"/>
      <c r="I65" s="51"/>
    </row>
    <row r="66" spans="1:9" ht="18" customHeight="1" x14ac:dyDescent="0.25">
      <c r="A66" s="64" t="s">
        <v>193</v>
      </c>
      <c r="B66" s="64"/>
      <c r="C66" s="38">
        <f>C41+C56+C64</f>
        <v>111173</v>
      </c>
      <c r="D66" s="51"/>
      <c r="E66" s="38">
        <f>E41+E56+E64</f>
        <v>-70722</v>
      </c>
      <c r="F66" s="51"/>
      <c r="G66" s="38">
        <f>G41+G56+G64</f>
        <v>79631</v>
      </c>
      <c r="H66" s="51"/>
      <c r="I66" s="38">
        <f>I41+I56+I64</f>
        <v>-70882</v>
      </c>
    </row>
    <row r="67" spans="1:9" ht="18" customHeight="1" x14ac:dyDescent="0.25">
      <c r="A67" s="31" t="s">
        <v>84</v>
      </c>
      <c r="B67" s="31"/>
      <c r="C67" s="111">
        <f>'BS 3-4'!E11</f>
        <v>26735</v>
      </c>
      <c r="D67" s="110"/>
      <c r="E67" s="111">
        <v>118693</v>
      </c>
      <c r="F67" s="110"/>
      <c r="G67" s="111">
        <f>'BS 3-4'!I11</f>
        <v>25161</v>
      </c>
      <c r="H67" s="110"/>
      <c r="I67" s="111">
        <v>116231</v>
      </c>
    </row>
    <row r="68" spans="1:9" ht="18" customHeight="1" thickBot="1" x14ac:dyDescent="0.3">
      <c r="A68" s="39" t="s">
        <v>85</v>
      </c>
      <c r="B68" s="39"/>
      <c r="C68" s="122">
        <f>SUM(C66:C67)</f>
        <v>137908</v>
      </c>
      <c r="D68" s="51"/>
      <c r="E68" s="122">
        <f>SUM(E66:E67)</f>
        <v>47971</v>
      </c>
      <c r="F68" s="51"/>
      <c r="G68" s="122">
        <f>SUM(G66:G67)</f>
        <v>104792</v>
      </c>
      <c r="H68" s="51"/>
      <c r="I68" s="122">
        <f>SUM(I66:I67)</f>
        <v>45349</v>
      </c>
    </row>
    <row r="69" spans="1:9" ht="18" customHeight="1" thickTop="1" x14ac:dyDescent="0.25">
      <c r="A69" s="64"/>
      <c r="B69" s="64"/>
      <c r="C69" s="51"/>
      <c r="D69" s="51"/>
      <c r="E69" s="51"/>
      <c r="F69" s="51"/>
      <c r="G69" s="51"/>
      <c r="H69" s="51"/>
      <c r="I69" s="51"/>
    </row>
    <row r="70" spans="1:9" ht="18" customHeight="1" x14ac:dyDescent="0.25">
      <c r="A70" s="100" t="s">
        <v>62</v>
      </c>
      <c r="B70" s="100"/>
      <c r="C70" s="119"/>
      <c r="D70" s="110"/>
      <c r="E70" s="119"/>
      <c r="F70" s="110"/>
      <c r="G70" s="119"/>
      <c r="H70" s="110"/>
      <c r="I70" s="119"/>
    </row>
    <row r="71" spans="1:9" ht="18" customHeight="1" x14ac:dyDescent="0.45">
      <c r="A71" s="87" t="s">
        <v>86</v>
      </c>
      <c r="B71" s="87"/>
      <c r="C71" s="269">
        <v>0</v>
      </c>
      <c r="D71" s="156"/>
      <c r="E71" s="116">
        <v>55</v>
      </c>
      <c r="F71" s="156"/>
      <c r="G71" s="269">
        <v>0</v>
      </c>
      <c r="H71" s="156"/>
      <c r="I71" s="116">
        <v>55</v>
      </c>
    </row>
  </sheetData>
  <mergeCells count="9">
    <mergeCell ref="C8:I8"/>
    <mergeCell ref="C6:E6"/>
    <mergeCell ref="G6:I6"/>
    <mergeCell ref="C3:E3"/>
    <mergeCell ref="G3:I3"/>
    <mergeCell ref="C4:E4"/>
    <mergeCell ref="G4:I4"/>
    <mergeCell ref="C5:E5"/>
    <mergeCell ref="G5:I5"/>
  </mergeCells>
  <phoneticPr fontId="7" type="noConversion"/>
  <pageMargins left="0.7" right="0.7" top="0.48" bottom="0.5" header="0.5" footer="0.5"/>
  <pageSetup paperSize="9" scale="80" firstPageNumber="11" fitToHeight="0" orientation="portrait" useFirstPageNumber="1" r:id="rId1"/>
  <headerFooter alignWithMargins="0">
    <oddFooter>&amp;LThe accompanying notes form an integral part of the interim financial statements.
&amp;C 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 3-4</vt:lpstr>
      <vt:lpstr>PL 5</vt:lpstr>
      <vt:lpstr>PL 6</vt:lpstr>
      <vt:lpstr>SH 7</vt:lpstr>
      <vt:lpstr>SH 8</vt:lpstr>
      <vt:lpstr>SH 9</vt:lpstr>
      <vt:lpstr>SH 10 </vt:lpstr>
      <vt:lpstr>CF 11-12</vt:lpstr>
      <vt:lpstr>'BS 3-4'!Print_Area</vt:lpstr>
      <vt:lpstr>'CF 11-12'!Print_Area</vt:lpstr>
      <vt:lpstr>'PL 5'!Print_Area</vt:lpstr>
      <vt:lpstr>'PL 6'!Print_Area</vt:lpstr>
      <vt:lpstr>'SH 10 '!Print_Area</vt:lpstr>
      <vt:lpstr>'SH 7'!Print_Area</vt:lpstr>
      <vt:lpstr>'SH 8'!Print_Area</vt:lpstr>
      <vt:lpstr>'SH 9'!Print_Area</vt:lpstr>
      <vt:lpstr>'CF 11-12'!Print_Titles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2020-11-11T09:38:14Z</cp:lastPrinted>
  <dcterms:created xsi:type="dcterms:W3CDTF">2006-01-03T07:48:30Z</dcterms:created>
  <dcterms:modified xsi:type="dcterms:W3CDTF">2020-11-12T11:47:18Z</dcterms:modified>
</cp:coreProperties>
</file>