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oonraeng\Desktop\Selic\2020\Q3'20\Draft FS Q3'20\ไฟล์ตลาด\"/>
    </mc:Choice>
  </mc:AlternateContent>
  <xr:revisionPtr revIDLastSave="0" documentId="13_ncr:1_{C3DBF547-824A-4FEA-88B1-963CD14EBE51}" xr6:coauthVersionLast="45" xr6:coauthVersionMax="45" xr10:uidLastSave="{00000000-0000-0000-0000-000000000000}"/>
  <bookViews>
    <workbookView xWindow="-110" yWindow="-110" windowWidth="19420" windowHeight="10420" tabRatio="644" xr2:uid="{00000000-000D-0000-FFFF-FFFF00000000}"/>
  </bookViews>
  <sheets>
    <sheet name="BS 3-5" sheetId="1" r:id="rId1"/>
    <sheet name="PL 6-7" sheetId="2" r:id="rId2"/>
    <sheet name="PL 8-9" sheetId="6" r:id="rId3"/>
    <sheet name="SH 10-11" sheetId="3" r:id="rId4"/>
    <sheet name="SH 12-13" sheetId="4" r:id="rId5"/>
    <sheet name="CF 14-16" sheetId="5" r:id="rId6"/>
  </sheets>
  <externalReferences>
    <externalReference r:id="rId7"/>
  </externalReferences>
  <definedNames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localSheetId="1" hidden="1">{#N/A,#N/A,FALSE,"BUDGET"}</definedName>
    <definedName name="_______DET4" hidden="1">{#N/A,#N/A,FALSE,"BUDGET"}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localSheetId="1" hidden="1">{#N/A,#N/A,FALSE,"BUDGET"}</definedName>
    <definedName name="______DET4" hidden="1">{#N/A,#N/A,FALSE,"BUDGET"}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localSheetId="1" hidden="1">{#N/A,#N/A,FALSE,"BUDGET"}</definedName>
    <definedName name="_____DET4" hidden="1">{#N/A,#N/A,FALSE,"BUDGET"}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localSheetId="1" hidden="1">{#N/A,#N/A,FALSE,"BUDGET"}</definedName>
    <definedName name="___DET4" hidden="1">{#N/A,#N/A,FALSE,"BUDGET"}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localSheetId="1" hidden="1">{#N/A,#N/A,FALSE,"BUDGET"}</definedName>
    <definedName name="__DET4" hidden="1">{#N/A,#N/A,FALSE,"BUDGET"}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localSheetId="3" hidden="1">#REF!</definedName>
    <definedName name="_Fill" localSheetId="4" hidden="1">#REF!</definedName>
    <definedName name="_Fill" hidden="1">#REF!</definedName>
    <definedName name="_xlnm._FilterDatabase" localSheetId="3" hidden="1">#REF!</definedName>
    <definedName name="_xlnm._FilterDatabase" localSheetId="4" hidden="1">#REF!</definedName>
    <definedName name="_xlnm._FilterDatabase" hidden="1">#REF!</definedName>
    <definedName name="_Key1" localSheetId="3" hidden="1">[1]คีย์ข้อมูลรายละเอียดต่างๆ!#REF!</definedName>
    <definedName name="_Key1" localSheetId="4" hidden="1">[1]คีย์ข้อมูลรายละเอียดต่างๆ!#REF!</definedName>
    <definedName name="_Key1" hidden="1">[1]คีย์ข้อมูลรายละเอียดต่างๆ!#REF!</definedName>
    <definedName name="_Key2" localSheetId="3" hidden="1">#REF!</definedName>
    <definedName name="_Key2" localSheetId="4" hidden="1">#REF!</definedName>
    <definedName name="_Key2" hidden="1">#REF!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Sort" localSheetId="3" hidden="1">#REF!</definedName>
    <definedName name="_Sort" localSheetId="4" hidden="1">#REF!</definedName>
    <definedName name="_Sort" hidden="1">#REF!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5" hidden="1">{#N/A,#N/A,FALSE,"BUDGET"}</definedName>
    <definedName name="AAAAA" localSheetId="1" hidden="1">{#N/A,#N/A,FALSE,"BUDGET"}</definedName>
    <definedName name="AAAAA" hidden="1">{#N/A,#N/A,FALSE,"BUDGET"}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{#N/A,#N/A,FALSE,"BUDGET"}</definedName>
    <definedName name="aoe" localSheetId="5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udit.test" localSheetId="5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W" hidden="1">{#N/A,#N/A,FALSE,"BUDGET"}</definedName>
    <definedName name="az" hidden="1">{#N/A,#N/A,FALSE,"MAIN";#N/A,#N/A,FALSE,"ACTvsBUD"}</definedName>
    <definedName name="bb" localSheetId="5" hidden="1">{"'Eng (page2)'!$A$1:$D$52"}</definedName>
    <definedName name="bb" localSheetId="1" hidden="1">{"'Eng (page2)'!$A$1:$D$52"}</definedName>
    <definedName name="bb" hidden="1">{"'Eng (page2)'!$A$1:$D$52"}</definedName>
    <definedName name="beau" localSheetId="5" hidden="1">{"'Model'!$A$1:$N$53"}</definedName>
    <definedName name="beau" localSheetId="1" hidden="1">{"'Model'!$A$1:$N$53"}</definedName>
    <definedName name="beau" hidden="1">{"'Model'!$A$1:$N$53"}</definedName>
    <definedName name="cash" localSheetId="5" hidden="1">{"'Eng (page2)'!$A$1:$D$52"}</definedName>
    <definedName name="cash" localSheetId="1" hidden="1">{"'Eng (page2)'!$A$1:$D$52"}</definedName>
    <definedName name="cash" hidden="1">{"'Eng (page2)'!$A$1:$D$52"}</definedName>
    <definedName name="cc" localSheetId="5" hidden="1">{"'Eng (page2)'!$A$1:$D$52"}</definedName>
    <definedName name="cc" localSheetId="1" hidden="1">{"'Eng (page2)'!$A$1:$D$52"}</definedName>
    <definedName name="cc" hidden="1">{"'Eng (page2)'!$A$1:$D$52"}</definedName>
    <definedName name="CPPC2001" localSheetId="5" hidden="1">{"'Model'!$A$1:$N$53"}</definedName>
    <definedName name="CPPC2001" localSheetId="1" hidden="1">{"'Model'!$A$1:$N$53"}</definedName>
    <definedName name="CPPC2001" hidden="1">{"'Model'!$A$1:$N$53"}</definedName>
    <definedName name="DET" localSheetId="5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gg" localSheetId="5" hidden="1">{"'Eng (page2)'!$A$1:$D$52"}</definedName>
    <definedName name="gg" localSheetId="1" hidden="1">{"'Eng (page2)'!$A$1:$D$52"}</definedName>
    <definedName name="gg" hidden="1">{"'Eng (page2)'!$A$1:$D$52"}</definedName>
    <definedName name="ggb" hidden="1">{#N/A,#N/A,FALSE,"BUDGET"}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hgfgy" localSheetId="5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iopo" localSheetId="5" hidden="1">{"'Model'!$A$1:$N$53"}</definedName>
    <definedName name="iopo" localSheetId="1" hidden="1">{"'Model'!$A$1:$N$53"}</definedName>
    <definedName name="iopo" hidden="1">{"'Model'!$A$1:$N$53"}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ked" localSheetId="5" hidden="1">{"'Model'!$A$1:$N$53"}</definedName>
    <definedName name="ked" localSheetId="1" hidden="1">{"'Model'!$A$1:$N$53"}</definedName>
    <definedName name="ked" hidden="1">{"'Model'!$A$1:$N$53"}</definedName>
    <definedName name="ki" hidden="1">{#N/A,#N/A,FALSE,"MAIN";#N/A,#N/A,FALSE,"ACTvsBUD"}</definedName>
    <definedName name="kjnk" localSheetId="5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5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lo" hidden="1">{#N/A,#N/A,FALSE,"BUDGET"}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nn" localSheetId="5" hidden="1">{"'Eng (page2)'!$A$1:$D$52"}</definedName>
    <definedName name="nn" localSheetId="1" hidden="1">{"'Eng (page2)'!$A$1:$D$52"}</definedName>
    <definedName name="nn" hidden="1">{"'Eng (page2)'!$A$1:$D$52"}</definedName>
    <definedName name="nut" localSheetId="5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CN" hidden="1">{#N/A,#N/A,FALSE,"MAIN";#N/A,#N/A,FALSE,"ACTvsBUD"}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xlnm.Print_Area" localSheetId="0">'BS 3-5'!$A$1:$J$89</definedName>
    <definedName name="_xlnm.Print_Area" localSheetId="5">'CF 14-16'!$A$1:$J$89</definedName>
    <definedName name="_xlnm.Print_Area" localSheetId="1">'PL 6-7'!$A$1:$J$55</definedName>
    <definedName name="_xlnm.Print_Area" localSheetId="2">'PL 8-9'!$A$1:$J$56</definedName>
    <definedName name="_xlnm.Print_Area" localSheetId="3">'SH 10-11'!$A$1:$R$55</definedName>
    <definedName name="_xlnm.Print_Area" localSheetId="4">'SH 12-13'!$A$1:$M$49</definedName>
    <definedName name="qq" localSheetId="5" hidden="1">{"'Eng (page2)'!$A$1:$D$52"}</definedName>
    <definedName name="qq" localSheetId="1" hidden="1">{"'Eng (page2)'!$A$1:$D$52"}</definedName>
    <definedName name="qq" hidden="1">{"'Eng (page2)'!$A$1:$D$52"}</definedName>
    <definedName name="TextRefCopyRangeCount" hidden="1">5</definedName>
    <definedName name="tun" localSheetId="5" hidden="1">{"'Model'!$A$1:$N$53"}</definedName>
    <definedName name="tun" localSheetId="1" hidden="1">{"'Model'!$A$1:$N$53"}</definedName>
    <definedName name="tun" hidden="1">{"'Model'!$A$1:$N$53"}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5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5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5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5" hidden="1">{"'Eng (page2)'!$A$1:$D$52"}</definedName>
    <definedName name="ww" localSheetId="1" hidden="1">{"'Eng (page2)'!$A$1:$D$52"}</definedName>
    <definedName name="ww" hidden="1">{"'Eng (page2)'!$A$1:$D$52"}</definedName>
    <definedName name="XRefCopyRangeCount" hidden="1">1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_56531E9E_FCD4_49BF_95B1_9E37EC02C614_.wvu.PrintArea" localSheetId="0" hidden="1">'BS 3-5'!$A$1:$H$88</definedName>
    <definedName name="Z_A53525C4_60AD_4A29_9F48_1D9191CFD045_.wvu.PrintArea" localSheetId="0" hidden="1">'BS 3-5'!$A$1:$H$88,'BS 3-5'!#REF!</definedName>
    <definedName name="Z_A53525C4_60AD_4A29_9F48_1D9191CFD045_.wvu.Rows" localSheetId="0" hidden="1">'BS 3-5'!#REF!</definedName>
    <definedName name="Z_D8F0B108_6CF4_4003_956F_ECA8DB6C8E6B_.wvu.PrintArea" localSheetId="0" hidden="1">'BS 3-5'!$A$1:$H$88,'BS 3-5'!#REF!</definedName>
    <definedName name="Z_D8F0B108_6CF4_4003_956F_ECA8DB6C8E6B_.wvu.Rows" localSheetId="0" hidden="1">'BS 3-5'!#REF!</definedName>
    <definedName name="Z_D9AA615B_CF7C_4DD2_8EFB_07C771EE2DED_.wvu.Cols" localSheetId="1" hidden="1">'PL 6-7'!#REF!,'PL 6-7'!#REF!</definedName>
    <definedName name="Z_D9AA615B_CF7C_4DD2_8EFB_07C771EE2DED_.wvu.PrintArea" localSheetId="0" hidden="1">'BS 3-5'!$A$1:$H$88</definedName>
    <definedName name="Z_D9AA615B_CF7C_4DD2_8EFB_07C771EE2DED_.wvu.PrintArea" localSheetId="1" hidden="1">'PL 6-7'!$A$1:$H$32</definedName>
    <definedName name="Z_D9AA615B_CF7C_4DD2_8EFB_07C771EE2DED_.wvu.Rows" localSheetId="0" hidden="1">'BS 3-5'!#REF!,'BS 3-5'!#REF!,'BS 3-5'!#REF!,'BS 3-5'!#REF!,'BS 3-5'!#REF!,'BS 3-5'!#REF!</definedName>
    <definedName name="Z_D9AA615B_CF7C_4DD2_8EFB_07C771EE2DED_.wvu.Rows" localSheetId="1" hidden="1">'PL 6-7'!#REF!,'PL 6-7'!#REF!</definedName>
    <definedName name="Z_F4B66B4C_C0EC_42D2_A092_06E8E5D3B185_.wvu.PrintArea" localSheetId="0" hidden="1">'BS 3-5'!$A$1:$H$88,'BS 3-5'!#REF!</definedName>
    <definedName name="Z_F4B66B4C_C0EC_42D2_A092_06E8E5D3B185_.wvu.Rows" localSheetId="0" hidden="1">'BS 3-5'!#REF!</definedName>
    <definedName name="Z_FD730857_2E5C_4060_8CCE_BD729BAEC1EB_.wvu.PrintArea" localSheetId="0" hidden="1">'BS 3-5'!$A$1:$H$88,'BS 3-5'!#REF!</definedName>
    <definedName name="Z_FD730857_2E5C_4060_8CCE_BD729BAEC1EB_.wvu.Rows" localSheetId="0" hidden="1">'BS 3-5'!#REF!</definedName>
    <definedName name="ZD" localSheetId="5" hidden="1">{"'Eng (page2)'!$A$1:$D$52"}</definedName>
    <definedName name="ZD" localSheetId="1" hidden="1">{"'Eng (page2)'!$A$1:$D$52"}</definedName>
    <definedName name="ZD" hidden="1">{"'Eng (page2)'!$A$1:$D$52"}</definedName>
    <definedName name="zz" localSheetId="5" hidden="1">{"'Eng (page2)'!$A$1:$D$52"}</definedName>
    <definedName name="zz" localSheetId="1" hidden="1">{"'Eng (page2)'!$A$1:$D$52"}</definedName>
    <definedName name="zz" hidden="1">{"'Eng (page2)'!$A$1:$D$52"}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ร" localSheetId="5" hidden="1">{"'Model'!$A$1:$N$53"}</definedName>
    <definedName name="ร" localSheetId="1" hidden="1">{"'Model'!$A$1:$N$53"}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8" i="1" l="1"/>
  <c r="D84" i="1"/>
  <c r="M49" i="4"/>
  <c r="E49" i="4"/>
  <c r="K21" i="4"/>
  <c r="M21" i="4"/>
  <c r="J49" i="6"/>
  <c r="H49" i="6"/>
  <c r="F49" i="6"/>
  <c r="D49" i="6"/>
  <c r="J48" i="2"/>
  <c r="H48" i="2"/>
  <c r="F48" i="2"/>
  <c r="D48" i="2"/>
  <c r="E45" i="4" l="1"/>
  <c r="D51" i="3"/>
  <c r="D70" i="5" l="1"/>
  <c r="K41" i="4"/>
  <c r="E41" i="4"/>
  <c r="F13" i="2" l="1"/>
  <c r="H25" i="1" l="1"/>
  <c r="M41" i="4" l="1"/>
  <c r="D13" i="2"/>
  <c r="K17" i="4" l="1"/>
  <c r="I17" i="4"/>
  <c r="G17" i="4"/>
  <c r="E17" i="4"/>
  <c r="P46" i="3"/>
  <c r="N46" i="3"/>
  <c r="L46" i="3"/>
  <c r="J46" i="3"/>
  <c r="H46" i="3"/>
  <c r="F46" i="3"/>
  <c r="D46" i="3"/>
  <c r="D55" i="3" s="1"/>
  <c r="P19" i="3"/>
  <c r="L19" i="3"/>
  <c r="J19" i="3"/>
  <c r="H19" i="3"/>
  <c r="F19" i="3"/>
  <c r="D19" i="3"/>
  <c r="N17" i="3"/>
  <c r="C56" i="6"/>
  <c r="J21" i="6"/>
  <c r="H21" i="6"/>
  <c r="F21" i="6"/>
  <c r="D21" i="6"/>
  <c r="J13" i="6"/>
  <c r="H13" i="6"/>
  <c r="F13" i="6"/>
  <c r="D13" i="6"/>
  <c r="D23" i="6" l="1"/>
  <c r="H23" i="6"/>
  <c r="H25" i="6" s="1"/>
  <c r="J23" i="6"/>
  <c r="F23" i="6"/>
  <c r="F25" i="6" s="1"/>
  <c r="H42" i="6" l="1"/>
  <c r="H50" i="6" s="1"/>
  <c r="H55" i="6" s="1"/>
  <c r="D25" i="6"/>
  <c r="D42" i="6" s="1"/>
  <c r="D50" i="6" s="1"/>
  <c r="D55" i="6" s="1"/>
  <c r="D53" i="6" s="1"/>
  <c r="J25" i="6"/>
  <c r="J42" i="6" s="1"/>
  <c r="F42" i="6"/>
  <c r="F50" i="6" s="1"/>
  <c r="F55" i="6" s="1"/>
  <c r="F30" i="6"/>
  <c r="H30" i="6"/>
  <c r="J30" i="6" l="1"/>
  <c r="D30" i="6"/>
  <c r="J50" i="6"/>
  <c r="J55" i="6" s="1"/>
  <c r="F53" i="6"/>
  <c r="H53" i="6"/>
  <c r="J53" i="6" l="1"/>
  <c r="H70" i="5" l="1"/>
  <c r="L51" i="3" l="1"/>
  <c r="L55" i="3" s="1"/>
  <c r="J70" i="5" l="1"/>
  <c r="F70" i="5"/>
  <c r="F49" i="1" l="1"/>
  <c r="J15" i="1" l="1"/>
  <c r="D49" i="1" l="1"/>
  <c r="H61" i="1" l="1"/>
  <c r="P49" i="3"/>
  <c r="F61" i="1"/>
  <c r="D61" i="1"/>
  <c r="D63" i="1" s="1"/>
  <c r="H32" i="1" l="1"/>
  <c r="H51" i="5" l="1"/>
  <c r="D51" i="5" l="1"/>
  <c r="J51" i="5" l="1"/>
  <c r="F51" i="5"/>
  <c r="I45" i="4"/>
  <c r="I49" i="4" s="1"/>
  <c r="G45" i="4"/>
  <c r="G49" i="4" s="1"/>
  <c r="M35" i="4"/>
  <c r="I21" i="4"/>
  <c r="I23" i="4" s="1"/>
  <c r="G21" i="4"/>
  <c r="G23" i="4" s="1"/>
  <c r="E21" i="4"/>
  <c r="E23" i="4" s="1"/>
  <c r="M17" i="4"/>
  <c r="M11" i="4"/>
  <c r="N53" i="3"/>
  <c r="R53" i="3" s="1"/>
  <c r="H51" i="3"/>
  <c r="H55" i="3" s="1"/>
  <c r="F51" i="3"/>
  <c r="F55" i="3" s="1"/>
  <c r="N40" i="3"/>
  <c r="H24" i="3"/>
  <c r="H26" i="3" s="1"/>
  <c r="F24" i="3"/>
  <c r="F26" i="3" s="1"/>
  <c r="D24" i="3"/>
  <c r="D26" i="3" s="1"/>
  <c r="P24" i="3"/>
  <c r="P26" i="3" s="1"/>
  <c r="N18" i="3"/>
  <c r="N13" i="3"/>
  <c r="C55" i="2"/>
  <c r="L24" i="3"/>
  <c r="L26" i="3" s="1"/>
  <c r="P51" i="3"/>
  <c r="P55" i="3" s="1"/>
  <c r="J20" i="2"/>
  <c r="H20" i="2"/>
  <c r="F20" i="2"/>
  <c r="D20" i="2"/>
  <c r="D22" i="2" s="1"/>
  <c r="J13" i="2"/>
  <c r="H13" i="2"/>
  <c r="J84" i="1"/>
  <c r="J61" i="1"/>
  <c r="J49" i="1"/>
  <c r="D32" i="1"/>
  <c r="J25" i="1"/>
  <c r="D25" i="1"/>
  <c r="F25" i="1"/>
  <c r="F15" i="1"/>
  <c r="H15" i="1"/>
  <c r="D15" i="1"/>
  <c r="R40" i="3" l="1"/>
  <c r="R13" i="3"/>
  <c r="H22" i="2"/>
  <c r="R19" i="3"/>
  <c r="N19" i="3"/>
  <c r="J22" i="2"/>
  <c r="J24" i="2" s="1"/>
  <c r="F22" i="2"/>
  <c r="D27" i="1"/>
  <c r="F63" i="1"/>
  <c r="N23" i="3"/>
  <c r="J63" i="1"/>
  <c r="F27" i="1"/>
  <c r="H27" i="1"/>
  <c r="J86" i="1"/>
  <c r="F84" i="1"/>
  <c r="J27" i="1"/>
  <c r="H49" i="1"/>
  <c r="H63" i="1" s="1"/>
  <c r="J29" i="2" l="1"/>
  <c r="J22" i="5" s="1"/>
  <c r="J33" i="5" s="1"/>
  <c r="J35" i="5" s="1"/>
  <c r="J81" i="5" s="1"/>
  <c r="J84" i="5" s="1"/>
  <c r="J86" i="5" s="1"/>
  <c r="J41" i="2"/>
  <c r="H84" i="1"/>
  <c r="H86" i="1" s="1"/>
  <c r="H88" i="1" s="1"/>
  <c r="R46" i="3"/>
  <c r="F24" i="2"/>
  <c r="F29" i="2" s="1"/>
  <c r="J49" i="2"/>
  <c r="J54" i="2" s="1"/>
  <c r="H24" i="2"/>
  <c r="D24" i="2"/>
  <c r="D41" i="2" s="1"/>
  <c r="J88" i="1"/>
  <c r="F86" i="1"/>
  <c r="K23" i="4"/>
  <c r="M23" i="4"/>
  <c r="F41" i="2" l="1"/>
  <c r="F49" i="2" s="1"/>
  <c r="F54" i="2" s="1"/>
  <c r="F52" i="2" s="1"/>
  <c r="H41" i="2"/>
  <c r="H49" i="2" s="1"/>
  <c r="H54" i="2" s="1"/>
  <c r="H52" i="2" s="1"/>
  <c r="D49" i="2"/>
  <c r="D54" i="2" s="1"/>
  <c r="H29" i="2"/>
  <c r="J52" i="2"/>
  <c r="D29" i="2"/>
  <c r="H22" i="5"/>
  <c r="H33" i="5" s="1"/>
  <c r="H35" i="5" s="1"/>
  <c r="H81" i="5" s="1"/>
  <c r="F22" i="5"/>
  <c r="F88" i="1"/>
  <c r="M45" i="4"/>
  <c r="K45" i="4"/>
  <c r="K49" i="4" s="1"/>
  <c r="D52" i="2" l="1"/>
  <c r="F33" i="5"/>
  <c r="F35" i="5" s="1"/>
  <c r="F81" i="5" s="1"/>
  <c r="F84" i="5" s="1"/>
  <c r="F86" i="5" s="1"/>
  <c r="D22" i="5"/>
  <c r="H84" i="5"/>
  <c r="H86" i="5" s="1"/>
  <c r="J51" i="3"/>
  <c r="J55" i="3" s="1"/>
  <c r="N51" i="3"/>
  <c r="N55" i="3" s="1"/>
  <c r="D33" i="5" l="1"/>
  <c r="D35" i="5" s="1"/>
  <c r="R51" i="3"/>
  <c r="R55" i="3" s="1"/>
  <c r="N22" i="3"/>
  <c r="J24" i="3"/>
  <c r="J26" i="3" s="1"/>
  <c r="D81" i="5" l="1"/>
  <c r="D84" i="5" s="1"/>
  <c r="D86" i="5" s="1"/>
  <c r="N24" i="3"/>
  <c r="N26" i="3" s="1"/>
  <c r="R24" i="3"/>
  <c r="R26" i="3" s="1"/>
  <c r="D86" i="1" l="1"/>
</calcChain>
</file>

<file path=xl/sharedStrings.xml><?xml version="1.0" encoding="utf-8"?>
<sst xmlns="http://schemas.openxmlformats.org/spreadsheetml/2006/main" count="434" uniqueCount="188">
  <si>
    <t>บริษัท ซีลิค คอร์พ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</si>
  <si>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</si>
  <si>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</si>
  <si>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</si>
  <si>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</si>
  <si>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</si>
  <si>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</si>
  <si>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</si>
  <si>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</si>
  <si>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</si>
  <si>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</si>
  <si>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</si>
  <si>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</si>
  <si>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</si>
  <si>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</si>
  <si>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</si>
  <si>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</si>
  <si>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</si>
  <si>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</si>
  <si>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</si>
  <si>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</si>
  <si>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</si>
  <si>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</si>
  <si>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</si>
  <si>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</si>
  <si>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</si>
  <si>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</si>
  <si>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</si>
  <si>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</si>
  <si>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</si>
  <si>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</si>
  <si>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</si>
  <si>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</si>
  <si>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</si>
  <si>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</si>
  <si>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</si>
  <si>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</si>
  <si>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</si>
  <si>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</si>
  <si>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</si>
  <si>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</si>
  <si>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</si>
  <si>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</si>
  <si>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</si>
  <si>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</si>
  <si>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</si>
  <si>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</si>
  <si>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</si>
  <si>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</si>
  <si>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</si>
  <si>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</si>
  <si>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</si>
  <si>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</si>
  <si>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</si>
  <si>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</si>
  <si>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</si>
  <si>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</si>
  <si>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</si>
  <si>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</si>
  <si>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</si>
  <si>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</si>
  <si>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</si>
  <si>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</si>
  <si>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</si>
  <si>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</si>
  <si>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</si>
  <si>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</si>
  <si>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</si>
  <si>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</si>
  <si>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</si>
  <si>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</si>
  <si>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</si>
  <si>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</si>
  <si>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</si>
  <si>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</si>
  <si>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</t>
  </si>
  <si>
    <t xml:space="preserve">   จากการแปลงค่างบการเงิน</t>
  </si>
  <si>
    <t>กำไร (ขาดทุน) เบ็ดเสร็จอื่นสำหรับงวด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</si>
  <si>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</si>
  <si>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</si>
  <si>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</si>
  <si>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รวม</t>
  </si>
  <si>
    <t>ส่วนของ</t>
  </si>
  <si>
    <t>ส่วนเกิน</t>
  </si>
  <si>
    <t>ส่วนได้เสีย</t>
  </si>
  <si>
    <t>ที่ออก</t>
  </si>
  <si>
    <t>มูลค่าหุ้น</t>
  </si>
  <si>
    <t xml:space="preserve"> ทุนสำรอง</t>
  </si>
  <si>
    <t>ผู้ถือหุ้น</t>
  </si>
  <si>
    <t>ที่ไม่มีอำนาจ</t>
  </si>
  <si>
    <t xml:space="preserve">  และชำระแล้ว </t>
  </si>
  <si>
    <t>สามัญ</t>
  </si>
  <si>
    <t>ตามกฎหมาย</t>
  </si>
  <si>
    <t>ยังไม่ได้จัดสรร</t>
  </si>
  <si>
    <t>งบการเงิน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</si>
  <si>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</si>
  <si>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</si>
  <si>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</si>
  <si>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</si>
  <si>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</si>
  <si>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</si>
  <si>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</si>
  <si>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 xml:space="preserve">     กำไรสำหรับงวด</t>
  </si>
  <si>
    <t xml:space="preserve">     กำไร (ขาดทุน) เบ็ดเสร็จอื่น</t>
  </si>
  <si>
    <t>โอนไปสำรองตามกฎหมาย</t>
  </si>
  <si>
    <t>ยอดคงเหลือ ณ วันที่ 1 มกราคม 2562</t>
  </si>
  <si>
    <t>งบกระแสเงินสด (ไม่ได้ตรวจสอบ)</t>
  </si>
  <si>
    <t>กระแสเงินสดจากกิจกรรมดำเนินงาน</t>
  </si>
  <si>
    <t>ภาษีเงินได้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</si>
  <si>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</si>
  <si>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</si>
  <si>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รายได้ดอกเบี้ย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</si>
  <si>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</si>
  <si>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</si>
  <si>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</si>
  <si>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</si>
  <si>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>จ่ายหนี้สินสำหรับผลประโยชน์พนักงาน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</si>
  <si>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</si>
  <si>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</si>
  <si>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</si>
  <si>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</si>
  <si>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</si>
  <si>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</si>
  <si>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</si>
  <si>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</si>
  <si>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</si>
  <si>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</si>
  <si>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</si>
  <si>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</si>
  <si>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</si>
  <si>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</si>
  <si>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</si>
  <si>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</si>
  <si>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</si>
  <si>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</si>
  <si>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เงินลงทุนค้างจ่าย</t>
  </si>
  <si>
    <t>เงินสดจ่ายเพื่อชำระคืนเงินกู้ยืมระยะสั้น</t>
  </si>
  <si>
    <t xml:space="preserve">   จากสถาบันการเงิน</t>
  </si>
  <si>
    <t xml:space="preserve">   จากกิจการที่เกี่ยวข้องกัน</t>
  </si>
  <si>
    <t>เงินสดรับจากเงินกู้ยืมระยะยาว</t>
  </si>
  <si>
    <t xml:space="preserve">    ส่วนที่เป็นของส่วนได้เสียที่ไม่มีอำนาจควบคุม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</si>
  <si>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</si>
  <si>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</si>
  <si>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</si>
  <si>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>กระแสเงินสดสุทธิได้มาจาก (ใช้ไปใน) กิจกรรมจัดหาเงิน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</si>
  <si>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</si>
  <si>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</si>
  <si>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กำไรจากอัตราแลกเปลี่ยนสุทธิ</t>
  </si>
  <si>
    <t>อสังหาริมทรัพย์เพื่อการลงทุน</t>
  </si>
  <si>
    <t>ยอดคงเหลือ ณ วันที่ 1 มกราคม 2563</t>
  </si>
  <si>
    <t>ภาษีเงินได้นิติบุคคลค้างจ่าย</t>
  </si>
  <si>
    <t>หนี้สินไม่หมุนเวียนอื่น</t>
  </si>
  <si>
    <t>4, 6</t>
  </si>
  <si>
    <t>ลูกหนี้หมุนเวียนอื่น</t>
  </si>
  <si>
    <t>เจ้าหนี้หมุนเวียนอื่น</t>
  </si>
  <si>
    <t>เจ้าหนี้ไม่หมุนเวียนอื่น</t>
  </si>
  <si>
    <t>ผลต่างของ</t>
  </si>
  <si>
    <t>อัตราแลกเปลี่ยน</t>
  </si>
  <si>
    <t>จากการแปลงค่า</t>
  </si>
  <si>
    <t>สินทรัพย์ไม่มีตัวตนอื่น</t>
  </si>
  <si>
    <t>ส่วนของหนี้สินตามสัญญาเช่า</t>
  </si>
  <si>
    <t xml:space="preserve">   (2562: หนี้สินตามสัญญาเช่าการเงิน</t>
  </si>
  <si>
    <t xml:space="preserve">   ที่ถึงกำหนดชำระภายในหนึ่งปี)</t>
  </si>
  <si>
    <t xml:space="preserve">   (2562: หนี้สินตามสัญญาเช่าการเงิน)</t>
  </si>
  <si>
    <t>หนี้สินตามสัญญาเช่า</t>
  </si>
  <si>
    <t>(กำไร) ขาดทุนจากอัตราแลกเปลี่ยนที่ยังไม่เกิดขึ้น</t>
  </si>
  <si>
    <t>(กลับรายการ) หนี้สูญและหนี้สงสัยจะสูญ</t>
  </si>
  <si>
    <t>(กลับรายการ) ขาดทุนจากการปรับมูลค่าสินค้า</t>
  </si>
  <si>
    <t>กำไรจากการจำหน่ายอาคารและอุปกรณ์</t>
  </si>
  <si>
    <t>เงินสดจ่ายเพื่อชำระค่าธรรมเนียมเงินกู้ยืมระยะยาว</t>
  </si>
  <si>
    <t>เงินสดจ่ายเพื่อชำระคืนเงินกู้ยืมระยะยาว</t>
  </si>
  <si>
    <r>
      <t>เงินสดจ่ายชำระหนี้สินตามสัญญาเช่า</t>
    </r>
    <r>
      <rPr>
        <i/>
        <sz val="15"/>
        <color theme="1"/>
        <rFont val="Angsana New"/>
        <family val="1"/>
      </rPr>
      <t xml:space="preserve"> (2562: เงินสดที่ผู้เช่า</t>
    </r>
  </si>
  <si>
    <r>
      <t xml:space="preserve">   </t>
    </r>
    <r>
      <rPr>
        <i/>
        <sz val="15"/>
        <color theme="1"/>
        <rFont val="Angsana New"/>
        <family val="1"/>
      </rPr>
      <t>จ่ายเพื่อลดจำนวนหนี้สินซึ่งเกิดขึ้นจากสัญญาเช่าการเงิน)</t>
    </r>
  </si>
  <si>
    <t>ปรับรายการที่กระทบกำไรเป็นเงินสดรับ (จ่าย)</t>
  </si>
  <si>
    <t xml:space="preserve">    หุ้นปันผลให้ผู้ถือหุ้นของบริษัท</t>
  </si>
  <si>
    <t>เงินปันผลจ่ายให้ผู้ถือหุ้นของบริษัท</t>
  </si>
  <si>
    <t>(กลับรายการ) ผลขาดทุนจากการด้อยค่าที่รับรู้ในกำไรหรือขาดทุน</t>
  </si>
  <si>
    <t>เงินสดจ่ายเพื่อชำระเงินกู้ยืมระยะยาว</t>
  </si>
  <si>
    <t>30 กันยายน</t>
  </si>
  <si>
    <t>สิ้นสุดวันที่ 30 กันยายน</t>
  </si>
  <si>
    <t>สำหรับงวดเก้าเดือน</t>
  </si>
  <si>
    <t>ยอดคงเหลือ ณ วันที่ 30 กันยายน 2562</t>
  </si>
  <si>
    <t>ยอดคงเหลือ ณ วันที่ 30 กันยายน 2563</t>
  </si>
  <si>
    <t>เงินสดและรายการเทียบเท่าเงินสด ณ 30 กันยายน</t>
  </si>
  <si>
    <t>สำหรับงวดเก้าเดือนสิ้นสุดวันที่ 30 กันยายน 2562</t>
  </si>
  <si>
    <t>สำหรับงวดเก้าเดือนสิ้นสุดวันที่ 30 กันยายน 2563</t>
  </si>
  <si>
    <t>4, 10</t>
  </si>
  <si>
    <t>4, 12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</si>
</sst>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[$-107041E]d\ mmmm\ yyyy;@"/>
    <numFmt numFmtId="165" formatCode="_(* #,##0_);_(* \(#,##0\);_(* &quot;-&quot;??_);_(@_)"/>
    <numFmt numFmtId="166" formatCode="_(* #,##0.00_);_(* \(#,##0.00\);_(* &quot;-&quot;_);_(@_)"/>
    <numFmt numFmtId="167" formatCode="_(* #,##0.000_);_(* \(#,##0.000\);_(* &quot;-&quot;??_);_(@_)"/>
    <numFmt numFmtId="168" formatCode="#,##0,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164" fontId="2" fillId="0" borderId="0"/>
    <xf numFmtId="43" fontId="8" fillId="0" borderId="0" applyFont="0" applyFill="0" applyBorder="0" applyAlignment="0" applyProtection="0"/>
    <xf numFmtId="0" fontId="9" fillId="0" borderId="0"/>
    <xf numFmtId="164" fontId="13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257">
    <xf numFmtId="0" fontId="0" fillId="0" borderId="0" xfId="0"/>
    <xf numFmtId="49" fontId="3" fillId="0" borderId="0" xfId="2" applyNumberFormat="1" applyFont="1" applyFill="1" applyBorder="1" applyAlignment="1">
      <alignment vertical="center"/>
    </xf>
    <xf numFmtId="164" fontId="4" fillId="0" borderId="0" xfId="2" applyFont="1" applyFill="1" applyAlignment="1">
      <alignment horizontal="center" vertical="center"/>
    </xf>
    <xf numFmtId="41" fontId="4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49" fontId="5" fillId="0" borderId="0" xfId="2" applyNumberFormat="1" applyFont="1" applyFill="1" applyAlignment="1">
      <alignment vertical="center"/>
    </xf>
    <xf numFmtId="164" fontId="5" fillId="0" borderId="0" xfId="2" applyFont="1" applyFill="1" applyAlignment="1">
      <alignment vertical="center"/>
    </xf>
    <xf numFmtId="0" fontId="6" fillId="0" borderId="0" xfId="0" applyFont="1" applyFill="1"/>
    <xf numFmtId="41" fontId="2" fillId="0" borderId="0" xfId="2" applyNumberFormat="1" applyFont="1" applyFill="1" applyAlignment="1">
      <alignment horizontal="center" vertical="center"/>
    </xf>
    <xf numFmtId="164" fontId="2" fillId="0" borderId="0" xfId="2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0" fontId="4" fillId="0" borderId="0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0" fontId="6" fillId="0" borderId="0" xfId="0" applyNumberFormat="1" applyFont="1" applyFill="1"/>
    <xf numFmtId="0" fontId="5" fillId="0" borderId="0" xfId="2" applyNumberFormat="1" applyFont="1" applyFill="1" applyAlignment="1">
      <alignment vertical="center"/>
    </xf>
    <xf numFmtId="164" fontId="4" fillId="0" borderId="0" xfId="2" applyFont="1" applyFill="1" applyAlignment="1">
      <alignment vertical="center"/>
    </xf>
    <xf numFmtId="49" fontId="7" fillId="0" borderId="0" xfId="2" applyNumberFormat="1" applyFont="1" applyFill="1" applyAlignment="1">
      <alignment vertical="center"/>
    </xf>
    <xf numFmtId="164" fontId="7" fillId="0" borderId="0" xfId="2" applyFont="1" applyFill="1" applyAlignment="1">
      <alignment horizontal="center" vertical="center"/>
    </xf>
    <xf numFmtId="41" fontId="7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4" fillId="0" borderId="0" xfId="2" quotePrefix="1" applyNumberFormat="1" applyFont="1" applyFill="1" applyAlignment="1">
      <alignment horizontal="center" vertical="center"/>
    </xf>
    <xf numFmtId="164" fontId="4" fillId="0" borderId="0" xfId="2" quotePrefix="1" applyFont="1" applyFill="1" applyAlignment="1">
      <alignment horizontal="center" vertical="center"/>
    </xf>
    <xf numFmtId="41" fontId="6" fillId="0" borderId="0" xfId="0" applyNumberFormat="1" applyFont="1" applyFill="1"/>
    <xf numFmtId="165" fontId="2" fillId="0" borderId="0" xfId="1" quotePrefix="1" applyNumberFormat="1" applyFont="1" applyFill="1" applyAlignment="1">
      <alignment horizontal="center" vertical="center"/>
    </xf>
    <xf numFmtId="41" fontId="2" fillId="0" borderId="0" xfId="1" quotePrefix="1" applyNumberFormat="1" applyFont="1" applyFill="1" applyAlignment="1">
      <alignment horizontal="center" vertical="center"/>
    </xf>
    <xf numFmtId="1" fontId="4" fillId="0" borderId="0" xfId="2" quotePrefix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41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9" fontId="2" fillId="0" borderId="0" xfId="3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41" fontId="4" fillId="0" borderId="0" xfId="1" quotePrefix="1" applyNumberFormat="1" applyFont="1" applyFill="1" applyAlignment="1">
      <alignment horizontal="center" vertical="center"/>
    </xf>
    <xf numFmtId="165" fontId="4" fillId="0" borderId="0" xfId="1" quotePrefix="1" applyNumberFormat="1" applyFont="1" applyFill="1" applyAlignment="1">
      <alignment horizontal="center" vertical="center"/>
    </xf>
    <xf numFmtId="164" fontId="2" fillId="0" borderId="0" xfId="2" applyFont="1" applyFill="1" applyAlignment="1"/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vertical="center"/>
    </xf>
    <xf numFmtId="1" fontId="5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/>
    <xf numFmtId="164" fontId="4" fillId="0" borderId="0" xfId="2" applyFont="1" applyFill="1" applyBorder="1" applyAlignment="1">
      <alignment horizontal="center" vertical="center"/>
    </xf>
    <xf numFmtId="0" fontId="7" fillId="0" borderId="0" xfId="2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41" fontId="5" fillId="0" borderId="1" xfId="1" quotePrefix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41" fontId="5" fillId="0" borderId="3" xfId="1" quotePrefix="1" applyNumberFormat="1" applyFont="1" applyFill="1" applyBorder="1" applyAlignment="1">
      <alignment horizontal="right" vertical="center"/>
    </xf>
    <xf numFmtId="41" fontId="5" fillId="0" borderId="4" xfId="1" applyNumberFormat="1" applyFont="1" applyFill="1" applyBorder="1" applyAlignment="1">
      <alignment horizontal="right" vertical="center"/>
    </xf>
    <xf numFmtId="164" fontId="2" fillId="0" borderId="0" xfId="2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1" fontId="2" fillId="0" borderId="4" xfId="1" applyNumberFormat="1" applyFont="1" applyFill="1" applyBorder="1" applyAlignment="1">
      <alignment horizontal="center" vertical="center"/>
    </xf>
    <xf numFmtId="41" fontId="2" fillId="0" borderId="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41" fontId="5" fillId="0" borderId="0" xfId="1" applyNumberFormat="1" applyFont="1" applyFill="1" applyAlignment="1">
      <alignment horizontal="center" vertical="center"/>
    </xf>
    <xf numFmtId="164" fontId="2" fillId="0" borderId="0" xfId="2" applyFont="1" applyFill="1" applyBorder="1" applyAlignment="1"/>
    <xf numFmtId="0" fontId="10" fillId="0" borderId="0" xfId="0" applyFont="1" applyFill="1"/>
    <xf numFmtId="165" fontId="2" fillId="0" borderId="0" xfId="1" applyNumberFormat="1" applyFont="1" applyFill="1" applyAlignment="1"/>
    <xf numFmtId="43" fontId="2" fillId="0" borderId="0" xfId="4" applyFont="1" applyFill="1" applyBorder="1" applyAlignment="1">
      <alignment vertical="center"/>
    </xf>
    <xf numFmtId="41" fontId="2" fillId="0" borderId="0" xfId="4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49" fontId="5" fillId="0" borderId="0" xfId="2" applyNumberFormat="1" applyFont="1" applyFill="1" applyBorder="1" applyAlignment="1">
      <alignment vertical="center"/>
    </xf>
    <xf numFmtId="0" fontId="2" fillId="0" borderId="0" xfId="2" applyNumberFormat="1" applyFont="1" applyFill="1" applyBorder="1" applyAlignment="1">
      <alignment vertical="center"/>
    </xf>
    <xf numFmtId="0" fontId="2" fillId="0" borderId="0" xfId="4" applyNumberFormat="1" applyFont="1" applyFill="1" applyBorder="1" applyAlignment="1">
      <alignment vertical="center"/>
    </xf>
    <xf numFmtId="0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Border="1" applyAlignment="1"/>
    <xf numFmtId="49" fontId="7" fillId="0" borderId="0" xfId="2" applyNumberFormat="1" applyFont="1" applyFill="1" applyBorder="1" applyAlignment="1">
      <alignment vertical="center"/>
    </xf>
    <xf numFmtId="164" fontId="4" fillId="0" borderId="0" xfId="2" applyFont="1" applyFill="1" applyBorder="1" applyAlignment="1">
      <alignment vertical="center" wrapText="1"/>
    </xf>
    <xf numFmtId="164" fontId="4" fillId="0" borderId="0" xfId="2" applyFont="1" applyFill="1" applyBorder="1" applyAlignment="1">
      <alignment horizontal="center" vertical="center" wrapText="1"/>
    </xf>
    <xf numFmtId="49" fontId="2" fillId="0" borderId="0" xfId="2" applyNumberFormat="1" applyFont="1" applyFill="1" applyBorder="1" applyAlignment="1">
      <alignment vertical="center"/>
    </xf>
    <xf numFmtId="165" fontId="4" fillId="0" borderId="0" xfId="4" quotePrefix="1" applyNumberFormat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41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49" fontId="12" fillId="0" borderId="0" xfId="2" applyNumberFormat="1" applyFont="1" applyFill="1" applyBorder="1" applyAlignment="1">
      <alignment vertical="center"/>
    </xf>
    <xf numFmtId="0" fontId="4" fillId="0" borderId="0" xfId="4" quotePrefix="1" applyNumberFormat="1" applyFont="1" applyFill="1" applyBorder="1" applyAlignment="1">
      <alignment horizontal="center" vertical="center"/>
    </xf>
    <xf numFmtId="39" fontId="2" fillId="0" borderId="0" xfId="4" applyNumberFormat="1" applyFont="1" applyFill="1" applyBorder="1" applyAlignment="1">
      <alignment vertical="center"/>
    </xf>
    <xf numFmtId="41" fontId="2" fillId="0" borderId="4" xfId="4" quotePrefix="1" applyNumberFormat="1" applyFont="1" applyFill="1" applyBorder="1" applyAlignment="1">
      <alignment horizontal="right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12" fillId="0" borderId="0" xfId="4" applyNumberFormat="1" applyFont="1" applyFill="1" applyAlignment="1">
      <alignment horizontal="right" vertical="center"/>
    </xf>
    <xf numFmtId="41" fontId="5" fillId="0" borderId="1" xfId="4" quotePrefix="1" applyNumberFormat="1" applyFont="1" applyFill="1" applyBorder="1" applyAlignment="1">
      <alignment horizontal="right" vertical="center"/>
    </xf>
    <xf numFmtId="165" fontId="5" fillId="0" borderId="0" xfId="4" quotePrefix="1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horizontal="right" vertical="center"/>
    </xf>
    <xf numFmtId="165" fontId="2" fillId="0" borderId="0" xfId="4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41" fontId="2" fillId="0" borderId="0" xfId="4" quotePrefix="1" applyNumberFormat="1" applyFont="1" applyFill="1" applyBorder="1" applyAlignment="1">
      <alignment horizontal="right" vertical="center"/>
    </xf>
    <xf numFmtId="165" fontId="12" fillId="0" borderId="0" xfId="4" applyNumberFormat="1" applyFont="1" applyFill="1" applyBorder="1" applyAlignment="1">
      <alignment horizontal="right" vertical="center"/>
    </xf>
    <xf numFmtId="41" fontId="2" fillId="0" borderId="4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/>
    </xf>
    <xf numFmtId="41" fontId="2" fillId="0" borderId="4" xfId="1" applyNumberFormat="1" applyFont="1" applyFill="1" applyBorder="1" applyAlignment="1">
      <alignment vertical="center"/>
    </xf>
    <xf numFmtId="41" fontId="5" fillId="0" borderId="0" xfId="4" quotePrefix="1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41" fontId="5" fillId="0" borderId="5" xfId="4" quotePrefix="1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horizontal="right" vertical="center"/>
    </xf>
    <xf numFmtId="39" fontId="5" fillId="0" borderId="0" xfId="2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41" fontId="5" fillId="0" borderId="5" xfId="1" applyNumberFormat="1" applyFont="1" applyFill="1" applyBorder="1" applyAlignment="1">
      <alignment horizontal="right" vertical="center"/>
    </xf>
    <xf numFmtId="43" fontId="5" fillId="0" borderId="0" xfId="4" applyFont="1" applyFill="1" applyBorder="1" applyAlignment="1">
      <alignment vertical="center"/>
    </xf>
    <xf numFmtId="166" fontId="2" fillId="0" borderId="0" xfId="4" applyNumberFormat="1" applyFont="1" applyFill="1" applyBorder="1" applyAlignment="1">
      <alignment vertical="center"/>
    </xf>
    <xf numFmtId="167" fontId="5" fillId="0" borderId="2" xfId="1" quotePrefix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4" fontId="5" fillId="0" borderId="0" xfId="2" applyFont="1" applyFill="1" applyBorder="1" applyAlignment="1">
      <alignment vertical="center" wrapText="1"/>
    </xf>
    <xf numFmtId="37" fontId="2" fillId="0" borderId="0" xfId="2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164" fontId="7" fillId="0" borderId="0" xfId="2" applyFont="1" applyFill="1" applyAlignment="1">
      <alignment vertical="center"/>
    </xf>
    <xf numFmtId="41" fontId="2" fillId="0" borderId="0" xfId="2" applyNumberFormat="1" applyFont="1" applyFill="1" applyAlignment="1"/>
    <xf numFmtId="41" fontId="2" fillId="0" borderId="4" xfId="2" quotePrefix="1" applyNumberFormat="1" applyFont="1" applyFill="1" applyBorder="1" applyAlignment="1">
      <alignment horizontal="right" vertical="center"/>
    </xf>
    <xf numFmtId="41" fontId="5" fillId="0" borderId="4" xfId="2" quotePrefix="1" applyNumberFormat="1" applyFont="1" applyFill="1" applyBorder="1" applyAlignment="1">
      <alignment horizontal="right" vertical="center"/>
    </xf>
    <xf numFmtId="164" fontId="4" fillId="0" borderId="0" xfId="2" applyFont="1" applyFill="1" applyAlignment="1"/>
    <xf numFmtId="164" fontId="5" fillId="0" borderId="0" xfId="2" applyFont="1" applyFill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5" fillId="0" borderId="0" xfId="4" applyNumberFormat="1" applyFont="1" applyFill="1" applyAlignment="1">
      <alignment vertical="center"/>
    </xf>
    <xf numFmtId="15" fontId="2" fillId="0" borderId="0" xfId="2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4" fontId="5" fillId="0" borderId="0" xfId="2" applyFont="1" applyFill="1" applyAlignment="1"/>
    <xf numFmtId="164" fontId="3" fillId="0" borderId="0" xfId="2" applyFont="1" applyFill="1" applyAlignment="1">
      <alignment vertical="center"/>
    </xf>
    <xf numFmtId="164" fontId="2" fillId="0" borderId="0" xfId="2" applyFont="1" applyFill="1" applyAlignment="1">
      <alignment horizontal="center" vertical="center"/>
    </xf>
    <xf numFmtId="41" fontId="2" fillId="0" borderId="4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horizontal="center" vertical="center"/>
    </xf>
    <xf numFmtId="164" fontId="2" fillId="0" borderId="0" xfId="2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2" applyNumberFormat="1" applyFont="1" applyFill="1" applyAlignment="1">
      <alignment vertical="center"/>
    </xf>
    <xf numFmtId="0" fontId="2" fillId="0" borderId="0" xfId="6" applyNumberFormat="1" applyFont="1" applyFill="1" applyAlignment="1">
      <alignment horizontal="left" vertical="center"/>
    </xf>
    <xf numFmtId="165" fontId="2" fillId="0" borderId="0" xfId="2" applyNumberFormat="1" applyFont="1" applyFill="1" applyAlignment="1">
      <alignment vertical="center"/>
    </xf>
    <xf numFmtId="0" fontId="7" fillId="0" borderId="0" xfId="6" applyNumberFormat="1" applyFont="1" applyFill="1" applyAlignment="1">
      <alignment horizontal="left" vertical="center"/>
    </xf>
    <xf numFmtId="165" fontId="5" fillId="0" borderId="1" xfId="1" applyNumberFormat="1" applyFont="1" applyFill="1" applyBorder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4" fontId="2" fillId="0" borderId="0" xfId="2" applyFont="1" applyFill="1" applyAlignment="1">
      <alignment horizontal="left" vertical="center"/>
    </xf>
    <xf numFmtId="41" fontId="5" fillId="0" borderId="1" xfId="4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41" fontId="2" fillId="0" borderId="4" xfId="2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/>
    <xf numFmtId="164" fontId="3" fillId="0" borderId="0" xfId="2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0" xfId="4" applyNumberFormat="1" applyFont="1" applyFill="1" applyAlignment="1">
      <alignment vertical="center"/>
    </xf>
    <xf numFmtId="15" fontId="14" fillId="0" borderId="0" xfId="2" applyNumberFormat="1" applyFont="1" applyFill="1" applyAlignment="1">
      <alignment vertical="center"/>
    </xf>
    <xf numFmtId="164" fontId="3" fillId="0" borderId="0" xfId="2" applyFont="1" applyFill="1"/>
    <xf numFmtId="164" fontId="5" fillId="0" borderId="0" xfId="2" applyFont="1" applyFill="1"/>
    <xf numFmtId="41" fontId="5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Alignment="1">
      <alignment horizontal="right" vertical="center"/>
    </xf>
    <xf numFmtId="41" fontId="5" fillId="0" borderId="1" xfId="2" applyNumberFormat="1" applyFont="1" applyFill="1" applyBorder="1" applyAlignment="1">
      <alignment horizontal="right" vertical="center"/>
    </xf>
    <xf numFmtId="164" fontId="2" fillId="0" borderId="0" xfId="2" applyFont="1" applyFill="1"/>
    <xf numFmtId="165" fontId="2" fillId="0" borderId="0" xfId="4" applyNumberFormat="1" applyFont="1" applyFill="1" applyBorder="1" applyAlignment="1">
      <alignment horizontal="center" vertical="center"/>
    </xf>
    <xf numFmtId="41" fontId="5" fillId="0" borderId="1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4" fontId="2" fillId="0" borderId="0" xfId="2" applyFont="1" applyFill="1" applyBorder="1"/>
    <xf numFmtId="41" fontId="5" fillId="0" borderId="2" xfId="4" applyNumberFormat="1" applyFont="1" applyFill="1" applyBorder="1" applyAlignment="1">
      <alignment vertical="center"/>
    </xf>
    <xf numFmtId="43" fontId="2" fillId="0" borderId="0" xfId="4" applyFont="1" applyFill="1" applyAlignment="1">
      <alignment vertical="center"/>
    </xf>
    <xf numFmtId="164" fontId="14" fillId="0" borderId="0" xfId="2" applyFont="1" applyFill="1"/>
    <xf numFmtId="41" fontId="2" fillId="0" borderId="0" xfId="2" applyNumberFormat="1" applyFont="1" applyFill="1"/>
    <xf numFmtId="41" fontId="2" fillId="0" borderId="0" xfId="4" applyNumberFormat="1" applyFont="1" applyFill="1"/>
    <xf numFmtId="0" fontId="15" fillId="0" borderId="0" xfId="0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41" fontId="15" fillId="0" borderId="0" xfId="1" applyNumberFormat="1" applyFont="1" applyFill="1" applyAlignment="1">
      <alignment vertical="center"/>
    </xf>
    <xf numFmtId="0" fontId="15" fillId="0" borderId="0" xfId="0" applyFont="1" applyFill="1"/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/>
    <xf numFmtId="0" fontId="18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quotePrefix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0" fontId="18" fillId="0" borderId="0" xfId="0" applyFont="1" applyFill="1" applyAlignment="1">
      <alignment horizontal="center" vertical="center"/>
    </xf>
    <xf numFmtId="41" fontId="6" fillId="0" borderId="3" xfId="1" applyNumberFormat="1" applyFont="1" applyFill="1" applyBorder="1" applyAlignment="1">
      <alignment vertical="center"/>
    </xf>
    <xf numFmtId="41" fontId="17" fillId="0" borderId="1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Alignment="1">
      <alignment vertical="center"/>
    </xf>
    <xf numFmtId="41" fontId="6" fillId="0" borderId="4" xfId="0" applyNumberFormat="1" applyFont="1" applyFill="1" applyBorder="1"/>
    <xf numFmtId="41" fontId="17" fillId="0" borderId="0" xfId="1" applyNumberFormat="1" applyFont="1" applyFill="1" applyAlignment="1">
      <alignment vertical="center"/>
    </xf>
    <xf numFmtId="41" fontId="17" fillId="0" borderId="2" xfId="1" applyNumberFormat="1" applyFont="1" applyFill="1" applyBorder="1" applyAlignment="1">
      <alignment vertical="center"/>
    </xf>
    <xf numFmtId="43" fontId="6" fillId="0" borderId="0" xfId="1" applyNumberFormat="1" applyFont="1" applyFill="1" applyAlignment="1">
      <alignment vertical="center"/>
    </xf>
    <xf numFmtId="41" fontId="6" fillId="0" borderId="0" xfId="1" applyNumberFormat="1" applyFont="1" applyFill="1"/>
    <xf numFmtId="41" fontId="17" fillId="0" borderId="0" xfId="1" applyNumberFormat="1" applyFont="1" applyFill="1" applyBorder="1" applyAlignment="1">
      <alignment vertical="center"/>
    </xf>
    <xf numFmtId="41" fontId="2" fillId="0" borderId="0" xfId="4" quotePrefix="1" applyNumberFormat="1" applyFont="1" applyAlignment="1">
      <alignment horizontal="right" vertical="center"/>
    </xf>
    <xf numFmtId="164" fontId="2" fillId="0" borderId="0" xfId="2" applyAlignment="1">
      <alignment vertical="center"/>
    </xf>
    <xf numFmtId="164" fontId="5" fillId="0" borderId="0" xfId="2" applyFont="1" applyFill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49" fontId="2" fillId="0" borderId="0" xfId="2" applyNumberFormat="1" applyFill="1" applyAlignment="1">
      <alignment vertical="center"/>
    </xf>
    <xf numFmtId="164" fontId="2" fillId="0" borderId="0" xfId="2" applyFont="1" applyFill="1" applyAlignment="1">
      <alignment horizontal="center"/>
    </xf>
    <xf numFmtId="164" fontId="4" fillId="0" borderId="0" xfId="2" applyFont="1" applyFill="1" applyBorder="1" applyAlignment="1">
      <alignment horizontal="center" vertical="center" wrapText="1"/>
    </xf>
    <xf numFmtId="164" fontId="4" fillId="0" borderId="0" xfId="2" applyFont="1" applyFill="1" applyBorder="1" applyAlignment="1">
      <alignment horizontal="center" vertical="center"/>
    </xf>
    <xf numFmtId="41" fontId="5" fillId="0" borderId="1" xfId="2" applyNumberFormat="1" applyFont="1" applyBorder="1" applyAlignment="1">
      <alignment vertical="center"/>
    </xf>
    <xf numFmtId="0" fontId="4" fillId="0" borderId="0" xfId="6" applyNumberFormat="1" applyFont="1" applyFill="1" applyAlignment="1">
      <alignment horizontal="center" vertical="center"/>
    </xf>
    <xf numFmtId="168" fontId="2" fillId="0" borderId="0" xfId="2" applyNumberFormat="1" applyFont="1" applyFill="1" applyAlignment="1">
      <alignment horizontal="right" vertical="center" wrapText="1"/>
    </xf>
    <xf numFmtId="168" fontId="2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 wrapText="1"/>
    </xf>
    <xf numFmtId="168" fontId="2" fillId="0" borderId="0" xfId="2" applyNumberFormat="1" applyFont="1" applyFill="1" applyAlignment="1">
      <alignment horizontal="right" vertical="center"/>
    </xf>
    <xf numFmtId="168" fontId="2" fillId="0" borderId="0" xfId="4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2" fillId="0" borderId="0" xfId="2" applyNumberFormat="1" applyFont="1" applyFill="1" applyBorder="1" applyAlignment="1">
      <alignment horizontal="right"/>
    </xf>
    <xf numFmtId="168" fontId="6" fillId="0" borderId="0" xfId="0" applyNumberFormat="1" applyFont="1" applyFill="1" applyAlignment="1">
      <alignment horizontal="right"/>
    </xf>
    <xf numFmtId="168" fontId="2" fillId="0" borderId="0" xfId="2" applyNumberFormat="1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164" fontId="4" fillId="0" borderId="0" xfId="2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164" fontId="5" fillId="0" borderId="0" xfId="2" applyFont="1" applyFill="1" applyBorder="1" applyAlignment="1">
      <alignment vertical="center"/>
    </xf>
    <xf numFmtId="41" fontId="2" fillId="0" borderId="4" xfId="2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164" fontId="5" fillId="0" borderId="0" xfId="2" applyFont="1" applyFill="1" applyBorder="1" applyAlignment="1">
      <alignment horizontal="center" vertical="center"/>
    </xf>
    <xf numFmtId="41" fontId="2" fillId="0" borderId="0" xfId="2" applyNumberFormat="1" applyAlignment="1">
      <alignment vertical="center"/>
    </xf>
    <xf numFmtId="41" fontId="5" fillId="0" borderId="1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2" fillId="0" borderId="0" xfId="2" applyNumberFormat="1" applyFill="1"/>
    <xf numFmtId="43" fontId="2" fillId="0" borderId="0" xfId="1" applyFont="1" applyFill="1" applyBorder="1" applyAlignment="1">
      <alignment horizontal="center" vertical="center"/>
    </xf>
    <xf numFmtId="1" fontId="5" fillId="0" borderId="0" xfId="2" applyNumberFormat="1" applyFont="1" applyFill="1" applyAlignment="1">
      <alignment horizontal="center" vertical="center"/>
    </xf>
    <xf numFmtId="164" fontId="4" fillId="0" borderId="0" xfId="2" applyFont="1" applyFill="1" applyBorder="1" applyAlignment="1">
      <alignment horizontal="center" vertical="center" wrapText="1"/>
    </xf>
    <xf numFmtId="164" fontId="5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37" fontId="2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164" fontId="2" fillId="0" borderId="4" xfId="2" applyFont="1" applyFill="1" applyBorder="1" applyAlignment="1">
      <alignment horizontal="center" vertical="center"/>
    </xf>
    <xf numFmtId="1" fontId="2" fillId="0" borderId="0" xfId="2" applyNumberFormat="1" applyFont="1" applyFill="1" applyAlignment="1">
      <alignment horizontal="center" vertical="center"/>
    </xf>
    <xf numFmtId="164" fontId="2" fillId="0" borderId="0" xfId="2" applyFont="1" applyFill="1" applyAlignment="1">
      <alignment horizontal="center" vertical="center"/>
    </xf>
  </cellXfs>
  <cellStyles count="10">
    <cellStyle name="Comma" xfId="1" builtinId="3"/>
    <cellStyle name="Comma 2" xfId="4" xr:uid="{00000000-0005-0000-0000-000001000000}"/>
    <cellStyle name="Comma 2 2" xfId="9" xr:uid="{00000000-0005-0000-0000-000002000000}"/>
    <cellStyle name="Comma 3" xfId="8" xr:uid="{00000000-0005-0000-0000-000003000000}"/>
    <cellStyle name="Normal" xfId="0" builtinId="0"/>
    <cellStyle name="Normal 2" xfId="7" xr:uid="{00000000-0005-0000-0000-000005000000}"/>
    <cellStyle name="Normal 21 4" xfId="6" xr:uid="{00000000-0005-0000-0000-000006000000}"/>
    <cellStyle name="Normal 6" xfId="3" xr:uid="{00000000-0005-0000-0000-000007000000}"/>
    <cellStyle name="Normal_FS_CHPP_Q1'51" xfId="5" xr:uid="{00000000-0005-0000-0000-000008000000}"/>
    <cellStyle name="ปกติ_2009 Q1 PTT UT - TH (26-may-09)" xfId="2" xr:uid="{00000000-0005-0000-0000-00000A000000}"/>
  </cellStyles>
  <dxfs count="0"/>
  <tableStyles count="0" defaultTableStyle="TableStyleMedium2" defaultPivotStyle="PivotStyleLight16"/>
  <colors>
    <mruColors>
      <color rgb="FF6BEBF5"/>
      <color rgb="FF9EF3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J89"/>
  <sheetViews>
    <sheetView tabSelected="1" zoomScaleNormal="100" zoomScaleSheetLayoutView="70" workbookViewId="0"/>
  </sheetViews>
  <sheetFormatPr defaultColWidth="8.81640625" defaultRowHeight="22.5" customHeight="1"/>
  <cols>
    <col min="1" max="1" width="34.81640625" style="9" customWidth="1"/>
    <col min="2" max="2" width="8.54296875" style="69" customWidth="1"/>
    <col min="3" max="3" width="1.1796875" style="9" customWidth="1"/>
    <col min="4" max="4" width="12.54296875" style="26" customWidth="1"/>
    <col min="5" max="5" width="1.1796875" style="9" customWidth="1"/>
    <col min="6" max="6" width="12.54296875" style="26" customWidth="1"/>
    <col min="7" max="7" width="1.1796875" style="9" customWidth="1"/>
    <col min="8" max="8" width="12.54296875" style="231" customWidth="1"/>
    <col min="9" max="9" width="1.1796875" style="9" customWidth="1"/>
    <col min="10" max="10" width="12.54296875" style="26" customWidth="1"/>
    <col min="11" max="16384" width="8.81640625" style="9"/>
  </cols>
  <sheetData>
    <row r="1" spans="1:10" s="6" customFormat="1" ht="22.5" customHeight="1">
      <c r="A1" s="1" t="s">
        <v>0</v>
      </c>
      <c r="B1" s="2"/>
      <c r="C1" s="2"/>
      <c r="D1" s="3"/>
      <c r="E1" s="2"/>
      <c r="F1" s="3"/>
      <c r="G1" s="2"/>
      <c r="H1" s="227"/>
      <c r="I1" s="5"/>
      <c r="J1" s="4"/>
    </row>
    <row r="2" spans="1:10" s="6" customFormat="1" ht="22.5" customHeight="1">
      <c r="A2" s="1" t="s">
        <v>1</v>
      </c>
      <c r="B2" s="2"/>
      <c r="C2" s="2"/>
      <c r="D2" s="3"/>
      <c r="E2" s="2"/>
      <c r="F2" s="3"/>
      <c r="G2" s="2"/>
      <c r="H2" s="227"/>
      <c r="I2" s="5"/>
      <c r="J2" s="4"/>
    </row>
    <row r="3" spans="1:10" s="6" customFormat="1" ht="22.5" customHeight="1">
      <c r="A3" s="7"/>
      <c r="B3" s="2"/>
      <c r="C3" s="2"/>
      <c r="D3" s="3"/>
      <c r="E3" s="2"/>
      <c r="F3" s="3"/>
      <c r="G3" s="2"/>
      <c r="H3" s="227"/>
      <c r="I3" s="5"/>
      <c r="J3" s="4"/>
    </row>
    <row r="4" spans="1:10" ht="22.5" customHeight="1">
      <c r="A4" s="7"/>
      <c r="B4" s="2"/>
      <c r="C4" s="2"/>
      <c r="D4" s="250" t="s">
        <v>2</v>
      </c>
      <c r="E4" s="250"/>
      <c r="F4" s="250"/>
      <c r="G4" s="8"/>
      <c r="H4" s="251" t="s">
        <v>3</v>
      </c>
      <c r="I4" s="251"/>
      <c r="J4" s="251"/>
    </row>
    <row r="5" spans="1:10" ht="22.5" customHeight="1">
      <c r="A5" s="7"/>
      <c r="B5" s="2"/>
      <c r="C5" s="2"/>
      <c r="D5" s="10" t="s">
        <v>178</v>
      </c>
      <c r="E5" s="10"/>
      <c r="F5" s="10" t="s">
        <v>4</v>
      </c>
      <c r="G5" s="11"/>
      <c r="H5" s="232" t="s">
        <v>178</v>
      </c>
      <c r="I5" s="10"/>
      <c r="J5" s="10" t="s">
        <v>4</v>
      </c>
    </row>
    <row r="6" spans="1:10" s="15" customFormat="1" ht="22.5" customHeight="1">
      <c r="A6" s="12" t="s">
        <v>5</v>
      </c>
      <c r="B6" s="13" t="s">
        <v>6</v>
      </c>
      <c r="C6" s="13"/>
      <c r="D6" s="14">
        <v>2563</v>
      </c>
      <c r="E6" s="14"/>
      <c r="F6" s="14">
        <v>2562</v>
      </c>
      <c r="G6" s="14"/>
      <c r="H6" s="14">
        <v>2563</v>
      </c>
      <c r="I6" s="14"/>
      <c r="J6" s="14">
        <v>2562</v>
      </c>
    </row>
    <row r="7" spans="1:10" s="15" customFormat="1" ht="22.5" customHeight="1">
      <c r="A7" s="16"/>
      <c r="B7" s="13"/>
      <c r="C7" s="13"/>
      <c r="D7" s="14" t="s">
        <v>7</v>
      </c>
      <c r="E7" s="14"/>
      <c r="F7" s="14"/>
      <c r="G7" s="14"/>
      <c r="H7" s="227" t="s">
        <v>7</v>
      </c>
      <c r="I7" s="14"/>
      <c r="J7" s="14"/>
    </row>
    <row r="8" spans="1:10" ht="22.5" customHeight="1">
      <c r="A8" s="11"/>
      <c r="B8" s="17"/>
      <c r="C8" s="11"/>
      <c r="D8" s="249" t="s">
        <v>8</v>
      </c>
      <c r="E8" s="249"/>
      <c r="F8" s="249"/>
      <c r="G8" s="249"/>
      <c r="H8" s="249"/>
      <c r="I8" s="249"/>
      <c r="J8" s="249"/>
    </row>
    <row r="9" spans="1:10" ht="22.5" customHeight="1">
      <c r="A9" s="18" t="s">
        <v>9</v>
      </c>
      <c r="B9" s="19"/>
      <c r="C9" s="19"/>
      <c r="D9" s="20"/>
      <c r="E9" s="19"/>
      <c r="F9" s="20"/>
      <c r="G9" s="19"/>
      <c r="H9" s="223"/>
      <c r="I9" s="22"/>
      <c r="J9" s="21"/>
    </row>
    <row r="10" spans="1:10" ht="22.5" customHeight="1">
      <c r="A10" s="23" t="s">
        <v>10</v>
      </c>
      <c r="B10" s="24"/>
      <c r="C10" s="25"/>
      <c r="D10" s="26">
        <v>127791</v>
      </c>
      <c r="E10" s="27"/>
      <c r="F10" s="26">
        <v>114713</v>
      </c>
      <c r="G10" s="27"/>
      <c r="H10" s="28">
        <v>61329</v>
      </c>
      <c r="I10" s="22"/>
      <c r="J10" s="28">
        <v>42341</v>
      </c>
    </row>
    <row r="11" spans="1:10" ht="22.5" customHeight="1">
      <c r="A11" s="23" t="s">
        <v>11</v>
      </c>
      <c r="B11" s="24" t="s">
        <v>186</v>
      </c>
      <c r="C11" s="29"/>
      <c r="D11" s="26">
        <v>284440</v>
      </c>
      <c r="E11" s="27"/>
      <c r="F11" s="26">
        <v>273931</v>
      </c>
      <c r="G11" s="27"/>
      <c r="H11" s="28">
        <v>145392</v>
      </c>
      <c r="I11" s="22"/>
      <c r="J11" s="28">
        <v>148415</v>
      </c>
    </row>
    <row r="12" spans="1:10" ht="22.5" customHeight="1">
      <c r="A12" s="23" t="s">
        <v>153</v>
      </c>
      <c r="B12" s="24" t="s">
        <v>187</v>
      </c>
      <c r="C12" s="25"/>
      <c r="D12" s="26">
        <v>8861</v>
      </c>
      <c r="E12" s="27"/>
      <c r="F12" s="28">
        <v>12731</v>
      </c>
      <c r="G12" s="27"/>
      <c r="H12" s="30">
        <v>7940</v>
      </c>
      <c r="I12" s="22"/>
      <c r="J12" s="30">
        <v>6531</v>
      </c>
    </row>
    <row r="13" spans="1:10" ht="22.5" customHeight="1">
      <c r="A13" s="23" t="s">
        <v>12</v>
      </c>
      <c r="B13" s="24"/>
      <c r="C13" s="29"/>
      <c r="D13" s="26">
        <v>315803</v>
      </c>
      <c r="E13" s="27"/>
      <c r="F13" s="28">
        <v>315915</v>
      </c>
      <c r="G13" s="27"/>
      <c r="H13" s="30">
        <v>76997</v>
      </c>
      <c r="I13" s="22"/>
      <c r="J13" s="30">
        <v>90987</v>
      </c>
    </row>
    <row r="14" spans="1:10" ht="22.5" customHeight="1">
      <c r="A14" s="23" t="s">
        <v>13</v>
      </c>
      <c r="B14" s="24">
        <v>12</v>
      </c>
      <c r="C14" s="25"/>
      <c r="D14" s="26">
        <v>598</v>
      </c>
      <c r="E14" s="27"/>
      <c r="F14" s="28">
        <v>415</v>
      </c>
      <c r="G14" s="27"/>
      <c r="H14" s="30">
        <v>432</v>
      </c>
      <c r="I14" s="22"/>
      <c r="J14" s="30">
        <v>264</v>
      </c>
    </row>
    <row r="15" spans="1:10" ht="22.5" customHeight="1">
      <c r="A15" s="7" t="s">
        <v>14</v>
      </c>
      <c r="B15" s="31"/>
      <c r="C15" s="2"/>
      <c r="D15" s="32">
        <f>SUM(D10:D14)</f>
        <v>737493</v>
      </c>
      <c r="E15" s="33"/>
      <c r="F15" s="32">
        <f>SUM(F10:F14)</f>
        <v>717705</v>
      </c>
      <c r="G15" s="33"/>
      <c r="H15" s="32">
        <f>SUM(H10:H14)</f>
        <v>292090</v>
      </c>
      <c r="I15" s="22"/>
      <c r="J15" s="32">
        <f>SUM(J10:J14)</f>
        <v>288538</v>
      </c>
    </row>
    <row r="16" spans="1:10" ht="22.5" customHeight="1">
      <c r="A16" s="34"/>
      <c r="B16" s="24"/>
      <c r="C16" s="29"/>
      <c r="D16" s="28"/>
      <c r="E16" s="27"/>
      <c r="F16" s="28"/>
      <c r="G16" s="27"/>
      <c r="H16" s="35"/>
      <c r="I16" s="22"/>
      <c r="J16" s="35"/>
    </row>
    <row r="17" spans="1:10" ht="22.5" customHeight="1">
      <c r="A17" s="18" t="s">
        <v>15</v>
      </c>
      <c r="B17" s="24"/>
      <c r="C17" s="29"/>
      <c r="D17" s="36"/>
      <c r="E17" s="37"/>
      <c r="F17" s="36"/>
      <c r="G17" s="37"/>
      <c r="H17" s="35"/>
      <c r="I17" s="22"/>
      <c r="J17" s="35"/>
    </row>
    <row r="18" spans="1:10" ht="22.5" customHeight="1">
      <c r="A18" s="34" t="s">
        <v>16</v>
      </c>
      <c r="B18" s="24">
        <v>5</v>
      </c>
      <c r="C18" s="29"/>
      <c r="D18" s="191">
        <v>0</v>
      </c>
      <c r="E18" s="191"/>
      <c r="F18" s="191">
        <v>0</v>
      </c>
      <c r="G18" s="27"/>
      <c r="H18" s="35">
        <v>1039997</v>
      </c>
      <c r="I18" s="22"/>
      <c r="J18" s="35">
        <v>1039997</v>
      </c>
    </row>
    <row r="19" spans="1:10" ht="22.5" customHeight="1">
      <c r="A19" s="34" t="s">
        <v>148</v>
      </c>
      <c r="B19" s="24"/>
      <c r="C19" s="29"/>
      <c r="D19" s="191">
        <v>0</v>
      </c>
      <c r="E19" s="27"/>
      <c r="F19" s="35">
        <v>1752</v>
      </c>
      <c r="G19" s="27"/>
      <c r="H19" s="191">
        <v>0</v>
      </c>
      <c r="I19" s="191"/>
      <c r="J19" s="191">
        <v>0</v>
      </c>
    </row>
    <row r="20" spans="1:10" s="38" customFormat="1" ht="22.5" customHeight="1">
      <c r="A20" s="34" t="s">
        <v>17</v>
      </c>
      <c r="B20" s="24">
        <v>3</v>
      </c>
      <c r="C20" s="29"/>
      <c r="D20" s="26">
        <v>337451</v>
      </c>
      <c r="E20" s="27"/>
      <c r="F20" s="28">
        <v>324169</v>
      </c>
      <c r="G20" s="27"/>
      <c r="H20" s="30">
        <v>105105</v>
      </c>
      <c r="I20" s="11"/>
      <c r="J20" s="30">
        <v>87533</v>
      </c>
    </row>
    <row r="21" spans="1:10" s="38" customFormat="1" ht="22.5" customHeight="1">
      <c r="A21" s="34" t="s">
        <v>18</v>
      </c>
      <c r="B21" s="24"/>
      <c r="C21" s="29"/>
      <c r="D21" s="26">
        <v>378310</v>
      </c>
      <c r="E21" s="27"/>
      <c r="F21" s="28">
        <v>378310</v>
      </c>
      <c r="G21" s="27"/>
      <c r="H21" s="191">
        <v>0</v>
      </c>
      <c r="I21" s="191"/>
      <c r="J21" s="191">
        <v>0</v>
      </c>
    </row>
    <row r="22" spans="1:10" s="38" customFormat="1" ht="22.5" customHeight="1">
      <c r="A22" s="34" t="s">
        <v>159</v>
      </c>
      <c r="B22" s="24"/>
      <c r="C22" s="29"/>
      <c r="D22" s="26">
        <v>156616</v>
      </c>
      <c r="E22" s="27"/>
      <c r="F22" s="28">
        <v>162329</v>
      </c>
      <c r="G22" s="27"/>
      <c r="H22" s="30">
        <v>2615</v>
      </c>
      <c r="I22" s="11"/>
      <c r="J22" s="30">
        <v>3627</v>
      </c>
    </row>
    <row r="23" spans="1:10" s="38" customFormat="1" ht="22.5" customHeight="1">
      <c r="A23" s="34" t="s">
        <v>19</v>
      </c>
      <c r="B23" s="24"/>
      <c r="C23" s="29"/>
      <c r="D23" s="26">
        <v>6855</v>
      </c>
      <c r="E23" s="27"/>
      <c r="F23" s="28">
        <v>5785</v>
      </c>
      <c r="G23" s="27"/>
      <c r="H23" s="30">
        <v>3793</v>
      </c>
      <c r="I23" s="11"/>
      <c r="J23" s="30">
        <v>2999</v>
      </c>
    </row>
    <row r="24" spans="1:10" s="38" customFormat="1" ht="22.5" customHeight="1">
      <c r="A24" s="23" t="s">
        <v>20</v>
      </c>
      <c r="B24" s="24"/>
      <c r="C24" s="29"/>
      <c r="D24" s="26">
        <v>2880</v>
      </c>
      <c r="E24" s="27"/>
      <c r="F24" s="28">
        <v>3446</v>
      </c>
      <c r="G24" s="27"/>
      <c r="H24" s="30">
        <v>2871</v>
      </c>
      <c r="I24" s="11"/>
      <c r="J24" s="30">
        <v>3437</v>
      </c>
    </row>
    <row r="25" spans="1:10" s="38" customFormat="1" ht="22.5" customHeight="1">
      <c r="A25" s="7" t="s">
        <v>21</v>
      </c>
      <c r="B25" s="31"/>
      <c r="C25" s="2"/>
      <c r="D25" s="32">
        <f>SUM(D18:D24)</f>
        <v>882112</v>
      </c>
      <c r="E25" s="33"/>
      <c r="F25" s="32">
        <f>SUM(F18:F24)</f>
        <v>875791</v>
      </c>
      <c r="G25" s="33"/>
      <c r="H25" s="32">
        <f>SUM(H18:H24)</f>
        <v>1154381</v>
      </c>
      <c r="I25" s="11"/>
      <c r="J25" s="32">
        <f>SUM(J18:J24)</f>
        <v>1137593</v>
      </c>
    </row>
    <row r="26" spans="1:10" ht="22.5" customHeight="1">
      <c r="A26" s="34"/>
      <c r="B26" s="24"/>
      <c r="C26" s="29"/>
      <c r="D26" s="28"/>
      <c r="E26" s="27"/>
      <c r="F26" s="28"/>
      <c r="G26" s="27"/>
      <c r="H26" s="35"/>
      <c r="I26" s="22"/>
      <c r="J26" s="35"/>
    </row>
    <row r="27" spans="1:10" s="38" customFormat="1" ht="22.5" customHeight="1" thickBot="1">
      <c r="A27" s="7" t="s">
        <v>22</v>
      </c>
      <c r="B27" s="31">
        <v>6</v>
      </c>
      <c r="C27" s="2"/>
      <c r="D27" s="39">
        <f>SUM(D15,D25)</f>
        <v>1619605</v>
      </c>
      <c r="E27" s="33"/>
      <c r="F27" s="39">
        <f>SUM(F15,F25)</f>
        <v>1593496</v>
      </c>
      <c r="G27" s="33"/>
      <c r="H27" s="39">
        <f>SUM(H15,H25)</f>
        <v>1446471</v>
      </c>
      <c r="I27" s="11"/>
      <c r="J27" s="39">
        <f>SUM(J15,J25)</f>
        <v>1426131</v>
      </c>
    </row>
    <row r="28" spans="1:10" s="38" customFormat="1" ht="22.5" customHeight="1" thickTop="1">
      <c r="A28" s="7"/>
      <c r="B28" s="31"/>
      <c r="C28" s="2"/>
      <c r="D28" s="40"/>
      <c r="E28" s="33"/>
      <c r="F28" s="40"/>
      <c r="G28" s="33"/>
      <c r="H28" s="225"/>
      <c r="I28" s="11"/>
      <c r="J28" s="40"/>
    </row>
    <row r="29" spans="1:10" s="38" customFormat="1" ht="22.5" customHeight="1">
      <c r="A29" s="1" t="s">
        <v>0</v>
      </c>
      <c r="B29" s="31"/>
      <c r="C29" s="2"/>
      <c r="D29" s="3"/>
      <c r="E29" s="2"/>
      <c r="F29" s="3"/>
      <c r="G29" s="2"/>
      <c r="H29" s="228"/>
      <c r="I29" s="11"/>
      <c r="J29" s="41"/>
    </row>
    <row r="30" spans="1:10" s="38" customFormat="1" ht="22.5" customHeight="1">
      <c r="A30" s="1" t="s">
        <v>1</v>
      </c>
      <c r="B30" s="31"/>
      <c r="C30" s="2"/>
      <c r="D30" s="3"/>
      <c r="E30" s="2"/>
      <c r="F30" s="3"/>
      <c r="G30" s="2"/>
      <c r="H30" s="228"/>
      <c r="I30" s="11"/>
      <c r="J30" s="41"/>
    </row>
    <row r="31" spans="1:10" ht="18" customHeight="1">
      <c r="A31" s="34"/>
      <c r="B31" s="24"/>
      <c r="C31" s="29"/>
      <c r="D31" s="28"/>
      <c r="E31" s="27"/>
      <c r="F31" s="28"/>
      <c r="G31" s="27"/>
      <c r="H31" s="224"/>
      <c r="I31" s="22"/>
      <c r="J31" s="35"/>
    </row>
    <row r="32" spans="1:10" s="38" customFormat="1" ht="22" customHeight="1">
      <c r="A32" s="7"/>
      <c r="B32" s="31"/>
      <c r="C32" s="2"/>
      <c r="D32" s="248" t="str">
        <f>$D$4</f>
        <v>งบการเงินรวม</v>
      </c>
      <c r="E32" s="248"/>
      <c r="F32" s="248"/>
      <c r="G32" s="42"/>
      <c r="H32" s="248" t="str">
        <f>$H$4</f>
        <v>งบการเงินเฉพาะกิจการ</v>
      </c>
      <c r="I32" s="248"/>
      <c r="J32" s="248"/>
    </row>
    <row r="33" spans="1:10" s="38" customFormat="1" ht="22" customHeight="1">
      <c r="A33" s="7"/>
      <c r="B33" s="31"/>
      <c r="C33" s="2"/>
      <c r="D33" s="10" t="s">
        <v>178</v>
      </c>
      <c r="E33" s="10"/>
      <c r="F33" s="10" t="s">
        <v>4</v>
      </c>
      <c r="G33" s="11"/>
      <c r="H33" s="232" t="s">
        <v>178</v>
      </c>
      <c r="I33" s="10"/>
      <c r="J33" s="10" t="s">
        <v>4</v>
      </c>
    </row>
    <row r="34" spans="1:10" s="43" customFormat="1" ht="22" customHeight="1">
      <c r="A34" s="12" t="s">
        <v>23</v>
      </c>
      <c r="B34" s="13" t="s">
        <v>6</v>
      </c>
      <c r="C34" s="13"/>
      <c r="D34" s="14">
        <v>2563</v>
      </c>
      <c r="E34" s="14"/>
      <c r="F34" s="14">
        <v>2562</v>
      </c>
      <c r="G34" s="14"/>
      <c r="H34" s="14">
        <v>2563</v>
      </c>
      <c r="I34" s="14"/>
      <c r="J34" s="14">
        <v>2562</v>
      </c>
    </row>
    <row r="35" spans="1:10" s="15" customFormat="1" ht="22" customHeight="1">
      <c r="A35" s="16"/>
      <c r="B35" s="13"/>
      <c r="C35" s="13"/>
      <c r="D35" s="14" t="s">
        <v>7</v>
      </c>
      <c r="E35" s="14"/>
      <c r="F35" s="14"/>
      <c r="G35" s="14"/>
      <c r="H35" s="227" t="s">
        <v>7</v>
      </c>
      <c r="I35" s="14"/>
      <c r="J35" s="14"/>
    </row>
    <row r="36" spans="1:10" s="38" customFormat="1" ht="22" customHeight="1">
      <c r="A36" s="7"/>
      <c r="B36" s="13"/>
      <c r="C36" s="44"/>
      <c r="D36" s="249" t="s">
        <v>8</v>
      </c>
      <c r="E36" s="249"/>
      <c r="F36" s="249"/>
      <c r="G36" s="249"/>
      <c r="H36" s="249"/>
      <c r="I36" s="249"/>
      <c r="J36" s="249"/>
    </row>
    <row r="37" spans="1:10" s="38" customFormat="1" ht="22" customHeight="1">
      <c r="A37" s="18" t="s">
        <v>24</v>
      </c>
      <c r="B37" s="45"/>
      <c r="C37" s="19"/>
      <c r="D37" s="46"/>
      <c r="E37" s="47"/>
      <c r="F37" s="46"/>
      <c r="G37" s="47"/>
      <c r="H37" s="226"/>
      <c r="I37" s="11"/>
      <c r="J37" s="48"/>
    </row>
    <row r="38" spans="1:10" s="38" customFormat="1" ht="22" customHeight="1">
      <c r="A38" s="11" t="s">
        <v>25</v>
      </c>
      <c r="B38" s="24"/>
      <c r="C38" s="25"/>
      <c r="D38" s="27">
        <v>39926</v>
      </c>
      <c r="E38" s="27"/>
      <c r="F38" s="28">
        <v>37664</v>
      </c>
      <c r="G38" s="27"/>
      <c r="H38" s="30">
        <v>15500</v>
      </c>
      <c r="I38" s="11"/>
      <c r="J38" s="30">
        <v>15500</v>
      </c>
    </row>
    <row r="39" spans="1:10" s="38" customFormat="1" ht="22" customHeight="1">
      <c r="A39" s="23" t="s">
        <v>26</v>
      </c>
      <c r="B39" s="24"/>
      <c r="C39" s="25"/>
      <c r="D39" s="27">
        <v>176216</v>
      </c>
      <c r="E39" s="27"/>
      <c r="F39" s="28">
        <v>171368</v>
      </c>
      <c r="G39" s="27"/>
      <c r="H39" s="30">
        <v>87691</v>
      </c>
      <c r="I39" s="11"/>
      <c r="J39" s="30">
        <v>109190</v>
      </c>
    </row>
    <row r="40" spans="1:10" s="38" customFormat="1" ht="22" customHeight="1">
      <c r="A40" s="23" t="s">
        <v>154</v>
      </c>
      <c r="B40" s="24" t="s">
        <v>187</v>
      </c>
      <c r="C40" s="25"/>
      <c r="D40" s="27">
        <v>31179</v>
      </c>
      <c r="E40" s="27"/>
      <c r="F40" s="28">
        <v>125607</v>
      </c>
      <c r="G40" s="27"/>
      <c r="H40" s="30">
        <v>13549</v>
      </c>
      <c r="I40" s="11"/>
      <c r="J40" s="30">
        <v>113801</v>
      </c>
    </row>
    <row r="41" spans="1:10" s="38" customFormat="1" ht="22" customHeight="1">
      <c r="A41" s="11" t="s">
        <v>27</v>
      </c>
      <c r="D41" s="70"/>
    </row>
    <row r="42" spans="1:10" s="38" customFormat="1" ht="22" customHeight="1">
      <c r="A42" s="11" t="s">
        <v>28</v>
      </c>
      <c r="B42" s="24">
        <v>10</v>
      </c>
      <c r="C42" s="25"/>
      <c r="D42" s="27">
        <v>119566</v>
      </c>
      <c r="E42" s="27"/>
      <c r="F42" s="28">
        <v>119564</v>
      </c>
      <c r="G42" s="27"/>
      <c r="H42" s="30">
        <v>26634</v>
      </c>
      <c r="I42" s="11"/>
      <c r="J42" s="30">
        <v>26633</v>
      </c>
    </row>
    <row r="43" spans="1:10" s="38" customFormat="1" ht="22" customHeight="1">
      <c r="A43" s="11" t="s">
        <v>160</v>
      </c>
      <c r="D43" s="70"/>
    </row>
    <row r="44" spans="1:10" s="38" customFormat="1" ht="22" customHeight="1">
      <c r="A44" s="11" t="s">
        <v>28</v>
      </c>
      <c r="D44" s="70"/>
      <c r="H44" s="70"/>
    </row>
    <row r="45" spans="1:10" s="38" customFormat="1" ht="22" customHeight="1">
      <c r="A45" s="17" t="s">
        <v>161</v>
      </c>
      <c r="B45" s="24"/>
      <c r="C45" s="25"/>
      <c r="D45" s="27"/>
      <c r="E45" s="27"/>
      <c r="F45" s="28"/>
      <c r="G45" s="27"/>
      <c r="H45" s="30"/>
      <c r="I45" s="11"/>
      <c r="J45" s="30"/>
    </row>
    <row r="46" spans="1:10" s="38" customFormat="1" ht="22" customHeight="1">
      <c r="A46" s="17" t="s">
        <v>162</v>
      </c>
      <c r="B46" s="24">
        <v>3</v>
      </c>
      <c r="C46" s="25"/>
      <c r="D46" s="27">
        <v>6486</v>
      </c>
      <c r="E46" s="27"/>
      <c r="F46" s="28">
        <v>2239</v>
      </c>
      <c r="G46" s="27"/>
      <c r="H46" s="30">
        <v>3249</v>
      </c>
      <c r="I46" s="11"/>
      <c r="J46" s="30">
        <v>332</v>
      </c>
    </row>
    <row r="47" spans="1:10" s="38" customFormat="1" ht="22" customHeight="1">
      <c r="A47" s="11" t="s">
        <v>150</v>
      </c>
      <c r="B47" s="24"/>
      <c r="C47" s="25"/>
      <c r="D47" s="27">
        <v>7819</v>
      </c>
      <c r="E47" s="27"/>
      <c r="F47" s="28">
        <v>8675</v>
      </c>
      <c r="G47" s="27"/>
      <c r="H47" s="30">
        <v>5170</v>
      </c>
      <c r="I47" s="11"/>
      <c r="J47" s="30">
        <v>2560</v>
      </c>
    </row>
    <row r="48" spans="1:10" s="38" customFormat="1" ht="22" customHeight="1">
      <c r="A48" s="23" t="s">
        <v>29</v>
      </c>
      <c r="B48" s="31">
        <v>12</v>
      </c>
      <c r="C48" s="2"/>
      <c r="D48" s="27">
        <v>1000</v>
      </c>
      <c r="E48" s="49"/>
      <c r="F48" s="50">
        <v>1624</v>
      </c>
      <c r="G48" s="49"/>
      <c r="H48" s="30">
        <v>571</v>
      </c>
      <c r="I48" s="11"/>
      <c r="J48" s="30">
        <v>1212</v>
      </c>
    </row>
    <row r="49" spans="1:10" s="38" customFormat="1" ht="22" customHeight="1">
      <c r="A49" s="7" t="s">
        <v>30</v>
      </c>
      <c r="B49" s="31"/>
      <c r="C49" s="2"/>
      <c r="D49" s="32">
        <f>SUM(D38:D48)</f>
        <v>382192</v>
      </c>
      <c r="E49" s="33"/>
      <c r="F49" s="32">
        <f>SUM(F38:F48)</f>
        <v>466741</v>
      </c>
      <c r="G49" s="33"/>
      <c r="H49" s="32">
        <f>SUM(H38:H48)</f>
        <v>152364</v>
      </c>
      <c r="I49" s="11"/>
      <c r="J49" s="32">
        <f>SUM(J38:J48)</f>
        <v>269228</v>
      </c>
    </row>
    <row r="50" spans="1:10" ht="12" customHeight="1">
      <c r="A50" s="34"/>
      <c r="B50" s="24"/>
      <c r="C50" s="29"/>
      <c r="D50" s="28"/>
      <c r="E50" s="27"/>
      <c r="F50" s="28"/>
      <c r="G50" s="27"/>
      <c r="H50" s="35"/>
      <c r="I50" s="22"/>
      <c r="J50" s="35"/>
    </row>
    <row r="51" spans="1:10" s="38" customFormat="1" ht="22" customHeight="1">
      <c r="A51" s="18" t="s">
        <v>31</v>
      </c>
      <c r="B51" s="31"/>
      <c r="C51" s="2"/>
      <c r="D51" s="51"/>
      <c r="E51" s="52"/>
      <c r="F51" s="51"/>
      <c r="G51" s="52"/>
      <c r="H51" s="53"/>
      <c r="I51" s="11"/>
      <c r="J51" s="53"/>
    </row>
    <row r="52" spans="1:10" s="38" customFormat="1" ht="22" customHeight="1">
      <c r="A52" s="23" t="s">
        <v>27</v>
      </c>
      <c r="B52" s="31">
        <v>10</v>
      </c>
      <c r="C52" s="25"/>
      <c r="D52" s="27">
        <v>427750</v>
      </c>
      <c r="E52" s="27"/>
      <c r="F52" s="28">
        <v>517425</v>
      </c>
      <c r="G52" s="27"/>
      <c r="H52" s="62">
        <v>139136</v>
      </c>
      <c r="I52" s="11"/>
      <c r="J52" s="30">
        <v>159112</v>
      </c>
    </row>
    <row r="53" spans="1:10" s="38" customFormat="1" ht="22" customHeight="1">
      <c r="A53" s="23" t="s">
        <v>32</v>
      </c>
      <c r="B53" s="31" t="s">
        <v>186</v>
      </c>
      <c r="C53" s="25"/>
      <c r="D53" s="191">
        <v>0</v>
      </c>
      <c r="E53" s="191"/>
      <c r="F53" s="191">
        <v>0</v>
      </c>
      <c r="G53" s="27"/>
      <c r="H53" s="62">
        <v>438320</v>
      </c>
      <c r="I53" s="11"/>
      <c r="J53" s="30">
        <v>500000</v>
      </c>
    </row>
    <row r="54" spans="1:10" s="38" customFormat="1" ht="22" customHeight="1">
      <c r="A54" s="54" t="s">
        <v>164</v>
      </c>
      <c r="D54" s="70"/>
      <c r="H54" s="70"/>
    </row>
    <row r="55" spans="1:10" s="38" customFormat="1" ht="22" customHeight="1">
      <c r="A55" s="17" t="s">
        <v>163</v>
      </c>
      <c r="B55" s="24">
        <v>3</v>
      </c>
      <c r="C55" s="25"/>
      <c r="D55" s="27">
        <v>31317</v>
      </c>
      <c r="E55" s="27"/>
      <c r="F55" s="28">
        <v>3623</v>
      </c>
      <c r="G55" s="27"/>
      <c r="H55" s="153">
        <v>24665</v>
      </c>
      <c r="I55" s="11"/>
      <c r="J55" s="35">
        <v>29</v>
      </c>
    </row>
    <row r="56" spans="1:10" s="38" customFormat="1" ht="22" customHeight="1">
      <c r="A56" s="217" t="s">
        <v>155</v>
      </c>
      <c r="B56" s="24"/>
      <c r="C56" s="25"/>
      <c r="D56" s="27">
        <v>206000</v>
      </c>
      <c r="E56" s="27"/>
      <c r="F56" s="28">
        <v>103000</v>
      </c>
      <c r="G56" s="27"/>
      <c r="H56" s="62">
        <v>206000</v>
      </c>
      <c r="I56" s="11"/>
      <c r="J56" s="30">
        <v>103000</v>
      </c>
    </row>
    <row r="57" spans="1:10" s="38" customFormat="1" ht="22" customHeight="1">
      <c r="A57" s="54" t="s">
        <v>33</v>
      </c>
      <c r="B57" s="24"/>
      <c r="C57" s="25"/>
      <c r="D57" s="27">
        <v>52770</v>
      </c>
      <c r="E57" s="27"/>
      <c r="F57" s="28">
        <v>54502</v>
      </c>
      <c r="G57" s="27"/>
      <c r="H57" s="191">
        <v>0</v>
      </c>
      <c r="I57" s="191"/>
      <c r="J57" s="191">
        <v>0</v>
      </c>
    </row>
    <row r="58" spans="1:10" s="38" customFormat="1" ht="22" customHeight="1">
      <c r="A58" s="23" t="s">
        <v>34</v>
      </c>
      <c r="C58" s="25"/>
      <c r="D58" s="70"/>
      <c r="H58" s="70"/>
    </row>
    <row r="59" spans="1:10" s="38" customFormat="1" ht="22" customHeight="1">
      <c r="A59" s="23" t="s">
        <v>35</v>
      </c>
      <c r="B59" s="24"/>
      <c r="C59" s="25"/>
      <c r="D59" s="27">
        <v>18609</v>
      </c>
      <c r="E59" s="27"/>
      <c r="F59" s="28">
        <v>15748</v>
      </c>
      <c r="G59" s="27"/>
      <c r="H59" s="62">
        <v>14796</v>
      </c>
      <c r="I59" s="11"/>
      <c r="J59" s="30">
        <v>12230</v>
      </c>
    </row>
    <row r="60" spans="1:10" s="38" customFormat="1" ht="22" customHeight="1">
      <c r="A60" s="23" t="s">
        <v>151</v>
      </c>
      <c r="B60" s="24">
        <v>3</v>
      </c>
      <c r="C60" s="25"/>
      <c r="D60" s="27">
        <v>2712</v>
      </c>
      <c r="E60" s="27"/>
      <c r="F60" s="4">
        <v>0</v>
      </c>
      <c r="G60" s="27"/>
      <c r="H60" s="62">
        <v>2712</v>
      </c>
      <c r="I60" s="11"/>
      <c r="J60" s="4">
        <v>0</v>
      </c>
    </row>
    <row r="61" spans="1:10" s="38" customFormat="1" ht="22" customHeight="1">
      <c r="A61" s="7" t="s">
        <v>36</v>
      </c>
      <c r="B61" s="31"/>
      <c r="C61" s="2"/>
      <c r="D61" s="55">
        <f>SUM(D52:D60)</f>
        <v>739158</v>
      </c>
      <c r="E61" s="56"/>
      <c r="F61" s="55">
        <f>SUM(F52:F60)</f>
        <v>694298</v>
      </c>
      <c r="G61" s="56"/>
      <c r="H61" s="55">
        <f>SUM(H52:H60)</f>
        <v>825629</v>
      </c>
      <c r="I61" s="11"/>
      <c r="J61" s="55">
        <f>SUM(J52:J59)</f>
        <v>774371</v>
      </c>
    </row>
    <row r="62" spans="1:10" s="38" customFormat="1" ht="12" customHeight="1">
      <c r="A62" s="7"/>
      <c r="B62" s="31"/>
      <c r="C62" s="2"/>
      <c r="D62" s="57"/>
      <c r="E62" s="56"/>
      <c r="F62" s="57"/>
      <c r="G62" s="56"/>
      <c r="H62" s="57"/>
      <c r="I62" s="11"/>
      <c r="J62" s="57"/>
    </row>
    <row r="63" spans="1:10" s="38" customFormat="1" ht="22" customHeight="1">
      <c r="A63" s="7" t="s">
        <v>37</v>
      </c>
      <c r="B63" s="31">
        <v>6</v>
      </c>
      <c r="C63" s="2"/>
      <c r="D63" s="58">
        <f>D49+D61</f>
        <v>1121350</v>
      </c>
      <c r="E63" s="33"/>
      <c r="F63" s="58">
        <f>F49+F61</f>
        <v>1161039</v>
      </c>
      <c r="G63" s="33"/>
      <c r="H63" s="58">
        <f>H49+H61</f>
        <v>977993</v>
      </c>
      <c r="I63" s="59"/>
      <c r="J63" s="58">
        <f>J49+J61</f>
        <v>1043599</v>
      </c>
    </row>
    <row r="64" spans="1:10" s="38" customFormat="1" ht="22.5" customHeight="1">
      <c r="A64" s="7"/>
      <c r="B64" s="31"/>
      <c r="C64" s="2"/>
      <c r="D64" s="40"/>
      <c r="E64" s="33"/>
      <c r="F64" s="40"/>
      <c r="G64" s="33"/>
      <c r="H64" s="225"/>
      <c r="I64" s="11"/>
      <c r="J64" s="40"/>
    </row>
    <row r="65" spans="1:10" s="38" customFormat="1" ht="22.5" customHeight="1">
      <c r="A65" s="7"/>
      <c r="B65" s="31"/>
      <c r="C65" s="2"/>
      <c r="D65" s="40"/>
      <c r="E65" s="33"/>
      <c r="F65" s="40"/>
      <c r="G65" s="33"/>
      <c r="H65" s="225"/>
      <c r="I65" s="11"/>
      <c r="J65" s="40"/>
    </row>
    <row r="66" spans="1:10" s="38" customFormat="1" ht="22.5" customHeight="1">
      <c r="A66" s="1" t="s">
        <v>0</v>
      </c>
      <c r="B66" s="31"/>
      <c r="C66" s="2"/>
      <c r="D66" s="40"/>
      <c r="E66" s="33"/>
      <c r="F66" s="40"/>
      <c r="G66" s="33"/>
      <c r="H66" s="225"/>
      <c r="I66" s="11"/>
      <c r="J66" s="40"/>
    </row>
    <row r="67" spans="1:10" s="38" customFormat="1" ht="22.5" customHeight="1">
      <c r="A67" s="1" t="s">
        <v>1</v>
      </c>
      <c r="B67" s="31"/>
      <c r="C67" s="2"/>
      <c r="D67" s="40"/>
      <c r="E67" s="33"/>
      <c r="F67" s="40"/>
      <c r="G67" s="33"/>
      <c r="H67" s="225"/>
      <c r="I67" s="11"/>
      <c r="J67" s="40"/>
    </row>
    <row r="68" spans="1:10" s="38" customFormat="1" ht="22.5" customHeight="1">
      <c r="A68" s="1"/>
      <c r="B68" s="31"/>
      <c r="C68" s="2"/>
      <c r="D68" s="40"/>
      <c r="E68" s="33"/>
      <c r="F68" s="40"/>
      <c r="G68" s="33"/>
      <c r="H68" s="225"/>
      <c r="I68" s="11"/>
      <c r="J68" s="40"/>
    </row>
    <row r="69" spans="1:10" s="38" customFormat="1" ht="22.5" customHeight="1">
      <c r="A69" s="7"/>
      <c r="B69" s="31"/>
      <c r="C69" s="2"/>
      <c r="D69" s="248" t="s">
        <v>2</v>
      </c>
      <c r="E69" s="248"/>
      <c r="F69" s="248"/>
      <c r="G69" s="42"/>
      <c r="H69" s="248" t="s">
        <v>3</v>
      </c>
      <c r="I69" s="248"/>
      <c r="J69" s="248"/>
    </row>
    <row r="70" spans="1:10" s="38" customFormat="1" ht="22.5" customHeight="1">
      <c r="A70" s="7"/>
      <c r="B70" s="31"/>
      <c r="C70" s="2"/>
      <c r="D70" s="10" t="s">
        <v>178</v>
      </c>
      <c r="E70" s="10"/>
      <c r="F70" s="10" t="s">
        <v>4</v>
      </c>
      <c r="G70" s="11"/>
      <c r="H70" s="232" t="s">
        <v>178</v>
      </c>
      <c r="I70" s="10"/>
      <c r="J70" s="10" t="s">
        <v>4</v>
      </c>
    </row>
    <row r="71" spans="1:10" s="38" customFormat="1" ht="22.5" customHeight="1">
      <c r="A71" s="12" t="s">
        <v>23</v>
      </c>
      <c r="B71" s="13" t="s">
        <v>6</v>
      </c>
      <c r="C71" s="13"/>
      <c r="D71" s="14">
        <v>2563</v>
      </c>
      <c r="E71" s="14"/>
      <c r="F71" s="14">
        <v>2562</v>
      </c>
      <c r="G71" s="14"/>
      <c r="H71" s="14">
        <v>2563</v>
      </c>
      <c r="I71" s="14"/>
      <c r="J71" s="14">
        <v>2562</v>
      </c>
    </row>
    <row r="72" spans="1:10" s="38" customFormat="1" ht="22.5" customHeight="1">
      <c r="A72" s="16"/>
      <c r="B72" s="13"/>
      <c r="C72" s="13"/>
      <c r="D72" s="14" t="s">
        <v>7</v>
      </c>
      <c r="E72" s="14"/>
      <c r="F72" s="14"/>
      <c r="G72" s="14"/>
      <c r="H72" s="227" t="s">
        <v>7</v>
      </c>
      <c r="I72" s="14"/>
      <c r="J72" s="14"/>
    </row>
    <row r="73" spans="1:10" s="38" customFormat="1" ht="22.5" customHeight="1">
      <c r="A73" s="7"/>
      <c r="B73" s="13"/>
      <c r="C73" s="44"/>
      <c r="D73" s="249" t="s">
        <v>8</v>
      </c>
      <c r="E73" s="249"/>
      <c r="F73" s="249"/>
      <c r="G73" s="249"/>
      <c r="H73" s="249"/>
      <c r="I73" s="249"/>
      <c r="J73" s="249"/>
    </row>
    <row r="74" spans="1:10" s="38" customFormat="1" ht="22.5" customHeight="1">
      <c r="A74" s="18" t="s">
        <v>38</v>
      </c>
      <c r="B74" s="31"/>
      <c r="C74" s="2"/>
      <c r="D74" s="51"/>
      <c r="E74" s="52"/>
      <c r="F74" s="51"/>
      <c r="G74" s="52"/>
      <c r="H74" s="229"/>
      <c r="I74" s="11"/>
      <c r="J74" s="53"/>
    </row>
    <row r="75" spans="1:10" s="38" customFormat="1" ht="22.5" customHeight="1">
      <c r="A75" s="23" t="s">
        <v>39</v>
      </c>
      <c r="B75" s="24"/>
      <c r="C75" s="2"/>
      <c r="D75" s="51"/>
      <c r="E75" s="52"/>
      <c r="F75" s="51"/>
      <c r="G75" s="52"/>
      <c r="H75" s="229"/>
      <c r="I75" s="11"/>
      <c r="J75" s="53"/>
    </row>
    <row r="76" spans="1:10" s="38" customFormat="1" ht="22.5" customHeight="1" thickBot="1">
      <c r="A76" s="23" t="s">
        <v>40</v>
      </c>
      <c r="B76" s="24">
        <v>7</v>
      </c>
      <c r="C76" s="25"/>
      <c r="D76" s="60">
        <v>179000</v>
      </c>
      <c r="E76" s="61"/>
      <c r="F76" s="60">
        <v>159000</v>
      </c>
      <c r="G76" s="61"/>
      <c r="H76" s="60">
        <v>179000</v>
      </c>
      <c r="I76" s="11"/>
      <c r="J76" s="60">
        <v>159000</v>
      </c>
    </row>
    <row r="77" spans="1:10" s="38" customFormat="1" ht="22.5" customHeight="1" thickTop="1">
      <c r="A77" s="23" t="s">
        <v>41</v>
      </c>
      <c r="B77" s="31">
        <v>7</v>
      </c>
      <c r="C77" s="2"/>
      <c r="D77" s="30">
        <v>164999</v>
      </c>
      <c r="E77" s="62"/>
      <c r="F77" s="30">
        <v>145000</v>
      </c>
      <c r="G77" s="62"/>
      <c r="H77" s="30">
        <v>164999</v>
      </c>
      <c r="I77" s="11"/>
      <c r="J77" s="30">
        <v>145000</v>
      </c>
    </row>
    <row r="78" spans="1:10" s="38" customFormat="1" ht="22.5" customHeight="1">
      <c r="A78" s="23" t="s">
        <v>42</v>
      </c>
      <c r="B78" s="24"/>
      <c r="C78" s="2"/>
      <c r="D78" s="30">
        <v>177835</v>
      </c>
      <c r="E78" s="62"/>
      <c r="F78" s="30">
        <v>177835</v>
      </c>
      <c r="G78" s="62"/>
      <c r="H78" s="30">
        <v>177835</v>
      </c>
      <c r="I78" s="11"/>
      <c r="J78" s="30">
        <v>177835</v>
      </c>
    </row>
    <row r="79" spans="1:10" s="38" customFormat="1" ht="22.5" customHeight="1">
      <c r="A79" s="23" t="s">
        <v>43</v>
      </c>
      <c r="B79" s="31"/>
      <c r="C79" s="2"/>
      <c r="D79" s="50"/>
      <c r="E79" s="49"/>
      <c r="F79" s="50"/>
      <c r="G79" s="49"/>
      <c r="H79" s="35"/>
      <c r="I79" s="11"/>
      <c r="J79" s="35"/>
    </row>
    <row r="80" spans="1:10" s="38" customFormat="1" ht="22.5" customHeight="1">
      <c r="A80" s="23" t="s">
        <v>44</v>
      </c>
      <c r="B80" s="31"/>
      <c r="C80" s="2"/>
      <c r="D80" s="50"/>
      <c r="E80" s="49"/>
      <c r="F80" s="50"/>
      <c r="G80" s="49"/>
      <c r="H80" s="35"/>
      <c r="I80" s="11"/>
      <c r="J80" s="35"/>
    </row>
    <row r="81" spans="1:10" s="38" customFormat="1" ht="22.5" customHeight="1">
      <c r="A81" s="63" t="s">
        <v>45</v>
      </c>
      <c r="B81" s="24">
        <v>9</v>
      </c>
      <c r="C81" s="25"/>
      <c r="D81" s="28">
        <v>4579</v>
      </c>
      <c r="E81" s="27"/>
      <c r="F81" s="28">
        <v>3030</v>
      </c>
      <c r="G81" s="27"/>
      <c r="H81" s="30">
        <v>4579</v>
      </c>
      <c r="I81" s="11"/>
      <c r="J81" s="30">
        <v>3030</v>
      </c>
    </row>
    <row r="82" spans="1:10" s="38" customFormat="1" ht="22.5" customHeight="1">
      <c r="A82" s="23" t="s">
        <v>46</v>
      </c>
      <c r="B82" s="31"/>
      <c r="C82" s="2"/>
      <c r="D82" s="50">
        <v>151358</v>
      </c>
      <c r="E82" s="49"/>
      <c r="F82" s="50">
        <v>108695</v>
      </c>
      <c r="G82" s="49"/>
      <c r="H82" s="30">
        <v>121065</v>
      </c>
      <c r="I82" s="11"/>
      <c r="J82" s="30">
        <v>56667</v>
      </c>
    </row>
    <row r="83" spans="1:10" s="38" customFormat="1" ht="22.5" customHeight="1">
      <c r="A83" s="23" t="s">
        <v>47</v>
      </c>
      <c r="B83" s="31"/>
      <c r="C83" s="2"/>
      <c r="D83" s="64">
        <v>-518</v>
      </c>
      <c r="E83" s="49"/>
      <c r="F83" s="64">
        <v>-2105</v>
      </c>
      <c r="G83" s="49"/>
      <c r="H83" s="239">
        <v>0</v>
      </c>
      <c r="I83" s="123"/>
      <c r="J83" s="239">
        <v>0</v>
      </c>
    </row>
    <row r="84" spans="1:10" s="38" customFormat="1" ht="22.5" customHeight="1">
      <c r="A84" s="66" t="s">
        <v>48</v>
      </c>
      <c r="B84" s="31"/>
      <c r="C84" s="2"/>
      <c r="D84" s="67">
        <f>SUM(D77:D83)</f>
        <v>498253</v>
      </c>
      <c r="E84" s="49"/>
      <c r="F84" s="67">
        <f>SUM(F77:F83)</f>
        <v>432455</v>
      </c>
      <c r="G84" s="49"/>
      <c r="H84" s="67">
        <f>SUM(H77:H83)</f>
        <v>468478</v>
      </c>
      <c r="I84" s="11"/>
      <c r="J84" s="67">
        <f>SUM(J77:J83)</f>
        <v>382532</v>
      </c>
    </row>
    <row r="85" spans="1:10" s="38" customFormat="1" ht="22.5" customHeight="1">
      <c r="A85" s="23" t="s">
        <v>49</v>
      </c>
      <c r="B85" s="24"/>
      <c r="C85" s="2"/>
      <c r="D85" s="50">
        <v>2</v>
      </c>
      <c r="E85" s="49"/>
      <c r="F85" s="50">
        <v>2</v>
      </c>
      <c r="G85" s="49"/>
      <c r="H85" s="239">
        <v>0</v>
      </c>
      <c r="I85" s="123"/>
      <c r="J85" s="239">
        <v>0</v>
      </c>
    </row>
    <row r="86" spans="1:10" s="38" customFormat="1" ht="22.5" customHeight="1">
      <c r="A86" s="7" t="s">
        <v>50</v>
      </c>
      <c r="B86" s="31"/>
      <c r="C86" s="2"/>
      <c r="D86" s="32">
        <f>SUM(D84:D85)</f>
        <v>498255</v>
      </c>
      <c r="E86" s="33"/>
      <c r="F86" s="32">
        <f>SUM(F84:F85)</f>
        <v>432457</v>
      </c>
      <c r="G86" s="33"/>
      <c r="H86" s="32">
        <f>SUM(H84:H85)</f>
        <v>468478</v>
      </c>
      <c r="I86" s="11"/>
      <c r="J86" s="32">
        <f>SUM(J84:J85)</f>
        <v>382532</v>
      </c>
    </row>
    <row r="87" spans="1:10" s="38" customFormat="1" ht="22.5" customHeight="1">
      <c r="A87" s="34"/>
      <c r="B87" s="24"/>
      <c r="C87" s="29"/>
      <c r="D87" s="28"/>
      <c r="E87" s="27"/>
      <c r="F87" s="28"/>
      <c r="G87" s="27"/>
      <c r="H87" s="35"/>
      <c r="I87" s="22"/>
      <c r="J87" s="35"/>
    </row>
    <row r="88" spans="1:10" ht="22.5" customHeight="1" thickBot="1">
      <c r="A88" s="7" t="s">
        <v>51</v>
      </c>
      <c r="B88" s="2"/>
      <c r="C88" s="2"/>
      <c r="D88" s="39">
        <f>SUM(D63+D86)</f>
        <v>1619605</v>
      </c>
      <c r="E88" s="33"/>
      <c r="F88" s="39">
        <f>SUM(F63+F86)</f>
        <v>1593496</v>
      </c>
      <c r="G88" s="33"/>
      <c r="H88" s="39">
        <f>SUM(H63+H86)</f>
        <v>1446471</v>
      </c>
      <c r="I88" s="59"/>
      <c r="J88" s="39">
        <f>SUM(J63+J86)</f>
        <v>1426131</v>
      </c>
    </row>
    <row r="89" spans="1:10" s="68" customFormat="1" ht="22.5" customHeight="1" thickTop="1">
      <c r="H89" s="230"/>
    </row>
  </sheetData>
  <mergeCells count="9">
    <mergeCell ref="D69:F69"/>
    <mergeCell ref="H69:J69"/>
    <mergeCell ref="D73:J73"/>
    <mergeCell ref="D4:F4"/>
    <mergeCell ref="H4:J4"/>
    <mergeCell ref="D8:J8"/>
    <mergeCell ref="D32:F32"/>
    <mergeCell ref="H32:J32"/>
    <mergeCell ref="D36:J36"/>
  </mergeCells>
  <printOptions horizontalCentered="1"/>
  <pageMargins left="0.7" right="0.5" top="0.48" bottom="0.5" header="0.5" footer="0.5"/>
  <pageSetup paperSize="9" scale="86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28" max="16383" man="1"/>
    <brk id="65" max="9" man="1"/>
  </rowBreaks>
  <ignoredErrors>
    <ignoredError sqref="D84 F84 H84 J8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zoomScaleNormal="100" zoomScaleSheetLayoutView="70" workbookViewId="0"/>
  </sheetViews>
  <sheetFormatPr defaultColWidth="8.81640625" defaultRowHeight="22.5" customHeight="1"/>
  <cols>
    <col min="1" max="1" width="33.54296875" style="38" customWidth="1"/>
    <col min="2" max="2" width="8.54296875" style="128" customWidth="1"/>
    <col min="3" max="3" width="1.1796875" style="38" customWidth="1"/>
    <col min="4" max="4" width="12.54296875" style="125" customWidth="1"/>
    <col min="5" max="5" width="1.1796875" style="38" customWidth="1"/>
    <col min="6" max="6" width="12.54296875" style="125" customWidth="1"/>
    <col min="7" max="7" width="1.1796875" style="38" customWidth="1"/>
    <col min="8" max="8" width="12.54296875" style="125" customWidth="1"/>
    <col min="9" max="9" width="1.1796875" style="38" customWidth="1"/>
    <col min="10" max="10" width="12.54296875" style="125" customWidth="1"/>
    <col min="11" max="16384" width="8.81640625" style="38"/>
  </cols>
  <sheetData>
    <row r="1" spans="1:10" s="68" customFormat="1" ht="22.5" customHeight="1">
      <c r="A1" s="1" t="s">
        <v>0</v>
      </c>
      <c r="B1" s="44"/>
      <c r="C1" s="71"/>
      <c r="D1" s="72"/>
      <c r="E1" s="71"/>
      <c r="F1" s="72"/>
      <c r="G1" s="71"/>
      <c r="H1" s="73"/>
      <c r="I1" s="59"/>
      <c r="J1" s="73"/>
    </row>
    <row r="2" spans="1:10" s="68" customFormat="1" ht="22.5" customHeight="1">
      <c r="A2" s="1" t="s">
        <v>52</v>
      </c>
      <c r="B2" s="44"/>
      <c r="C2" s="71"/>
      <c r="D2" s="72"/>
      <c r="E2" s="71"/>
      <c r="F2" s="72"/>
      <c r="G2" s="71"/>
      <c r="H2" s="73"/>
      <c r="I2" s="59"/>
      <c r="J2" s="73"/>
    </row>
    <row r="3" spans="1:10" s="68" customFormat="1" ht="22.5" customHeight="1">
      <c r="A3" s="7"/>
      <c r="B3" s="44"/>
      <c r="C3" s="71"/>
      <c r="D3" s="72"/>
      <c r="E3" s="71"/>
      <c r="F3" s="72"/>
      <c r="G3" s="71"/>
      <c r="H3" s="73"/>
      <c r="I3" s="59"/>
      <c r="J3" s="73"/>
    </row>
    <row r="4" spans="1:10" s="68" customFormat="1" ht="22.5" customHeight="1">
      <c r="A4" s="7"/>
      <c r="B4" s="44"/>
      <c r="C4" s="71"/>
      <c r="D4" s="250" t="s">
        <v>2</v>
      </c>
      <c r="E4" s="250"/>
      <c r="F4" s="250"/>
      <c r="G4" s="11"/>
      <c r="H4" s="251" t="s">
        <v>3</v>
      </c>
      <c r="I4" s="251"/>
      <c r="J4" s="251"/>
    </row>
    <row r="5" spans="1:10" s="68" customFormat="1" ht="22.5" customHeight="1">
      <c r="A5" s="74"/>
      <c r="B5" s="44"/>
      <c r="C5" s="71"/>
      <c r="D5" s="252" t="s">
        <v>53</v>
      </c>
      <c r="E5" s="252"/>
      <c r="F5" s="252"/>
      <c r="G5" s="71"/>
      <c r="H5" s="252" t="s">
        <v>53</v>
      </c>
      <c r="I5" s="252"/>
      <c r="J5" s="252"/>
    </row>
    <row r="6" spans="1:10" s="68" customFormat="1" ht="22.5" customHeight="1">
      <c r="A6" s="74"/>
      <c r="B6" s="44"/>
      <c r="C6" s="71"/>
      <c r="D6" s="252" t="s">
        <v>179</v>
      </c>
      <c r="E6" s="252"/>
      <c r="F6" s="252"/>
      <c r="G6" s="71"/>
      <c r="H6" s="252" t="s">
        <v>179</v>
      </c>
      <c r="I6" s="252"/>
      <c r="J6" s="252"/>
    </row>
    <row r="7" spans="1:10" s="78" customFormat="1" ht="22.5" customHeight="1">
      <c r="A7" s="75"/>
      <c r="B7" s="13" t="s">
        <v>6</v>
      </c>
      <c r="C7" s="76"/>
      <c r="D7" s="14">
        <v>2563</v>
      </c>
      <c r="E7" s="14"/>
      <c r="F7" s="14">
        <v>2562</v>
      </c>
      <c r="G7" s="77"/>
      <c r="H7" s="14">
        <v>2563</v>
      </c>
      <c r="I7" s="14"/>
      <c r="J7" s="14">
        <v>2562</v>
      </c>
    </row>
    <row r="8" spans="1:10" s="68" customFormat="1" ht="22.5" customHeight="1">
      <c r="A8" s="79"/>
      <c r="B8" s="44"/>
      <c r="C8" s="80"/>
      <c r="D8" s="249" t="s">
        <v>8</v>
      </c>
      <c r="E8" s="249"/>
      <c r="F8" s="249"/>
      <c r="G8" s="249"/>
      <c r="H8" s="249"/>
      <c r="I8" s="249"/>
      <c r="J8" s="249"/>
    </row>
    <row r="9" spans="1:10" s="68" customFormat="1" ht="22.5" customHeight="1">
      <c r="A9" s="79" t="s">
        <v>54</v>
      </c>
      <c r="B9" s="44"/>
      <c r="C9" s="80"/>
      <c r="D9" s="81"/>
      <c r="E9" s="81"/>
      <c r="F9" s="81"/>
      <c r="G9" s="81"/>
      <c r="H9" s="81"/>
      <c r="I9" s="81"/>
      <c r="J9" s="81"/>
    </row>
    <row r="10" spans="1:10" s="68" customFormat="1" ht="22.5" customHeight="1">
      <c r="A10" s="82" t="s">
        <v>55</v>
      </c>
      <c r="B10" s="83" t="s">
        <v>152</v>
      </c>
      <c r="C10" s="84"/>
      <c r="D10" s="85">
        <v>322996</v>
      </c>
      <c r="E10" s="86"/>
      <c r="F10" s="85">
        <v>366766</v>
      </c>
      <c r="G10" s="84"/>
      <c r="H10" s="85">
        <v>172812</v>
      </c>
      <c r="I10" s="87"/>
      <c r="J10" s="85">
        <v>182178</v>
      </c>
    </row>
    <row r="11" spans="1:10" s="68" customFormat="1" ht="22.5" customHeight="1">
      <c r="A11" s="82" t="s">
        <v>147</v>
      </c>
      <c r="B11" s="83"/>
      <c r="C11" s="84"/>
      <c r="D11" s="85">
        <v>1334</v>
      </c>
      <c r="E11" s="86"/>
      <c r="F11" s="191">
        <v>1187</v>
      </c>
      <c r="G11" s="191"/>
      <c r="H11" s="191">
        <v>952</v>
      </c>
      <c r="I11" s="191"/>
      <c r="J11" s="191">
        <v>1108</v>
      </c>
    </row>
    <row r="12" spans="1:10" s="68" customFormat="1" ht="22.5" customHeight="1">
      <c r="A12" s="88" t="s">
        <v>56</v>
      </c>
      <c r="B12" s="89">
        <v>4</v>
      </c>
      <c r="C12" s="90"/>
      <c r="D12" s="91">
        <v>828</v>
      </c>
      <c r="E12" s="92"/>
      <c r="F12" s="91">
        <v>1042</v>
      </c>
      <c r="G12" s="90"/>
      <c r="H12" s="91">
        <v>9056</v>
      </c>
      <c r="I12" s="93"/>
      <c r="J12" s="91">
        <v>9283</v>
      </c>
    </row>
    <row r="13" spans="1:10" s="68" customFormat="1" ht="22.5" customHeight="1">
      <c r="A13" s="74" t="s">
        <v>57</v>
      </c>
      <c r="B13" s="13"/>
      <c r="C13" s="90"/>
      <c r="D13" s="94">
        <f>SUM(D10:D12)</f>
        <v>325158</v>
      </c>
      <c r="E13" s="95"/>
      <c r="F13" s="94">
        <f>SUM(F10:F12)</f>
        <v>368995</v>
      </c>
      <c r="G13" s="90"/>
      <c r="H13" s="94">
        <f>SUM(H10:H12)</f>
        <v>182820</v>
      </c>
      <c r="I13" s="96"/>
      <c r="J13" s="94">
        <f>SUM(J10:J12)</f>
        <v>192569</v>
      </c>
    </row>
    <row r="14" spans="1:10" s="68" customFormat="1" ht="22.5" customHeight="1">
      <c r="A14" s="82"/>
      <c r="B14" s="13"/>
      <c r="C14" s="90"/>
      <c r="D14" s="97"/>
      <c r="E14" s="98"/>
      <c r="F14" s="97"/>
      <c r="G14" s="90"/>
      <c r="H14" s="97"/>
      <c r="I14" s="98"/>
      <c r="J14" s="97"/>
    </row>
    <row r="15" spans="1:10" s="68" customFormat="1" ht="22.5" customHeight="1">
      <c r="A15" s="79" t="s">
        <v>58</v>
      </c>
      <c r="B15" s="13"/>
      <c r="C15" s="90"/>
      <c r="D15" s="97"/>
      <c r="E15" s="98"/>
      <c r="F15" s="97"/>
      <c r="G15" s="90"/>
      <c r="H15" s="97"/>
      <c r="I15" s="98"/>
      <c r="J15" s="97"/>
    </row>
    <row r="16" spans="1:10" s="68" customFormat="1" ht="22.5" customHeight="1">
      <c r="A16" s="82" t="s">
        <v>59</v>
      </c>
      <c r="B16" s="89">
        <v>4</v>
      </c>
      <c r="C16" s="99"/>
      <c r="D16" s="85">
        <v>237080</v>
      </c>
      <c r="E16" s="86"/>
      <c r="F16" s="85">
        <v>275691</v>
      </c>
      <c r="G16" s="99"/>
      <c r="H16" s="85">
        <v>122501</v>
      </c>
      <c r="I16" s="100"/>
      <c r="J16" s="85">
        <v>141617</v>
      </c>
    </row>
    <row r="17" spans="1:10" s="68" customFormat="1" ht="22.5" customHeight="1">
      <c r="A17" s="88" t="s">
        <v>60</v>
      </c>
      <c r="B17" s="89"/>
      <c r="C17" s="90"/>
      <c r="D17" s="101">
        <v>7741</v>
      </c>
      <c r="E17" s="92"/>
      <c r="F17" s="101">
        <v>8977</v>
      </c>
      <c r="G17" s="90"/>
      <c r="H17" s="101">
        <v>3469</v>
      </c>
      <c r="I17" s="93"/>
      <c r="J17" s="101">
        <v>3904</v>
      </c>
    </row>
    <row r="18" spans="1:10" s="68" customFormat="1" ht="22.5" customHeight="1">
      <c r="A18" s="88" t="s">
        <v>61</v>
      </c>
      <c r="B18" s="89">
        <v>4</v>
      </c>
      <c r="C18" s="90"/>
      <c r="D18" s="101">
        <v>38450</v>
      </c>
      <c r="E18" s="92"/>
      <c r="F18" s="101">
        <v>42588</v>
      </c>
      <c r="G18" s="90"/>
      <c r="H18" s="101">
        <v>22511</v>
      </c>
      <c r="I18" s="102"/>
      <c r="J18" s="101">
        <v>25497</v>
      </c>
    </row>
    <row r="19" spans="1:10" s="68" customFormat="1" ht="22.5" customHeight="1">
      <c r="A19" s="82" t="s">
        <v>63</v>
      </c>
      <c r="B19" s="89">
        <v>4</v>
      </c>
      <c r="C19" s="90"/>
      <c r="D19" s="103">
        <v>7251</v>
      </c>
      <c r="E19" s="104"/>
      <c r="F19" s="103">
        <v>10518</v>
      </c>
      <c r="G19" s="90"/>
      <c r="H19" s="105">
        <v>7825</v>
      </c>
      <c r="I19" s="98"/>
      <c r="J19" s="105">
        <v>11374</v>
      </c>
    </row>
    <row r="20" spans="1:10" s="68" customFormat="1" ht="22.5" customHeight="1">
      <c r="A20" s="74" t="s">
        <v>64</v>
      </c>
      <c r="B20" s="89"/>
      <c r="C20" s="90"/>
      <c r="D20" s="94">
        <f>SUM(D16:D19)</f>
        <v>290522</v>
      </c>
      <c r="E20" s="92"/>
      <c r="F20" s="94">
        <f>SUM(F16:F19)</f>
        <v>337774</v>
      </c>
      <c r="G20" s="90"/>
      <c r="H20" s="94">
        <f>SUM(H16:H19)</f>
        <v>156306</v>
      </c>
      <c r="I20" s="93"/>
      <c r="J20" s="94">
        <f>SUM(J16:J19)</f>
        <v>182392</v>
      </c>
    </row>
    <row r="21" spans="1:10" s="68" customFormat="1" ht="22.5" customHeight="1">
      <c r="A21" s="88"/>
      <c r="B21" s="89"/>
      <c r="C21" s="90"/>
      <c r="D21" s="101"/>
      <c r="E21" s="92"/>
      <c r="F21" s="101"/>
      <c r="G21" s="90"/>
      <c r="H21" s="101"/>
      <c r="I21" s="93"/>
      <c r="J21" s="101"/>
    </row>
    <row r="22" spans="1:10" s="68" customFormat="1" ht="22.5" customHeight="1">
      <c r="A22" s="74" t="s">
        <v>65</v>
      </c>
      <c r="B22" s="13">
        <v>6</v>
      </c>
      <c r="C22" s="90"/>
      <c r="D22" s="106">
        <f>D13-D20</f>
        <v>34636</v>
      </c>
      <c r="E22" s="95"/>
      <c r="F22" s="106">
        <f>F13-F20</f>
        <v>31221</v>
      </c>
      <c r="G22" s="90"/>
      <c r="H22" s="106">
        <f>H13-H20</f>
        <v>26514</v>
      </c>
      <c r="I22" s="107"/>
      <c r="J22" s="106">
        <f>J13-J20</f>
        <v>10177</v>
      </c>
    </row>
    <row r="23" spans="1:10" s="68" customFormat="1" ht="22.5" customHeight="1">
      <c r="A23" s="82" t="s">
        <v>66</v>
      </c>
      <c r="B23" s="89"/>
      <c r="C23" s="90"/>
      <c r="D23" s="91">
        <v>-7067</v>
      </c>
      <c r="E23" s="92"/>
      <c r="F23" s="91">
        <v>-4210</v>
      </c>
      <c r="G23" s="90"/>
      <c r="H23" s="91">
        <v>-5451</v>
      </c>
      <c r="I23" s="104"/>
      <c r="J23" s="91">
        <v>202</v>
      </c>
    </row>
    <row r="24" spans="1:10" s="68" customFormat="1" ht="22.5" customHeight="1" thickBot="1">
      <c r="A24" s="74" t="s">
        <v>67</v>
      </c>
      <c r="B24" s="13"/>
      <c r="C24" s="90"/>
      <c r="D24" s="108">
        <f>SUM(D22:D23)</f>
        <v>27569</v>
      </c>
      <c r="E24" s="95"/>
      <c r="F24" s="108">
        <f>SUM(F22:F23)</f>
        <v>27011</v>
      </c>
      <c r="G24" s="90"/>
      <c r="H24" s="108">
        <f>SUM(H22:H23)</f>
        <v>21063</v>
      </c>
      <c r="I24" s="107"/>
      <c r="J24" s="108">
        <f>SUM(J22:J23)</f>
        <v>10379</v>
      </c>
    </row>
    <row r="25" spans="1:10" s="68" customFormat="1" ht="22.5" customHeight="1" thickTop="1">
      <c r="A25" s="74"/>
      <c r="B25" s="44"/>
      <c r="C25" s="71"/>
      <c r="D25" s="109"/>
      <c r="E25" s="110"/>
      <c r="F25" s="109"/>
      <c r="G25" s="71"/>
      <c r="H25" s="109"/>
      <c r="I25" s="109"/>
      <c r="J25" s="109"/>
    </row>
    <row r="26" spans="1:10" s="68" customFormat="1" ht="22.5" customHeight="1">
      <c r="A26" s="74" t="s">
        <v>68</v>
      </c>
      <c r="B26" s="44"/>
      <c r="C26" s="71"/>
      <c r="D26" s="109"/>
      <c r="E26" s="110"/>
      <c r="F26" s="109"/>
      <c r="G26" s="71"/>
      <c r="H26" s="109"/>
      <c r="I26" s="109"/>
      <c r="J26" s="109"/>
    </row>
    <row r="27" spans="1:10" s="68" customFormat="1" ht="22.5" customHeight="1">
      <c r="A27" s="82" t="s">
        <v>69</v>
      </c>
      <c r="B27" s="44"/>
      <c r="C27" s="71"/>
      <c r="D27" s="111">
        <v>27569</v>
      </c>
      <c r="E27" s="112"/>
      <c r="F27" s="111">
        <v>27011</v>
      </c>
      <c r="G27" s="71"/>
      <c r="H27" s="192">
        <v>21063</v>
      </c>
      <c r="I27" s="109"/>
      <c r="J27" s="111">
        <v>10379</v>
      </c>
    </row>
    <row r="28" spans="1:10" s="68" customFormat="1" ht="22.5" customHeight="1">
      <c r="A28" s="82" t="s">
        <v>140</v>
      </c>
      <c r="B28" s="113"/>
      <c r="C28" s="71"/>
      <c r="D28" s="4">
        <v>0</v>
      </c>
      <c r="E28" s="100"/>
      <c r="F28" s="4">
        <v>0</v>
      </c>
      <c r="G28" s="99"/>
      <c r="H28" s="4">
        <v>0</v>
      </c>
      <c r="I28" s="235"/>
      <c r="J28" s="4">
        <v>0</v>
      </c>
    </row>
    <row r="29" spans="1:10" s="68" customFormat="1" ht="22.5" customHeight="1" thickBot="1">
      <c r="A29" s="74" t="s">
        <v>67</v>
      </c>
      <c r="B29" s="44"/>
      <c r="C29" s="71"/>
      <c r="D29" s="114">
        <f>D24</f>
        <v>27569</v>
      </c>
      <c r="E29" s="33"/>
      <c r="F29" s="114">
        <f>F24</f>
        <v>27011</v>
      </c>
      <c r="G29" s="115"/>
      <c r="H29" s="114">
        <f>H24</f>
        <v>21063</v>
      </c>
      <c r="I29" s="109"/>
      <c r="J29" s="114">
        <f>J24</f>
        <v>10379</v>
      </c>
    </row>
    <row r="30" spans="1:10" s="68" customFormat="1" ht="22.5" customHeight="1" thickTop="1">
      <c r="A30" s="74"/>
      <c r="B30" s="44"/>
      <c r="C30" s="71"/>
      <c r="D30" s="109"/>
      <c r="E30" s="110"/>
      <c r="F30" s="109"/>
      <c r="G30" s="71"/>
      <c r="H30" s="109"/>
      <c r="I30" s="109"/>
      <c r="J30" s="109"/>
    </row>
    <row r="31" spans="1:10" ht="22.5" customHeight="1" thickBot="1">
      <c r="A31" s="74" t="s">
        <v>70</v>
      </c>
      <c r="B31" s="113">
        <v>8</v>
      </c>
      <c r="C31" s="116"/>
      <c r="D31" s="117">
        <v>8.3542677402052734E-2</v>
      </c>
      <c r="E31" s="118"/>
      <c r="F31" s="117">
        <v>8.1851763187161169E-2</v>
      </c>
      <c r="G31" s="119"/>
      <c r="H31" s="117">
        <v>6.3827466143836803E-2</v>
      </c>
      <c r="I31" s="120"/>
      <c r="J31" s="117">
        <v>3.1451610459425634E-2</v>
      </c>
    </row>
    <row r="32" spans="1:10" ht="22.5" customHeight="1" thickTop="1">
      <c r="A32" s="121"/>
      <c r="B32" s="18"/>
      <c r="C32" s="122"/>
      <c r="D32" s="111"/>
      <c r="E32" s="122"/>
      <c r="F32" s="111"/>
      <c r="G32" s="122"/>
      <c r="H32" s="73"/>
      <c r="I32" s="59"/>
      <c r="J32" s="73"/>
    </row>
    <row r="33" spans="1:10" ht="22.5" customHeight="1">
      <c r="A33" s="1" t="s">
        <v>0</v>
      </c>
      <c r="B33" s="17"/>
      <c r="C33" s="11"/>
      <c r="D33" s="4"/>
      <c r="E33" s="11"/>
      <c r="F33" s="4"/>
      <c r="G33" s="11"/>
      <c r="H33" s="4"/>
      <c r="I33" s="11"/>
      <c r="J33" s="4"/>
    </row>
    <row r="34" spans="1:10" ht="22.5" customHeight="1">
      <c r="A34" s="1" t="s">
        <v>71</v>
      </c>
      <c r="B34" s="17"/>
      <c r="C34" s="11"/>
      <c r="D34" s="30"/>
      <c r="E34" s="62"/>
      <c r="F34" s="30"/>
      <c r="G34" s="11"/>
      <c r="H34" s="4"/>
      <c r="I34" s="11"/>
      <c r="J34" s="4"/>
    </row>
    <row r="35" spans="1:10" ht="22.5" customHeight="1">
      <c r="A35" s="11"/>
      <c r="B35" s="17"/>
      <c r="C35" s="11"/>
      <c r="D35" s="30"/>
      <c r="E35" s="123"/>
      <c r="F35" s="30"/>
      <c r="G35" s="11"/>
      <c r="H35" s="4"/>
      <c r="I35" s="11"/>
      <c r="J35" s="4"/>
    </row>
    <row r="36" spans="1:10" ht="22.5" customHeight="1">
      <c r="A36" s="11"/>
      <c r="B36" s="44"/>
      <c r="C36" s="71"/>
      <c r="D36" s="250" t="s">
        <v>2</v>
      </c>
      <c r="E36" s="250"/>
      <c r="F36" s="250"/>
      <c r="G36" s="11"/>
      <c r="H36" s="251" t="s">
        <v>3</v>
      </c>
      <c r="I36" s="251"/>
      <c r="J36" s="251"/>
    </row>
    <row r="37" spans="1:10" ht="22.5" customHeight="1">
      <c r="A37" s="11"/>
      <c r="B37" s="44"/>
      <c r="C37" s="71"/>
      <c r="D37" s="252" t="s">
        <v>53</v>
      </c>
      <c r="E37" s="252"/>
      <c r="F37" s="252"/>
      <c r="G37" s="71"/>
      <c r="H37" s="252" t="s">
        <v>53</v>
      </c>
      <c r="I37" s="252"/>
      <c r="J37" s="252"/>
    </row>
    <row r="38" spans="1:10" ht="22.5" customHeight="1">
      <c r="A38" s="11"/>
      <c r="B38" s="44"/>
      <c r="C38" s="71"/>
      <c r="D38" s="252" t="s">
        <v>179</v>
      </c>
      <c r="E38" s="252"/>
      <c r="F38" s="252"/>
      <c r="G38" s="71"/>
      <c r="H38" s="252" t="s">
        <v>179</v>
      </c>
      <c r="I38" s="252"/>
      <c r="J38" s="252"/>
    </row>
    <row r="39" spans="1:10" s="43" customFormat="1" ht="22.5" customHeight="1">
      <c r="A39" s="77"/>
      <c r="B39" s="13"/>
      <c r="C39" s="76"/>
      <c r="D39" s="14">
        <v>2563</v>
      </c>
      <c r="E39" s="14"/>
      <c r="F39" s="14">
        <v>2562</v>
      </c>
      <c r="G39" s="77"/>
      <c r="H39" s="14">
        <v>2563</v>
      </c>
      <c r="I39" s="14"/>
      <c r="J39" s="14">
        <v>2562</v>
      </c>
    </row>
    <row r="40" spans="1:10" ht="22.5" customHeight="1">
      <c r="A40" s="11"/>
      <c r="B40" s="44"/>
      <c r="C40" s="80"/>
      <c r="D40" s="249" t="s">
        <v>8</v>
      </c>
      <c r="E40" s="249"/>
      <c r="F40" s="249"/>
      <c r="G40" s="249"/>
      <c r="H40" s="249"/>
      <c r="I40" s="249"/>
      <c r="J40" s="249"/>
    </row>
    <row r="41" spans="1:10" ht="22.5" customHeight="1">
      <c r="A41" s="8" t="s">
        <v>67</v>
      </c>
      <c r="B41" s="17"/>
      <c r="C41" s="11"/>
      <c r="D41" s="106">
        <f>D24</f>
        <v>27569</v>
      </c>
      <c r="E41" s="8"/>
      <c r="F41" s="106">
        <f>F24</f>
        <v>27011</v>
      </c>
      <c r="G41" s="8"/>
      <c r="H41" s="106">
        <f>H24</f>
        <v>21063</v>
      </c>
      <c r="I41" s="8"/>
      <c r="J41" s="106">
        <f>J24</f>
        <v>10379</v>
      </c>
    </row>
    <row r="42" spans="1:10" ht="22.5" customHeight="1">
      <c r="A42" s="8"/>
      <c r="B42" s="17"/>
      <c r="C42" s="11"/>
      <c r="D42" s="106"/>
      <c r="E42" s="8"/>
      <c r="F42" s="106"/>
      <c r="G42" s="8"/>
      <c r="H42" s="106"/>
      <c r="I42" s="8"/>
      <c r="J42" s="106"/>
    </row>
    <row r="43" spans="1:10" ht="22.5" customHeight="1">
      <c r="A43" s="8" t="s">
        <v>72</v>
      </c>
      <c r="B43" s="17"/>
      <c r="C43" s="11"/>
      <c r="D43" s="106"/>
      <c r="E43" s="8"/>
      <c r="F43" s="106"/>
      <c r="G43" s="8"/>
      <c r="H43" s="106"/>
      <c r="I43" s="8"/>
      <c r="J43" s="106"/>
    </row>
    <row r="44" spans="1:10" ht="22.5" customHeight="1">
      <c r="A44" s="124" t="s">
        <v>73</v>
      </c>
      <c r="B44" s="17"/>
      <c r="C44" s="11"/>
      <c r="D44" s="30"/>
      <c r="E44" s="11"/>
      <c r="F44" s="30"/>
      <c r="G44" s="11"/>
      <c r="H44" s="4"/>
      <c r="I44" s="11"/>
      <c r="J44" s="4"/>
    </row>
    <row r="45" spans="1:10" ht="22.5" customHeight="1">
      <c r="A45" s="124" t="s">
        <v>74</v>
      </c>
      <c r="B45" s="17"/>
      <c r="C45" s="11"/>
      <c r="D45" s="30"/>
      <c r="E45" s="11"/>
      <c r="F45" s="30"/>
      <c r="G45" s="11"/>
      <c r="H45" s="4"/>
      <c r="I45" s="11"/>
      <c r="J45" s="4"/>
    </row>
    <row r="46" spans="1:10" ht="22.5" customHeight="1">
      <c r="A46" s="11" t="s">
        <v>75</v>
      </c>
      <c r="B46" s="17"/>
      <c r="C46" s="11"/>
    </row>
    <row r="47" spans="1:10" ht="22.5" customHeight="1">
      <c r="A47" s="11" t="s">
        <v>76</v>
      </c>
      <c r="B47" s="17"/>
      <c r="C47" s="11"/>
      <c r="D47" s="126">
        <v>1966</v>
      </c>
      <c r="E47" s="11"/>
      <c r="F47" s="126">
        <v>-1025</v>
      </c>
      <c r="G47" s="11"/>
      <c r="H47" s="239">
        <v>0</v>
      </c>
      <c r="I47" s="123"/>
      <c r="J47" s="239">
        <v>0</v>
      </c>
    </row>
    <row r="48" spans="1:10" ht="22.5" customHeight="1">
      <c r="A48" s="8" t="s">
        <v>77</v>
      </c>
      <c r="B48" s="17"/>
      <c r="C48" s="11"/>
      <c r="D48" s="127">
        <f>D47</f>
        <v>1966</v>
      </c>
      <c r="E48" s="8"/>
      <c r="F48" s="127">
        <f>F47</f>
        <v>-1025</v>
      </c>
      <c r="G48" s="8"/>
      <c r="H48" s="127">
        <f>H47</f>
        <v>0</v>
      </c>
      <c r="I48" s="234"/>
      <c r="J48" s="127">
        <f>J47</f>
        <v>0</v>
      </c>
    </row>
    <row r="49" spans="1:10" ht="22.5" customHeight="1" thickBot="1">
      <c r="A49" s="8" t="s">
        <v>141</v>
      </c>
      <c r="B49" s="17"/>
      <c r="C49" s="11"/>
      <c r="D49" s="114">
        <f>SUM(D41,D48)</f>
        <v>29535</v>
      </c>
      <c r="E49" s="8"/>
      <c r="F49" s="114">
        <f>SUM(F41,F48)</f>
        <v>25986</v>
      </c>
      <c r="G49" s="8"/>
      <c r="H49" s="114">
        <f>SUM(H41,H48)</f>
        <v>21063</v>
      </c>
      <c r="I49" s="8"/>
      <c r="J49" s="114">
        <f>SUM(J41,J48)</f>
        <v>10379</v>
      </c>
    </row>
    <row r="50" spans="1:10" ht="22.5" customHeight="1" thickTop="1">
      <c r="A50" s="11"/>
      <c r="B50" s="17"/>
      <c r="C50" s="11"/>
      <c r="D50" s="4"/>
      <c r="E50" s="11"/>
      <c r="F50" s="4"/>
      <c r="G50" s="11"/>
      <c r="H50" s="4"/>
      <c r="I50" s="11"/>
      <c r="J50" s="4"/>
    </row>
    <row r="51" spans="1:10" ht="22.5" customHeight="1">
      <c r="A51" s="8" t="s">
        <v>142</v>
      </c>
      <c r="B51" s="17"/>
      <c r="C51" s="11"/>
      <c r="D51" s="4"/>
      <c r="E51" s="11"/>
      <c r="F51" s="4"/>
      <c r="G51" s="11"/>
      <c r="H51" s="4"/>
      <c r="I51" s="11"/>
      <c r="J51" s="4"/>
    </row>
    <row r="52" spans="1:10" ht="22.5" customHeight="1">
      <c r="A52" s="11" t="s">
        <v>69</v>
      </c>
      <c r="B52" s="17"/>
      <c r="C52" s="11"/>
      <c r="D52" s="213">
        <f>D54-D53</f>
        <v>29535</v>
      </c>
      <c r="E52" s="214"/>
      <c r="F52" s="213">
        <f>F54-F53</f>
        <v>25986</v>
      </c>
      <c r="G52" s="214"/>
      <c r="H52" s="213">
        <f>H54-H53</f>
        <v>21063</v>
      </c>
      <c r="I52" s="214"/>
      <c r="J52" s="213">
        <f>J54-J53</f>
        <v>10379</v>
      </c>
    </row>
    <row r="53" spans="1:10" ht="22.5" customHeight="1">
      <c r="A53" s="11" t="s">
        <v>140</v>
      </c>
      <c r="B53" s="24"/>
      <c r="C53" s="11"/>
      <c r="D53" s="4">
        <v>0</v>
      </c>
      <c r="E53" s="123"/>
      <c r="F53" s="4">
        <v>0</v>
      </c>
      <c r="G53" s="123"/>
      <c r="H53" s="239">
        <v>0</v>
      </c>
      <c r="I53" s="123"/>
      <c r="J53" s="239">
        <v>0</v>
      </c>
    </row>
    <row r="54" spans="1:10" ht="22.5" customHeight="1" thickBot="1">
      <c r="A54" s="8" t="s">
        <v>141</v>
      </c>
      <c r="B54" s="17"/>
      <c r="C54" s="11"/>
      <c r="D54" s="114">
        <f>D49</f>
        <v>29535</v>
      </c>
      <c r="E54" s="8"/>
      <c r="F54" s="114">
        <f>F49</f>
        <v>25986</v>
      </c>
      <c r="G54" s="8"/>
      <c r="H54" s="39">
        <f>H49</f>
        <v>21063</v>
      </c>
      <c r="I54" s="8"/>
      <c r="J54" s="39">
        <f>J49</f>
        <v>10379</v>
      </c>
    </row>
    <row r="55" spans="1:10" ht="22.5" customHeight="1" thickTop="1">
      <c r="C55" s="125">
        <f>C54-C29</f>
        <v>0</v>
      </c>
    </row>
  </sheetData>
  <mergeCells count="14">
    <mergeCell ref="D40:J40"/>
    <mergeCell ref="D8:J8"/>
    <mergeCell ref="D36:F36"/>
    <mergeCell ref="H36:J36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rintOptions horizontalCentered="1"/>
  <pageMargins left="0.7" right="0.5" top="0.48" bottom="0.5" header="0.5" footer="0.5"/>
  <pageSetup paperSize="9" scale="90" firstPageNumber="6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"/>
  <sheetViews>
    <sheetView zoomScaleNormal="100" zoomScaleSheetLayoutView="100" workbookViewId="0"/>
  </sheetViews>
  <sheetFormatPr defaultColWidth="8.81640625" defaultRowHeight="21.5"/>
  <cols>
    <col min="1" max="1" width="33.54296875" style="38" customWidth="1"/>
    <col min="2" max="2" width="8.54296875" style="128" customWidth="1"/>
    <col min="3" max="3" width="1.1796875" style="38" customWidth="1"/>
    <col min="4" max="4" width="12.54296875" style="125" customWidth="1"/>
    <col min="5" max="5" width="1.1796875" style="38" customWidth="1"/>
    <col min="6" max="6" width="12.54296875" style="125" customWidth="1"/>
    <col min="7" max="7" width="1.1796875" style="38" customWidth="1"/>
    <col min="8" max="8" width="12.54296875" style="125" customWidth="1"/>
    <col min="9" max="9" width="1.1796875" style="38" customWidth="1"/>
    <col min="10" max="10" width="12.54296875" style="125" customWidth="1"/>
    <col min="11" max="16384" width="8.81640625" style="38"/>
  </cols>
  <sheetData>
    <row r="1" spans="1:10" s="68" customFormat="1" ht="22.5" customHeight="1">
      <c r="A1" s="1" t="s">
        <v>0</v>
      </c>
      <c r="B1" s="220"/>
      <c r="C1" s="71"/>
      <c r="D1" s="72"/>
      <c r="E1" s="71"/>
      <c r="F1" s="72"/>
      <c r="G1" s="71"/>
      <c r="H1" s="73"/>
      <c r="I1" s="59"/>
      <c r="J1" s="73"/>
    </row>
    <row r="2" spans="1:10" s="68" customFormat="1" ht="22.5" customHeight="1">
      <c r="A2" s="1" t="s">
        <v>52</v>
      </c>
      <c r="B2" s="220"/>
      <c r="C2" s="71"/>
      <c r="D2" s="72"/>
      <c r="E2" s="71"/>
      <c r="F2" s="72"/>
      <c r="G2" s="71"/>
      <c r="H2" s="73"/>
      <c r="I2" s="59"/>
      <c r="J2" s="73"/>
    </row>
    <row r="3" spans="1:10" s="68" customFormat="1" ht="22.5" customHeight="1">
      <c r="A3" s="7"/>
      <c r="B3" s="220"/>
      <c r="C3" s="71"/>
      <c r="D3" s="72"/>
      <c r="E3" s="71"/>
      <c r="F3" s="72"/>
      <c r="G3" s="71"/>
      <c r="H3" s="73"/>
      <c r="I3" s="59"/>
      <c r="J3" s="73"/>
    </row>
    <row r="4" spans="1:10" s="68" customFormat="1" ht="22.5" customHeight="1">
      <c r="A4" s="7"/>
      <c r="B4" s="220"/>
      <c r="C4" s="71"/>
      <c r="D4" s="250" t="s">
        <v>2</v>
      </c>
      <c r="E4" s="250"/>
      <c r="F4" s="250"/>
      <c r="G4" s="11"/>
      <c r="H4" s="251" t="s">
        <v>3</v>
      </c>
      <c r="I4" s="251"/>
      <c r="J4" s="251"/>
    </row>
    <row r="5" spans="1:10" s="68" customFormat="1" ht="22.5" customHeight="1">
      <c r="A5" s="74"/>
      <c r="B5" s="220"/>
      <c r="C5" s="71"/>
      <c r="D5" s="252" t="s">
        <v>180</v>
      </c>
      <c r="E5" s="252"/>
      <c r="F5" s="252"/>
      <c r="G5" s="71"/>
      <c r="H5" s="252" t="s">
        <v>180</v>
      </c>
      <c r="I5" s="252"/>
      <c r="J5" s="252"/>
    </row>
    <row r="6" spans="1:10" s="68" customFormat="1" ht="22.5" customHeight="1">
      <c r="A6" s="74"/>
      <c r="B6" s="220"/>
      <c r="C6" s="71"/>
      <c r="D6" s="252" t="s">
        <v>179</v>
      </c>
      <c r="E6" s="252"/>
      <c r="F6" s="252"/>
      <c r="G6" s="71"/>
      <c r="H6" s="252" t="s">
        <v>179</v>
      </c>
      <c r="I6" s="252"/>
      <c r="J6" s="252"/>
    </row>
    <row r="7" spans="1:10" s="78" customFormat="1" ht="22.5" customHeight="1">
      <c r="A7" s="75"/>
      <c r="B7" s="13" t="s">
        <v>6</v>
      </c>
      <c r="C7" s="76"/>
      <c r="D7" s="14">
        <v>2563</v>
      </c>
      <c r="E7" s="14"/>
      <c r="F7" s="14">
        <v>2562</v>
      </c>
      <c r="G7" s="77"/>
      <c r="H7" s="14">
        <v>2563</v>
      </c>
      <c r="I7" s="14"/>
      <c r="J7" s="14">
        <v>2562</v>
      </c>
    </row>
    <row r="8" spans="1:10" s="68" customFormat="1" ht="22.5" customHeight="1">
      <c r="A8" s="79"/>
      <c r="B8" s="220"/>
      <c r="C8" s="80"/>
      <c r="D8" s="249" t="s">
        <v>8</v>
      </c>
      <c r="E8" s="249"/>
      <c r="F8" s="249"/>
      <c r="G8" s="249"/>
      <c r="H8" s="249"/>
      <c r="I8" s="249"/>
      <c r="J8" s="249"/>
    </row>
    <row r="9" spans="1:10" s="68" customFormat="1" ht="22.5" customHeight="1">
      <c r="A9" s="79" t="s">
        <v>54</v>
      </c>
      <c r="B9" s="220"/>
      <c r="C9" s="80"/>
      <c r="D9" s="219"/>
      <c r="E9" s="219"/>
      <c r="F9" s="219"/>
      <c r="G9" s="219"/>
      <c r="H9" s="219"/>
      <c r="I9" s="219"/>
      <c r="J9" s="219"/>
    </row>
    <row r="10" spans="1:10" s="68" customFormat="1" ht="22.5" customHeight="1">
      <c r="A10" s="82" t="s">
        <v>55</v>
      </c>
      <c r="B10" s="83" t="s">
        <v>152</v>
      </c>
      <c r="C10" s="84"/>
      <c r="D10" s="85">
        <v>926604</v>
      </c>
      <c r="E10" s="86"/>
      <c r="F10" s="85">
        <v>1073365</v>
      </c>
      <c r="G10" s="84"/>
      <c r="H10" s="85">
        <v>465305</v>
      </c>
      <c r="I10" s="87"/>
      <c r="J10" s="85">
        <v>512499</v>
      </c>
    </row>
    <row r="11" spans="1:10" s="68" customFormat="1">
      <c r="A11" s="82" t="s">
        <v>147</v>
      </c>
      <c r="B11" s="83"/>
      <c r="C11" s="84"/>
      <c r="D11" s="192">
        <v>1466</v>
      </c>
      <c r="E11" s="86"/>
      <c r="F11" s="85">
        <v>0</v>
      </c>
      <c r="G11" s="84"/>
      <c r="H11" s="191">
        <v>345</v>
      </c>
      <c r="I11" s="191"/>
      <c r="J11" s="191">
        <v>0</v>
      </c>
    </row>
    <row r="12" spans="1:10" s="68" customFormat="1" ht="22.5" customHeight="1">
      <c r="A12" s="88" t="s">
        <v>56</v>
      </c>
      <c r="B12" s="89">
        <v>4</v>
      </c>
      <c r="C12" s="90"/>
      <c r="D12" s="91">
        <v>9441</v>
      </c>
      <c r="E12" s="92"/>
      <c r="F12" s="91">
        <v>7092</v>
      </c>
      <c r="G12" s="90"/>
      <c r="H12" s="91">
        <v>78895</v>
      </c>
      <c r="I12" s="93"/>
      <c r="J12" s="91">
        <v>29939</v>
      </c>
    </row>
    <row r="13" spans="1:10" s="68" customFormat="1" ht="22.5" customHeight="1">
      <c r="A13" s="74" t="s">
        <v>57</v>
      </c>
      <c r="B13" s="13"/>
      <c r="C13" s="90"/>
      <c r="D13" s="94">
        <f>SUM(D10:D12)</f>
        <v>937511</v>
      </c>
      <c r="E13" s="95"/>
      <c r="F13" s="94">
        <f>SUM(F10:F12)</f>
        <v>1080457</v>
      </c>
      <c r="G13" s="90"/>
      <c r="H13" s="94">
        <f>SUM(H10:H12)</f>
        <v>544545</v>
      </c>
      <c r="I13" s="96"/>
      <c r="J13" s="94">
        <f>SUM(J10:J12)</f>
        <v>542438</v>
      </c>
    </row>
    <row r="14" spans="1:10" s="68" customFormat="1" ht="22.5" customHeight="1">
      <c r="A14" s="82"/>
      <c r="B14" s="13"/>
      <c r="C14" s="90"/>
      <c r="D14" s="97"/>
      <c r="E14" s="98"/>
      <c r="F14" s="97"/>
      <c r="G14" s="90"/>
      <c r="H14" s="97"/>
      <c r="I14" s="98"/>
      <c r="J14" s="97"/>
    </row>
    <row r="15" spans="1:10" s="68" customFormat="1" ht="22.5" customHeight="1">
      <c r="A15" s="79" t="s">
        <v>58</v>
      </c>
      <c r="B15" s="13"/>
      <c r="C15" s="90"/>
      <c r="D15" s="97"/>
      <c r="E15" s="98"/>
      <c r="F15" s="97"/>
      <c r="G15" s="90"/>
      <c r="H15" s="97"/>
      <c r="I15" s="98"/>
      <c r="J15" s="97"/>
    </row>
    <row r="16" spans="1:10" s="68" customFormat="1" ht="22.5" customHeight="1">
      <c r="A16" s="82" t="s">
        <v>59</v>
      </c>
      <c r="B16" s="89">
        <v>4</v>
      </c>
      <c r="C16" s="99"/>
      <c r="D16" s="85">
        <v>690263</v>
      </c>
      <c r="E16" s="86"/>
      <c r="F16" s="85">
        <v>808020</v>
      </c>
      <c r="G16" s="99"/>
      <c r="H16" s="85">
        <v>339443</v>
      </c>
      <c r="I16" s="100"/>
      <c r="J16" s="85">
        <v>396215</v>
      </c>
    </row>
    <row r="17" spans="1:10" s="68" customFormat="1" ht="22.5" customHeight="1">
      <c r="A17" s="88" t="s">
        <v>60</v>
      </c>
      <c r="B17" s="89"/>
      <c r="C17" s="90"/>
      <c r="D17" s="101">
        <v>21537</v>
      </c>
      <c r="E17" s="92"/>
      <c r="F17" s="101">
        <v>25017</v>
      </c>
      <c r="G17" s="90"/>
      <c r="H17" s="101">
        <v>9650</v>
      </c>
      <c r="I17" s="93"/>
      <c r="J17" s="101">
        <v>10682</v>
      </c>
    </row>
    <row r="18" spans="1:10" s="68" customFormat="1" ht="22.5" customHeight="1">
      <c r="A18" s="88" t="s">
        <v>61</v>
      </c>
      <c r="B18" s="89">
        <v>4</v>
      </c>
      <c r="C18" s="90"/>
      <c r="D18" s="101">
        <v>119264</v>
      </c>
      <c r="E18" s="92"/>
      <c r="F18" s="101">
        <v>127813</v>
      </c>
      <c r="G18" s="90"/>
      <c r="H18" s="101">
        <v>71380</v>
      </c>
      <c r="I18" s="102"/>
      <c r="J18" s="101">
        <v>74962</v>
      </c>
    </row>
    <row r="19" spans="1:10" s="68" customFormat="1" ht="22.5" customHeight="1">
      <c r="A19" s="82" t="s">
        <v>62</v>
      </c>
      <c r="B19" s="89"/>
      <c r="C19" s="90"/>
      <c r="D19" s="191">
        <v>0</v>
      </c>
      <c r="E19" s="92"/>
      <c r="F19" s="101">
        <v>325</v>
      </c>
      <c r="G19" s="90"/>
      <c r="H19" s="101">
        <v>0</v>
      </c>
      <c r="I19" s="98"/>
      <c r="J19" s="101">
        <v>337</v>
      </c>
    </row>
    <row r="20" spans="1:10" s="68" customFormat="1" ht="22.5" customHeight="1">
      <c r="A20" s="82" t="s">
        <v>63</v>
      </c>
      <c r="B20" s="89">
        <v>4</v>
      </c>
      <c r="C20" s="90"/>
      <c r="D20" s="103">
        <v>24856</v>
      </c>
      <c r="E20" s="104"/>
      <c r="F20" s="103">
        <v>31683</v>
      </c>
      <c r="G20" s="90"/>
      <c r="H20" s="105">
        <v>26389</v>
      </c>
      <c r="I20" s="98"/>
      <c r="J20" s="105">
        <v>34361</v>
      </c>
    </row>
    <row r="21" spans="1:10" s="68" customFormat="1" ht="22.5" customHeight="1">
      <c r="A21" s="74" t="s">
        <v>64</v>
      </c>
      <c r="B21" s="89"/>
      <c r="C21" s="90"/>
      <c r="D21" s="94">
        <f>SUM(D16:D20)</f>
        <v>855920</v>
      </c>
      <c r="E21" s="92"/>
      <c r="F21" s="94">
        <f>SUM(F16:F20)</f>
        <v>992858</v>
      </c>
      <c r="G21" s="90"/>
      <c r="H21" s="94">
        <f>SUM(H16:H20)</f>
        <v>446862</v>
      </c>
      <c r="I21" s="93"/>
      <c r="J21" s="94">
        <f>SUM(J16:J20)</f>
        <v>516557</v>
      </c>
    </row>
    <row r="22" spans="1:10" s="68" customFormat="1" ht="22.5" customHeight="1">
      <c r="A22" s="88"/>
      <c r="B22" s="89"/>
      <c r="C22" s="90"/>
      <c r="D22" s="101"/>
      <c r="E22" s="92"/>
      <c r="F22" s="101"/>
      <c r="G22" s="90"/>
      <c r="H22" s="101"/>
      <c r="I22" s="93"/>
      <c r="J22" s="101"/>
    </row>
    <row r="23" spans="1:10" s="68" customFormat="1" ht="22.5" customHeight="1">
      <c r="A23" s="74" t="s">
        <v>65</v>
      </c>
      <c r="B23" s="13">
        <v>6</v>
      </c>
      <c r="C23" s="90"/>
      <c r="D23" s="106">
        <f>D13-D21</f>
        <v>81591</v>
      </c>
      <c r="E23" s="95"/>
      <c r="F23" s="106">
        <f>F13-F21</f>
        <v>87599</v>
      </c>
      <c r="G23" s="90"/>
      <c r="H23" s="106">
        <f>H13-H21</f>
        <v>97683</v>
      </c>
      <c r="I23" s="107"/>
      <c r="J23" s="106">
        <f>J13-J21</f>
        <v>25881</v>
      </c>
    </row>
    <row r="24" spans="1:10" s="68" customFormat="1" ht="22.5" customHeight="1">
      <c r="A24" s="82" t="s">
        <v>66</v>
      </c>
      <c r="B24" s="89"/>
      <c r="C24" s="90"/>
      <c r="D24" s="91">
        <v>-15157</v>
      </c>
      <c r="E24" s="92"/>
      <c r="F24" s="91">
        <v>-15376</v>
      </c>
      <c r="G24" s="90"/>
      <c r="H24" s="91">
        <v>-9514</v>
      </c>
      <c r="I24" s="104"/>
      <c r="J24" s="91">
        <v>-2669</v>
      </c>
    </row>
    <row r="25" spans="1:10" s="68" customFormat="1" ht="22.5" customHeight="1" thickBot="1">
      <c r="A25" s="74" t="s">
        <v>67</v>
      </c>
      <c r="B25" s="13"/>
      <c r="C25" s="90"/>
      <c r="D25" s="108">
        <f>SUM(D23:D24)</f>
        <v>66434</v>
      </c>
      <c r="E25" s="95"/>
      <c r="F25" s="108">
        <f>SUM(F23:F24)</f>
        <v>72223</v>
      </c>
      <c r="G25" s="90"/>
      <c r="H25" s="108">
        <f>SUM(H23:H24)</f>
        <v>88169</v>
      </c>
      <c r="I25" s="107"/>
      <c r="J25" s="108">
        <f>SUM(J23:J24)</f>
        <v>23212</v>
      </c>
    </row>
    <row r="26" spans="1:10" s="68" customFormat="1" ht="22.5" customHeight="1" thickTop="1">
      <c r="A26" s="74"/>
      <c r="B26" s="220"/>
      <c r="C26" s="71"/>
      <c r="D26" s="109"/>
      <c r="E26" s="110"/>
      <c r="F26" s="109"/>
      <c r="G26" s="71"/>
      <c r="H26" s="109"/>
      <c r="I26" s="109"/>
      <c r="J26" s="109"/>
    </row>
    <row r="27" spans="1:10" s="68" customFormat="1" ht="22.5" customHeight="1">
      <c r="A27" s="74" t="s">
        <v>68</v>
      </c>
      <c r="B27" s="220"/>
      <c r="C27" s="71"/>
      <c r="D27" s="109"/>
      <c r="E27" s="110"/>
      <c r="F27" s="109"/>
      <c r="G27" s="71"/>
      <c r="H27" s="109"/>
      <c r="I27" s="109"/>
      <c r="J27" s="109"/>
    </row>
    <row r="28" spans="1:10" s="68" customFormat="1" ht="22.5" customHeight="1">
      <c r="A28" s="82" t="s">
        <v>69</v>
      </c>
      <c r="B28" s="220"/>
      <c r="C28" s="71"/>
      <c r="D28" s="111">
        <v>66434</v>
      </c>
      <c r="E28" s="112"/>
      <c r="F28" s="111">
        <v>72223</v>
      </c>
      <c r="G28" s="71"/>
      <c r="H28" s="111">
        <v>88169</v>
      </c>
      <c r="I28" s="109"/>
      <c r="J28" s="111">
        <v>23212</v>
      </c>
    </row>
    <row r="29" spans="1:10" s="68" customFormat="1" ht="22.5" customHeight="1">
      <c r="A29" s="82" t="s">
        <v>140</v>
      </c>
      <c r="B29" s="113"/>
      <c r="C29" s="71"/>
      <c r="D29" s="4">
        <v>0</v>
      </c>
      <c r="E29" s="100"/>
      <c r="F29" s="4">
        <v>0</v>
      </c>
      <c r="G29" s="99"/>
      <c r="H29" s="4">
        <v>0</v>
      </c>
      <c r="I29" s="235"/>
      <c r="J29" s="4">
        <v>0</v>
      </c>
    </row>
    <row r="30" spans="1:10" s="68" customFormat="1" ht="22.5" customHeight="1" thickBot="1">
      <c r="A30" s="74" t="s">
        <v>67</v>
      </c>
      <c r="B30" s="220"/>
      <c r="C30" s="71"/>
      <c r="D30" s="114">
        <f>D25</f>
        <v>66434</v>
      </c>
      <c r="E30" s="33"/>
      <c r="F30" s="114">
        <f>F25</f>
        <v>72223</v>
      </c>
      <c r="G30" s="115"/>
      <c r="H30" s="114">
        <f>H25</f>
        <v>88169</v>
      </c>
      <c r="I30" s="109"/>
      <c r="J30" s="114">
        <f>J25</f>
        <v>23212</v>
      </c>
    </row>
    <row r="31" spans="1:10" s="68" customFormat="1" ht="22.5" customHeight="1" thickTop="1">
      <c r="A31" s="74"/>
      <c r="B31" s="220"/>
      <c r="C31" s="71"/>
      <c r="D31" s="109"/>
      <c r="E31" s="110"/>
      <c r="F31" s="109"/>
      <c r="G31" s="71"/>
      <c r="H31" s="109"/>
      <c r="I31" s="109"/>
      <c r="J31" s="109"/>
    </row>
    <row r="32" spans="1:10" ht="22.5" customHeight="1" thickBot="1">
      <c r="A32" s="74" t="s">
        <v>70</v>
      </c>
      <c r="B32" s="113">
        <v>8</v>
      </c>
      <c r="C32" s="116"/>
      <c r="D32" s="117">
        <v>0.20131576156291384</v>
      </c>
      <c r="E32" s="118"/>
      <c r="F32" s="117">
        <v>0.21885823896436049</v>
      </c>
      <c r="G32" s="119"/>
      <c r="H32" s="117">
        <v>0.26717959751393189</v>
      </c>
      <c r="I32" s="120"/>
      <c r="J32" s="117">
        <v>7.0339607089718453E-2</v>
      </c>
    </row>
    <row r="33" spans="1:10" ht="22.5" customHeight="1" thickTop="1">
      <c r="A33" s="121"/>
      <c r="B33" s="18"/>
      <c r="C33" s="122"/>
      <c r="D33" s="111"/>
      <c r="E33" s="122"/>
      <c r="F33" s="111"/>
      <c r="G33" s="122"/>
      <c r="H33" s="73"/>
      <c r="I33" s="59"/>
      <c r="J33" s="73"/>
    </row>
    <row r="34" spans="1:10" ht="22.5" customHeight="1">
      <c r="A34" s="1" t="s">
        <v>0</v>
      </c>
      <c r="B34" s="17"/>
      <c r="C34" s="11"/>
      <c r="D34" s="4"/>
      <c r="E34" s="11"/>
      <c r="F34" s="4"/>
      <c r="G34" s="11"/>
      <c r="H34" s="4"/>
      <c r="I34" s="11"/>
      <c r="J34" s="4"/>
    </row>
    <row r="35" spans="1:10" ht="22.5" customHeight="1">
      <c r="A35" s="1" t="s">
        <v>71</v>
      </c>
      <c r="B35" s="17"/>
      <c r="C35" s="11"/>
      <c r="D35" s="30"/>
      <c r="E35" s="62"/>
      <c r="F35" s="30"/>
      <c r="G35" s="11"/>
      <c r="H35" s="4"/>
      <c r="I35" s="11"/>
      <c r="J35" s="4"/>
    </row>
    <row r="36" spans="1:10" ht="22.5" customHeight="1">
      <c r="A36" s="11"/>
      <c r="B36" s="17"/>
      <c r="C36" s="11"/>
      <c r="D36" s="30"/>
      <c r="E36" s="123"/>
      <c r="F36" s="30"/>
      <c r="G36" s="11"/>
      <c r="H36" s="4"/>
      <c r="I36" s="11"/>
      <c r="J36" s="4"/>
    </row>
    <row r="37" spans="1:10" ht="22.5" customHeight="1">
      <c r="A37" s="11"/>
      <c r="B37" s="220"/>
      <c r="C37" s="71"/>
      <c r="D37" s="250" t="s">
        <v>2</v>
      </c>
      <c r="E37" s="250"/>
      <c r="F37" s="250"/>
      <c r="G37" s="11"/>
      <c r="H37" s="251" t="s">
        <v>3</v>
      </c>
      <c r="I37" s="251"/>
      <c r="J37" s="251"/>
    </row>
    <row r="38" spans="1:10" ht="22.5" customHeight="1">
      <c r="A38" s="11"/>
      <c r="B38" s="220"/>
      <c r="C38" s="71"/>
      <c r="D38" s="252" t="s">
        <v>180</v>
      </c>
      <c r="E38" s="252"/>
      <c r="F38" s="252"/>
      <c r="G38" s="71"/>
      <c r="H38" s="252" t="s">
        <v>180</v>
      </c>
      <c r="I38" s="252"/>
      <c r="J38" s="252"/>
    </row>
    <row r="39" spans="1:10" ht="22.5" customHeight="1">
      <c r="A39" s="11"/>
      <c r="B39" s="220"/>
      <c r="C39" s="71"/>
      <c r="D39" s="252" t="s">
        <v>179</v>
      </c>
      <c r="E39" s="252"/>
      <c r="F39" s="252"/>
      <c r="G39" s="71"/>
      <c r="H39" s="252" t="s">
        <v>179</v>
      </c>
      <c r="I39" s="252"/>
      <c r="J39" s="252"/>
    </row>
    <row r="40" spans="1:10" s="43" customFormat="1" ht="22.5" customHeight="1">
      <c r="A40" s="77"/>
      <c r="B40" s="13"/>
      <c r="C40" s="76"/>
      <c r="D40" s="14">
        <v>2563</v>
      </c>
      <c r="E40" s="14"/>
      <c r="F40" s="14">
        <v>2562</v>
      </c>
      <c r="G40" s="77"/>
      <c r="H40" s="14">
        <v>2563</v>
      </c>
      <c r="I40" s="14"/>
      <c r="J40" s="14">
        <v>2562</v>
      </c>
    </row>
    <row r="41" spans="1:10" ht="22.5" customHeight="1">
      <c r="A41" s="11"/>
      <c r="B41" s="220"/>
      <c r="C41" s="80"/>
      <c r="D41" s="249" t="s">
        <v>8</v>
      </c>
      <c r="E41" s="249"/>
      <c r="F41" s="249"/>
      <c r="G41" s="249"/>
      <c r="H41" s="249"/>
      <c r="I41" s="249"/>
      <c r="J41" s="249"/>
    </row>
    <row r="42" spans="1:10" ht="22.5" customHeight="1">
      <c r="A42" s="8" t="s">
        <v>67</v>
      </c>
      <c r="B42" s="17"/>
      <c r="C42" s="11"/>
      <c r="D42" s="106">
        <f>D25</f>
        <v>66434</v>
      </c>
      <c r="E42" s="8"/>
      <c r="F42" s="106">
        <f>F25</f>
        <v>72223</v>
      </c>
      <c r="G42" s="8"/>
      <c r="H42" s="106">
        <f>H25</f>
        <v>88169</v>
      </c>
      <c r="I42" s="8"/>
      <c r="J42" s="106">
        <f>J25</f>
        <v>23212</v>
      </c>
    </row>
    <row r="43" spans="1:10" ht="22.5" customHeight="1">
      <c r="A43" s="8"/>
      <c r="B43" s="17"/>
      <c r="C43" s="11"/>
      <c r="D43" s="106"/>
      <c r="E43" s="8"/>
      <c r="F43" s="106"/>
      <c r="G43" s="8"/>
      <c r="H43" s="106"/>
      <c r="I43" s="8"/>
      <c r="J43" s="106"/>
    </row>
    <row r="44" spans="1:10" ht="22.5" customHeight="1">
      <c r="A44" s="8" t="s">
        <v>72</v>
      </c>
      <c r="B44" s="17"/>
      <c r="C44" s="11"/>
      <c r="D44" s="106"/>
      <c r="E44" s="8"/>
      <c r="F44" s="106"/>
      <c r="G44" s="8"/>
      <c r="H44" s="106"/>
      <c r="I44" s="8"/>
      <c r="J44" s="106"/>
    </row>
    <row r="45" spans="1:10" ht="22.5" customHeight="1">
      <c r="A45" s="124" t="s">
        <v>73</v>
      </c>
      <c r="B45" s="17"/>
      <c r="C45" s="11"/>
      <c r="D45" s="30"/>
      <c r="E45" s="11"/>
      <c r="F45" s="30"/>
      <c r="G45" s="11"/>
      <c r="H45" s="4"/>
      <c r="I45" s="11"/>
      <c r="J45" s="4"/>
    </row>
    <row r="46" spans="1:10" ht="22.5" customHeight="1">
      <c r="A46" s="124" t="s">
        <v>74</v>
      </c>
      <c r="B46" s="17"/>
      <c r="C46" s="11"/>
      <c r="D46" s="30"/>
      <c r="E46" s="11"/>
      <c r="F46" s="30"/>
      <c r="G46" s="11"/>
      <c r="H46" s="4"/>
      <c r="I46" s="11"/>
      <c r="J46" s="4"/>
    </row>
    <row r="47" spans="1:10" ht="22.5" customHeight="1">
      <c r="A47" s="11" t="s">
        <v>75</v>
      </c>
      <c r="B47" s="17"/>
      <c r="C47" s="11"/>
    </row>
    <row r="48" spans="1:10" ht="22.5" customHeight="1">
      <c r="A48" s="11" t="s">
        <v>76</v>
      </c>
      <c r="B48" s="17"/>
      <c r="C48" s="11"/>
      <c r="D48" s="126">
        <v>1587</v>
      </c>
      <c r="E48" s="11"/>
      <c r="F48" s="126">
        <v>-2418</v>
      </c>
      <c r="G48" s="11"/>
      <c r="H48" s="239">
        <v>0</v>
      </c>
      <c r="I48" s="123"/>
      <c r="J48" s="239">
        <v>0</v>
      </c>
    </row>
    <row r="49" spans="1:10" ht="22.5" customHeight="1">
      <c r="A49" s="8" t="s">
        <v>77</v>
      </c>
      <c r="B49" s="17"/>
      <c r="C49" s="11"/>
      <c r="D49" s="127">
        <f>D48</f>
        <v>1587</v>
      </c>
      <c r="E49" s="8"/>
      <c r="F49" s="127">
        <f>F48</f>
        <v>-2418</v>
      </c>
      <c r="G49" s="8"/>
      <c r="H49" s="127">
        <f>H48</f>
        <v>0</v>
      </c>
      <c r="I49" s="234"/>
      <c r="J49" s="127">
        <f>J48</f>
        <v>0</v>
      </c>
    </row>
    <row r="50" spans="1:10" ht="22.5" customHeight="1" thickBot="1">
      <c r="A50" s="8" t="s">
        <v>141</v>
      </c>
      <c r="B50" s="17"/>
      <c r="C50" s="11"/>
      <c r="D50" s="114">
        <f>SUM(D42,D49)</f>
        <v>68021</v>
      </c>
      <c r="E50" s="8"/>
      <c r="F50" s="114">
        <f>SUM(F42,F49)</f>
        <v>69805</v>
      </c>
      <c r="G50" s="8"/>
      <c r="H50" s="114">
        <f>SUM(H42,H49)</f>
        <v>88169</v>
      </c>
      <c r="I50" s="8"/>
      <c r="J50" s="114">
        <f>SUM(J42,J49)</f>
        <v>23212</v>
      </c>
    </row>
    <row r="51" spans="1:10" ht="22.5" customHeight="1" thickTop="1">
      <c r="A51" s="11"/>
      <c r="B51" s="17"/>
      <c r="C51" s="11"/>
      <c r="D51" s="4"/>
      <c r="E51" s="11"/>
      <c r="F51" s="4"/>
      <c r="G51" s="11"/>
      <c r="H51" s="4"/>
      <c r="I51" s="11"/>
      <c r="J51" s="4"/>
    </row>
    <row r="52" spans="1:10" ht="22.5" customHeight="1">
      <c r="A52" s="8" t="s">
        <v>142</v>
      </c>
      <c r="B52" s="17"/>
      <c r="C52" s="11"/>
      <c r="D52" s="4"/>
      <c r="E52" s="11"/>
      <c r="F52" s="4"/>
      <c r="G52" s="11"/>
      <c r="H52" s="4"/>
      <c r="I52" s="11"/>
      <c r="J52" s="4"/>
    </row>
    <row r="53" spans="1:10" ht="22.5" customHeight="1">
      <c r="A53" s="11" t="s">
        <v>69</v>
      </c>
      <c r="B53" s="17"/>
      <c r="C53" s="11"/>
      <c r="D53" s="213">
        <f>D55-D54</f>
        <v>68021</v>
      </c>
      <c r="E53" s="214"/>
      <c r="F53" s="213">
        <f>F55-F54</f>
        <v>69805</v>
      </c>
      <c r="G53" s="214"/>
      <c r="H53" s="213">
        <f>H55-H54</f>
        <v>88169</v>
      </c>
      <c r="I53" s="214"/>
      <c r="J53" s="213">
        <f>J55-J54</f>
        <v>23212</v>
      </c>
    </row>
    <row r="54" spans="1:10" ht="22.5" customHeight="1">
      <c r="A54" s="11" t="s">
        <v>140</v>
      </c>
      <c r="B54" s="24"/>
      <c r="C54" s="11"/>
      <c r="D54" s="4">
        <v>0</v>
      </c>
      <c r="E54" s="123"/>
      <c r="F54" s="4">
        <v>0</v>
      </c>
      <c r="G54" s="123"/>
      <c r="H54" s="239">
        <v>0</v>
      </c>
      <c r="I54" s="123"/>
      <c r="J54" s="239">
        <v>0</v>
      </c>
    </row>
    <row r="55" spans="1:10" ht="22.5" customHeight="1" thickBot="1">
      <c r="A55" s="8" t="s">
        <v>141</v>
      </c>
      <c r="B55" s="17"/>
      <c r="C55" s="11"/>
      <c r="D55" s="114">
        <f>D50</f>
        <v>68021</v>
      </c>
      <c r="E55" s="8"/>
      <c r="F55" s="114">
        <f>F50</f>
        <v>69805</v>
      </c>
      <c r="G55" s="8"/>
      <c r="H55" s="39">
        <f>H50</f>
        <v>88169</v>
      </c>
      <c r="I55" s="8"/>
      <c r="J55" s="39">
        <f>J50</f>
        <v>23212</v>
      </c>
    </row>
    <row r="56" spans="1:10" ht="22.5" customHeight="1" thickTop="1">
      <c r="C56" s="125">
        <f>C55-C30</f>
        <v>0</v>
      </c>
    </row>
  </sheetData>
  <mergeCells count="14">
    <mergeCell ref="D41:J41"/>
    <mergeCell ref="D8:J8"/>
    <mergeCell ref="D37:F37"/>
    <mergeCell ref="H37:J37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ageMargins left="0.7" right="0.5" top="0.48" bottom="0.5" header="0.5" footer="0.5"/>
  <pageSetup paperSize="9" scale="89" firstPageNumber="8" orientation="portrait" useFirstPageNumber="1" horizontalDpi="1200" verticalDpi="1200" r:id="rId1"/>
  <headerFooter>
    <oddFooter>&amp;L&amp;"Angsana New,Regular"&amp;15  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6"/>
  <sheetViews>
    <sheetView zoomScale="85" zoomScaleNormal="85" zoomScaleSheetLayoutView="70" workbookViewId="0"/>
  </sheetViews>
  <sheetFormatPr defaultColWidth="8.81640625" defaultRowHeight="22.5" customHeight="1"/>
  <cols>
    <col min="1" max="1" width="51.54296875" style="38" bestFit="1" customWidth="1"/>
    <col min="2" max="2" width="8.54296875" style="38" customWidth="1"/>
    <col min="3" max="3" width="1.1796875" style="38" customWidth="1"/>
    <col min="4" max="4" width="13.54296875" style="125" customWidth="1"/>
    <col min="5" max="5" width="1.1796875" style="38" customWidth="1"/>
    <col min="6" max="6" width="13.54296875" style="125" customWidth="1"/>
    <col min="7" max="7" width="1.1796875" style="68" customWidth="1"/>
    <col min="8" max="8" width="13.54296875" style="163" customWidth="1"/>
    <col min="9" max="9" width="1.1796875" style="38" customWidth="1"/>
    <col min="10" max="10" width="13.54296875" style="70" customWidth="1"/>
    <col min="11" max="11" width="1.1796875" style="38" customWidth="1"/>
    <col min="12" max="12" width="13.54296875" style="125" customWidth="1"/>
    <col min="13" max="13" width="1.1796875" style="38" customWidth="1"/>
    <col min="14" max="14" width="13.54296875" style="125" customWidth="1"/>
    <col min="15" max="15" width="1.1796875" style="38" customWidth="1"/>
    <col min="16" max="16" width="13.54296875" style="125" customWidth="1"/>
    <col min="17" max="17" width="1.1796875" style="38" customWidth="1"/>
    <col min="18" max="18" width="13.54296875" style="125" customWidth="1"/>
    <col min="19" max="16384" width="8.81640625" style="38"/>
  </cols>
  <sheetData>
    <row r="1" spans="1:18" s="134" customFormat="1" ht="22.5" customHeight="1">
      <c r="A1" s="1" t="s">
        <v>0</v>
      </c>
      <c r="B1" s="1"/>
      <c r="C1" s="129"/>
      <c r="D1" s="130"/>
      <c r="E1" s="8"/>
      <c r="F1" s="130"/>
      <c r="G1" s="238"/>
      <c r="H1" s="131"/>
      <c r="I1" s="132"/>
      <c r="J1" s="133"/>
      <c r="K1" s="132"/>
      <c r="L1" s="130"/>
      <c r="M1" s="132"/>
      <c r="N1" s="130"/>
      <c r="O1" s="132"/>
      <c r="P1" s="130"/>
      <c r="Q1" s="132"/>
      <c r="R1" s="130"/>
    </row>
    <row r="2" spans="1:18" s="134" customFormat="1" ht="22.5" customHeight="1">
      <c r="A2" s="135" t="s">
        <v>78</v>
      </c>
      <c r="B2" s="135"/>
      <c r="C2" s="129"/>
      <c r="D2" s="130"/>
      <c r="E2" s="8"/>
      <c r="F2" s="130"/>
      <c r="G2" s="238"/>
      <c r="H2" s="131"/>
      <c r="I2" s="8"/>
      <c r="J2" s="133"/>
      <c r="K2" s="8"/>
      <c r="L2" s="130"/>
      <c r="M2" s="8"/>
      <c r="N2" s="130"/>
      <c r="O2" s="8"/>
      <c r="P2" s="130"/>
      <c r="Q2" s="8"/>
      <c r="R2" s="130"/>
    </row>
    <row r="3" spans="1:18" s="134" customFormat="1" ht="22.5" customHeight="1">
      <c r="A3" s="7"/>
      <c r="B3" s="7"/>
      <c r="C3" s="129"/>
      <c r="D3" s="130"/>
      <c r="E3" s="8"/>
      <c r="F3" s="130"/>
      <c r="G3" s="238"/>
      <c r="H3" s="131"/>
      <c r="I3" s="8"/>
      <c r="J3" s="133"/>
      <c r="K3" s="8"/>
      <c r="L3" s="130"/>
      <c r="M3" s="8"/>
      <c r="N3" s="130"/>
      <c r="O3" s="8"/>
      <c r="P3" s="130"/>
      <c r="Q3" s="8"/>
      <c r="R3" s="130"/>
    </row>
    <row r="4" spans="1:18" s="134" customFormat="1" ht="22.5" customHeight="1">
      <c r="A4" s="7"/>
      <c r="B4" s="7"/>
      <c r="C4" s="129"/>
      <c r="D4" s="250" t="s">
        <v>2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</row>
    <row r="5" spans="1:18" ht="22.5" customHeight="1">
      <c r="A5" s="23"/>
      <c r="B5" s="23"/>
      <c r="C5" s="136"/>
      <c r="D5" s="10"/>
      <c r="E5" s="136"/>
      <c r="F5" s="10"/>
      <c r="G5" s="139"/>
      <c r="H5" s="10"/>
      <c r="I5" s="136"/>
      <c r="J5" s="49"/>
      <c r="K5" s="136"/>
      <c r="L5" s="10" t="s">
        <v>79</v>
      </c>
      <c r="M5" s="136"/>
      <c r="N5" s="10"/>
      <c r="O5" s="136"/>
      <c r="P5" s="10"/>
      <c r="Q5" s="136"/>
      <c r="R5" s="10"/>
    </row>
    <row r="6" spans="1:18" ht="22.5" customHeight="1">
      <c r="A6" s="11"/>
      <c r="B6" s="11"/>
      <c r="C6" s="136"/>
      <c r="D6" s="4"/>
      <c r="E6" s="11"/>
      <c r="F6" s="4"/>
      <c r="G6" s="59"/>
      <c r="H6" s="254" t="s">
        <v>43</v>
      </c>
      <c r="I6" s="254"/>
      <c r="J6" s="254"/>
      <c r="K6" s="11"/>
      <c r="L6" s="137" t="s">
        <v>80</v>
      </c>
      <c r="M6" s="11"/>
      <c r="N6" s="4"/>
      <c r="O6" s="11"/>
      <c r="P6" s="4"/>
      <c r="Q6" s="11"/>
      <c r="R6" s="138"/>
    </row>
    <row r="7" spans="1:18" ht="22.5" customHeight="1">
      <c r="A7" s="11"/>
      <c r="B7" s="11"/>
      <c r="C7" s="136"/>
      <c r="D7" s="4"/>
      <c r="E7" s="11"/>
      <c r="F7" s="4"/>
      <c r="G7" s="59"/>
      <c r="H7" s="138"/>
      <c r="I7" s="139"/>
      <c r="J7" s="140"/>
      <c r="K7" s="11"/>
      <c r="L7" s="218" t="s">
        <v>156</v>
      </c>
      <c r="M7" s="11"/>
      <c r="N7" s="138" t="s">
        <v>81</v>
      </c>
      <c r="O7" s="11"/>
      <c r="P7" s="138"/>
      <c r="Q7" s="11"/>
      <c r="R7" s="138"/>
    </row>
    <row r="8" spans="1:18" s="134" customFormat="1" ht="22.5" customHeight="1">
      <c r="A8" s="8"/>
      <c r="B8" s="8"/>
      <c r="C8" s="8"/>
      <c r="D8" s="138" t="s">
        <v>39</v>
      </c>
      <c r="E8" s="59"/>
      <c r="F8" s="138" t="s">
        <v>83</v>
      </c>
      <c r="G8" s="59"/>
      <c r="I8" s="139"/>
      <c r="J8" s="133"/>
      <c r="K8" s="139"/>
      <c r="L8" s="218" t="s">
        <v>157</v>
      </c>
      <c r="M8" s="139"/>
      <c r="N8" s="138" t="s">
        <v>82</v>
      </c>
      <c r="O8" s="139"/>
      <c r="P8" s="138" t="s">
        <v>84</v>
      </c>
      <c r="Q8" s="139"/>
      <c r="R8" s="138" t="s">
        <v>81</v>
      </c>
    </row>
    <row r="9" spans="1:18" s="134" customFormat="1" ht="22.5" customHeight="1">
      <c r="A9" s="8"/>
      <c r="B9" s="8"/>
      <c r="C9" s="8"/>
      <c r="D9" s="138" t="s">
        <v>85</v>
      </c>
      <c r="E9" s="59"/>
      <c r="F9" s="138" t="s">
        <v>86</v>
      </c>
      <c r="G9" s="59"/>
      <c r="H9" s="141" t="s">
        <v>87</v>
      </c>
      <c r="I9" s="139"/>
      <c r="J9" s="133"/>
      <c r="K9" s="139"/>
      <c r="L9" s="138" t="s">
        <v>158</v>
      </c>
      <c r="M9" s="139"/>
      <c r="N9" s="138" t="s">
        <v>88</v>
      </c>
      <c r="O9" s="139"/>
      <c r="P9" s="138" t="s">
        <v>89</v>
      </c>
      <c r="Q9" s="139"/>
      <c r="R9" s="138" t="s">
        <v>82</v>
      </c>
    </row>
    <row r="10" spans="1:18" s="134" customFormat="1" ht="22.5" customHeight="1">
      <c r="A10" s="8"/>
      <c r="B10" s="2" t="s">
        <v>6</v>
      </c>
      <c r="C10" s="44"/>
      <c r="D10" s="138" t="s">
        <v>90</v>
      </c>
      <c r="E10" s="59"/>
      <c r="F10" s="138" t="s">
        <v>91</v>
      </c>
      <c r="G10" s="59"/>
      <c r="H10" s="141" t="s">
        <v>92</v>
      </c>
      <c r="I10" s="139"/>
      <c r="J10" s="140" t="s">
        <v>93</v>
      </c>
      <c r="K10" s="139"/>
      <c r="L10" s="138" t="s">
        <v>94</v>
      </c>
      <c r="M10" s="139"/>
      <c r="N10" s="138" t="s">
        <v>95</v>
      </c>
      <c r="O10" s="139"/>
      <c r="P10" s="138" t="s">
        <v>96</v>
      </c>
      <c r="Q10" s="139"/>
      <c r="R10" s="138" t="s">
        <v>88</v>
      </c>
    </row>
    <row r="11" spans="1:18" s="134" customFormat="1" ht="22.5" customHeight="1">
      <c r="A11" s="8"/>
      <c r="B11" s="8"/>
      <c r="C11" s="2"/>
      <c r="D11" s="253" t="s">
        <v>8</v>
      </c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</row>
    <row r="12" spans="1:18" s="134" customFormat="1" ht="22.5" customHeight="1">
      <c r="A12" s="8" t="s">
        <v>184</v>
      </c>
      <c r="B12" s="8"/>
      <c r="C12" s="2"/>
      <c r="D12" s="142"/>
      <c r="E12" s="44"/>
      <c r="F12" s="142"/>
      <c r="G12" s="237"/>
      <c r="H12" s="142"/>
      <c r="I12" s="44"/>
      <c r="J12" s="143"/>
      <c r="K12" s="44"/>
      <c r="L12" s="142"/>
      <c r="M12" s="44"/>
      <c r="N12" s="142"/>
      <c r="O12" s="44"/>
      <c r="P12" s="142"/>
      <c r="Q12" s="44"/>
      <c r="R12" s="142"/>
    </row>
    <row r="13" spans="1:18" s="134" customFormat="1" ht="22.5" customHeight="1">
      <c r="A13" s="8" t="s">
        <v>105</v>
      </c>
      <c r="B13" s="8"/>
      <c r="C13" s="2"/>
      <c r="D13" s="144">
        <v>140000</v>
      </c>
      <c r="E13" s="145">
        <v>0</v>
      </c>
      <c r="F13" s="144">
        <v>177835</v>
      </c>
      <c r="G13" s="145">
        <v>0</v>
      </c>
      <c r="H13" s="144">
        <v>3030</v>
      </c>
      <c r="I13" s="145">
        <v>0</v>
      </c>
      <c r="J13" s="146">
        <v>28441</v>
      </c>
      <c r="K13" s="145"/>
      <c r="L13" s="208">
        <v>0</v>
      </c>
      <c r="M13" s="145"/>
      <c r="N13" s="144">
        <f>SUM(D13:M13)</f>
        <v>349306</v>
      </c>
      <c r="O13" s="145"/>
      <c r="P13" s="144">
        <v>2</v>
      </c>
      <c r="Q13" s="145"/>
      <c r="R13" s="144">
        <f>SUM(N13:Q13)</f>
        <v>349308</v>
      </c>
    </row>
    <row r="14" spans="1:18" s="134" customFormat="1" ht="15" customHeight="1">
      <c r="A14" s="8"/>
      <c r="B14" s="8"/>
      <c r="C14" s="2"/>
      <c r="D14" s="130"/>
      <c r="E14" s="147"/>
      <c r="F14" s="130"/>
      <c r="G14" s="145"/>
      <c r="H14" s="131"/>
      <c r="I14" s="147"/>
      <c r="J14" s="133"/>
      <c r="K14" s="147"/>
      <c r="L14" s="130"/>
      <c r="M14" s="147"/>
      <c r="N14" s="130"/>
      <c r="O14" s="147"/>
      <c r="P14" s="130"/>
      <c r="Q14" s="147"/>
      <c r="R14" s="130"/>
    </row>
    <row r="15" spans="1:18" s="134" customFormat="1" ht="22.5" customHeight="1">
      <c r="A15" s="8" t="s">
        <v>97</v>
      </c>
      <c r="B15" s="8"/>
      <c r="C15" s="2"/>
      <c r="D15" s="130"/>
      <c r="E15" s="147"/>
      <c r="F15" s="130"/>
      <c r="G15" s="145"/>
      <c r="H15" s="131"/>
      <c r="I15" s="147"/>
      <c r="J15" s="133"/>
      <c r="K15" s="147"/>
      <c r="L15" s="130"/>
      <c r="M15" s="147"/>
      <c r="N15" s="130"/>
      <c r="O15" s="147"/>
      <c r="P15" s="130"/>
      <c r="Q15" s="147"/>
      <c r="R15" s="130"/>
    </row>
    <row r="16" spans="1:18" s="134" customFormat="1" ht="22.5" customHeight="1">
      <c r="A16" s="124" t="s">
        <v>98</v>
      </c>
      <c r="B16" s="148"/>
      <c r="C16" s="2"/>
      <c r="D16" s="130"/>
      <c r="E16" s="147"/>
      <c r="F16" s="130"/>
      <c r="G16" s="145"/>
      <c r="H16" s="131"/>
      <c r="I16" s="147"/>
      <c r="J16" s="133"/>
      <c r="K16" s="147"/>
      <c r="L16" s="130"/>
      <c r="M16" s="147"/>
      <c r="N16" s="130"/>
      <c r="O16" s="147"/>
      <c r="P16" s="130"/>
      <c r="Q16" s="147"/>
      <c r="R16" s="130"/>
    </row>
    <row r="17" spans="1:18" s="134" customFormat="1" ht="22.5" customHeight="1">
      <c r="A17" s="11" t="s">
        <v>174</v>
      </c>
      <c r="B17" s="222">
        <v>9</v>
      </c>
      <c r="C17" s="2"/>
      <c r="D17" s="4">
        <v>5000</v>
      </c>
      <c r="E17" s="149"/>
      <c r="F17" s="191">
        <v>0</v>
      </c>
      <c r="G17" s="199"/>
      <c r="H17" s="191">
        <v>0</v>
      </c>
      <c r="I17" s="149"/>
      <c r="J17" s="62">
        <v>-5000</v>
      </c>
      <c r="K17" s="149"/>
      <c r="L17" s="191">
        <v>0</v>
      </c>
      <c r="M17" s="191"/>
      <c r="N17" s="191">
        <f>SUM(D17:L17)</f>
        <v>0</v>
      </c>
      <c r="O17" s="191"/>
      <c r="P17" s="191">
        <v>0</v>
      </c>
      <c r="Q17" s="191"/>
      <c r="R17" s="191">
        <v>0</v>
      </c>
    </row>
    <row r="18" spans="1:18" s="134" customFormat="1" ht="22.5" customHeight="1">
      <c r="A18" s="148" t="s">
        <v>99</v>
      </c>
      <c r="B18" s="222">
        <v>9</v>
      </c>
      <c r="C18" s="2"/>
      <c r="D18" s="4">
        <v>0</v>
      </c>
      <c r="E18" s="149"/>
      <c r="F18" s="4">
        <v>0</v>
      </c>
      <c r="G18" s="99"/>
      <c r="H18" s="4">
        <v>0</v>
      </c>
      <c r="I18" s="149"/>
      <c r="J18" s="62">
        <v>-556</v>
      </c>
      <c r="K18" s="149"/>
      <c r="L18" s="4">
        <v>0</v>
      </c>
      <c r="M18" s="149"/>
      <c r="N18" s="4">
        <f>SUM(D18:L18)</f>
        <v>-556</v>
      </c>
      <c r="O18" s="149"/>
      <c r="P18" s="4">
        <v>0</v>
      </c>
      <c r="Q18" s="149"/>
      <c r="R18" s="4">
        <v>-556</v>
      </c>
    </row>
    <row r="19" spans="1:18" s="134" customFormat="1" ht="22.5" customHeight="1">
      <c r="A19" s="150" t="s">
        <v>100</v>
      </c>
      <c r="B19" s="148"/>
      <c r="C19" s="2"/>
      <c r="D19" s="221">
        <f>SUM(D17:D18)</f>
        <v>5000</v>
      </c>
      <c r="E19" s="149"/>
      <c r="F19" s="176">
        <f>SUM(F17:F18)</f>
        <v>0</v>
      </c>
      <c r="G19" s="99"/>
      <c r="H19" s="176">
        <f>SUM(H17:H18)</f>
        <v>0</v>
      </c>
      <c r="I19" s="149"/>
      <c r="J19" s="221">
        <f>SUM(J17:J18)</f>
        <v>-5556</v>
      </c>
      <c r="K19" s="149"/>
      <c r="L19" s="176">
        <f>SUM(L17:L18)</f>
        <v>0</v>
      </c>
      <c r="M19" s="149"/>
      <c r="N19" s="221">
        <f>SUM(N17:N18)</f>
        <v>-556</v>
      </c>
      <c r="O19" s="149"/>
      <c r="P19" s="176">
        <f>SUM(P17:P18)</f>
        <v>0</v>
      </c>
      <c r="Q19" s="149"/>
      <c r="R19" s="221">
        <f>SUM(R17:R18)</f>
        <v>-556</v>
      </c>
    </row>
    <row r="20" spans="1:18" s="134" customFormat="1" ht="22.5" customHeight="1">
      <c r="A20" s="11"/>
      <c r="B20" s="148"/>
      <c r="C20" s="2"/>
      <c r="D20" s="35"/>
      <c r="E20" s="147"/>
      <c r="F20" s="35"/>
      <c r="G20" s="145"/>
      <c r="H20" s="35"/>
      <c r="I20" s="147"/>
      <c r="J20" s="153"/>
      <c r="K20" s="147"/>
      <c r="L20" s="138"/>
      <c r="M20" s="147"/>
      <c r="N20" s="138"/>
      <c r="O20" s="147"/>
      <c r="P20" s="4"/>
      <c r="Q20" s="147"/>
      <c r="R20" s="4"/>
    </row>
    <row r="21" spans="1:18" ht="22.5" customHeight="1">
      <c r="A21" s="8" t="s">
        <v>101</v>
      </c>
      <c r="B21" s="8"/>
      <c r="C21" s="2"/>
      <c r="D21" s="138"/>
      <c r="E21" s="139"/>
      <c r="F21" s="138"/>
      <c r="G21" s="139"/>
      <c r="H21" s="138"/>
      <c r="I21" s="59"/>
      <c r="J21" s="140"/>
      <c r="K21" s="59"/>
      <c r="L21" s="73"/>
      <c r="M21" s="59"/>
      <c r="N21" s="73"/>
      <c r="O21" s="59"/>
      <c r="P21" s="73"/>
      <c r="Q21" s="59"/>
      <c r="R21" s="73"/>
    </row>
    <row r="22" spans="1:18" ht="22.5" customHeight="1">
      <c r="A22" s="154" t="s">
        <v>102</v>
      </c>
      <c r="B22" s="154"/>
      <c r="C22" s="2"/>
      <c r="D22" s="191">
        <v>0</v>
      </c>
      <c r="E22" s="199"/>
      <c r="F22" s="191">
        <v>0</v>
      </c>
      <c r="G22" s="199"/>
      <c r="H22" s="191">
        <v>0</v>
      </c>
      <c r="I22" s="138"/>
      <c r="J22" s="140">
        <v>72223</v>
      </c>
      <c r="K22" s="138"/>
      <c r="L22" s="191">
        <v>0</v>
      </c>
      <c r="M22" s="138"/>
      <c r="N22" s="138">
        <f>SUM(D22:L22)</f>
        <v>72223</v>
      </c>
      <c r="O22" s="138"/>
      <c r="P22" s="191">
        <v>0</v>
      </c>
      <c r="Q22" s="138"/>
      <c r="R22" s="138">
        <v>72223</v>
      </c>
    </row>
    <row r="23" spans="1:18" ht="21.5">
      <c r="A23" s="155" t="s">
        <v>103</v>
      </c>
      <c r="B23" s="155"/>
      <c r="C23" s="2"/>
      <c r="D23" s="4">
        <v>0</v>
      </c>
      <c r="E23" s="73"/>
      <c r="F23" s="4">
        <v>0</v>
      </c>
      <c r="G23" s="73"/>
      <c r="H23" s="4">
        <v>0</v>
      </c>
      <c r="I23" s="138"/>
      <c r="J23" s="4">
        <v>0</v>
      </c>
      <c r="K23" s="138"/>
      <c r="L23" s="138">
        <v>-2418</v>
      </c>
      <c r="M23" s="138"/>
      <c r="N23" s="138">
        <f>SUM(D23:L23)</f>
        <v>-2418</v>
      </c>
      <c r="O23" s="138"/>
      <c r="P23" s="4">
        <v>0</v>
      </c>
      <c r="Q23" s="138"/>
      <c r="R23" s="138">
        <v>-2418</v>
      </c>
    </row>
    <row r="24" spans="1:18" ht="22.5" customHeight="1">
      <c r="A24" s="8" t="s">
        <v>143</v>
      </c>
      <c r="B24" s="8"/>
      <c r="C24" s="2"/>
      <c r="D24" s="176">
        <f>SUM(D22:D23)</f>
        <v>0</v>
      </c>
      <c r="E24" s="159"/>
      <c r="F24" s="176">
        <f>SUM(F22:F23)</f>
        <v>0</v>
      </c>
      <c r="G24" s="159"/>
      <c r="H24" s="176">
        <f>SUM(H22:H23)</f>
        <v>0</v>
      </c>
      <c r="I24" s="59"/>
      <c r="J24" s="157">
        <f>SUM(J22:J23)</f>
        <v>72223</v>
      </c>
      <c r="K24" s="59"/>
      <c r="L24" s="156">
        <f>SUM(L22:L23)</f>
        <v>-2418</v>
      </c>
      <c r="M24" s="59"/>
      <c r="N24" s="156">
        <f>SUM(N22:N23)</f>
        <v>69805</v>
      </c>
      <c r="O24" s="59"/>
      <c r="P24" s="176">
        <f>SUM(P22:P23)</f>
        <v>0</v>
      </c>
      <c r="Q24" s="59"/>
      <c r="R24" s="156">
        <f>SUM(R22:R23)</f>
        <v>69805</v>
      </c>
    </row>
    <row r="25" spans="1:18" ht="14.5" customHeight="1">
      <c r="A25" s="8"/>
      <c r="B25" s="8"/>
      <c r="C25" s="2"/>
      <c r="D25" s="158"/>
      <c r="E25" s="139"/>
      <c r="F25" s="158"/>
      <c r="G25" s="139"/>
      <c r="H25" s="159"/>
      <c r="I25" s="59"/>
      <c r="J25" s="146"/>
      <c r="K25" s="59"/>
      <c r="L25" s="159"/>
      <c r="M25" s="59"/>
      <c r="N25" s="159"/>
      <c r="O25" s="59"/>
      <c r="P25" s="159"/>
      <c r="Q25" s="59"/>
      <c r="R25" s="159"/>
    </row>
    <row r="26" spans="1:18" ht="22.5" customHeight="1" thickBot="1">
      <c r="A26" s="8" t="s">
        <v>181</v>
      </c>
      <c r="B26" s="8"/>
      <c r="C26" s="2"/>
      <c r="D26" s="39">
        <f>SUM(D13,D19,D24)</f>
        <v>145000</v>
      </c>
      <c r="E26" s="177"/>
      <c r="F26" s="39">
        <f>SUM(F13,F19,F24)</f>
        <v>177835</v>
      </c>
      <c r="G26" s="177"/>
      <c r="H26" s="39">
        <f>SUM(H13,H19,H24)</f>
        <v>3030</v>
      </c>
      <c r="I26" s="162"/>
      <c r="J26" s="39">
        <f>SUM(J13,J19,J24)</f>
        <v>95108</v>
      </c>
      <c r="K26" s="162"/>
      <c r="L26" s="39">
        <f>SUM(L13,L19,L24)</f>
        <v>-2418</v>
      </c>
      <c r="M26" s="162"/>
      <c r="N26" s="39">
        <f>SUM(N13,N19,N24)</f>
        <v>418555</v>
      </c>
      <c r="O26" s="162"/>
      <c r="P26" s="39">
        <f>SUM(P13,P19,P24)</f>
        <v>2</v>
      </c>
      <c r="Q26" s="162"/>
      <c r="R26" s="39">
        <f>SUM(R13,R19,R24)</f>
        <v>418557</v>
      </c>
    </row>
    <row r="27" spans="1:18" ht="22.5" customHeight="1" thickTop="1">
      <c r="A27" s="8"/>
      <c r="B27" s="8"/>
      <c r="C27" s="2"/>
      <c r="D27" s="40"/>
      <c r="E27" s="162"/>
      <c r="F27" s="40"/>
      <c r="G27" s="177"/>
      <c r="H27" s="40"/>
      <c r="I27" s="162"/>
      <c r="J27" s="33"/>
      <c r="K27" s="162"/>
      <c r="L27" s="40"/>
      <c r="M27" s="162"/>
      <c r="N27" s="40"/>
      <c r="O27" s="162"/>
      <c r="P27" s="40"/>
      <c r="Q27" s="162"/>
      <c r="R27" s="40"/>
    </row>
    <row r="28" spans="1:18" ht="22.5" customHeight="1">
      <c r="A28" s="1" t="s">
        <v>0</v>
      </c>
      <c r="B28" s="1"/>
      <c r="C28" s="129"/>
      <c r="D28" s="130"/>
      <c r="E28" s="8"/>
      <c r="F28" s="130"/>
      <c r="G28" s="238"/>
      <c r="H28" s="131"/>
      <c r="I28" s="132"/>
      <c r="J28" s="133"/>
      <c r="K28" s="132"/>
      <c r="L28" s="130"/>
      <c r="M28" s="132"/>
      <c r="N28" s="130"/>
      <c r="O28" s="132"/>
      <c r="P28" s="130"/>
      <c r="Q28" s="132"/>
      <c r="R28" s="130"/>
    </row>
    <row r="29" spans="1:18" ht="22.5" customHeight="1">
      <c r="A29" s="135" t="s">
        <v>78</v>
      </c>
      <c r="B29" s="135"/>
      <c r="C29" s="129"/>
      <c r="D29" s="130"/>
      <c r="E29" s="8"/>
      <c r="F29" s="130"/>
      <c r="G29" s="238"/>
      <c r="H29" s="131"/>
      <c r="I29" s="8"/>
      <c r="J29" s="133"/>
      <c r="K29" s="8"/>
      <c r="L29" s="130"/>
      <c r="M29" s="8"/>
      <c r="N29" s="130"/>
      <c r="O29" s="8"/>
      <c r="P29" s="130"/>
      <c r="Q29" s="8"/>
      <c r="R29" s="130"/>
    </row>
    <row r="30" spans="1:18" ht="22.5" customHeight="1">
      <c r="A30" s="7"/>
      <c r="B30" s="7"/>
      <c r="C30" s="129"/>
      <c r="D30" s="130"/>
      <c r="E30" s="8"/>
      <c r="F30" s="130"/>
      <c r="G30" s="238"/>
      <c r="H30" s="131"/>
      <c r="I30" s="8"/>
      <c r="J30" s="133"/>
      <c r="K30" s="8"/>
      <c r="L30" s="130"/>
      <c r="M30" s="8"/>
      <c r="N30" s="130"/>
      <c r="O30" s="8"/>
      <c r="P30" s="130"/>
      <c r="Q30" s="8"/>
      <c r="R30" s="130"/>
    </row>
    <row r="31" spans="1:18" ht="22.5" customHeight="1">
      <c r="A31" s="7"/>
      <c r="B31" s="7"/>
      <c r="C31" s="129"/>
      <c r="D31" s="250" t="s">
        <v>2</v>
      </c>
      <c r="E31" s="250"/>
      <c r="F31" s="250"/>
      <c r="G31" s="250"/>
      <c r="H31" s="250"/>
      <c r="I31" s="250"/>
      <c r="J31" s="250"/>
      <c r="K31" s="250"/>
      <c r="L31" s="250"/>
      <c r="M31" s="250"/>
      <c r="N31" s="250"/>
      <c r="O31" s="250"/>
      <c r="P31" s="250"/>
      <c r="Q31" s="250"/>
      <c r="R31" s="250"/>
    </row>
    <row r="32" spans="1:18" ht="22.5" customHeight="1">
      <c r="A32" s="23"/>
      <c r="B32" s="23"/>
      <c r="C32" s="136"/>
      <c r="D32" s="10"/>
      <c r="E32" s="136"/>
      <c r="F32" s="10"/>
      <c r="G32" s="139"/>
      <c r="H32" s="10"/>
      <c r="I32" s="136"/>
      <c r="J32" s="49"/>
      <c r="K32" s="136"/>
      <c r="L32" s="10" t="s">
        <v>79</v>
      </c>
      <c r="M32" s="136"/>
      <c r="N32" s="10"/>
      <c r="O32" s="136"/>
      <c r="P32" s="10"/>
      <c r="Q32" s="136"/>
      <c r="R32" s="10"/>
    </row>
    <row r="33" spans="1:18" ht="22.5" customHeight="1">
      <c r="A33" s="11"/>
      <c r="B33" s="11"/>
      <c r="C33" s="136"/>
      <c r="D33" s="4"/>
      <c r="E33" s="11"/>
      <c r="F33" s="4"/>
      <c r="G33" s="59"/>
      <c r="H33" s="254" t="s">
        <v>43</v>
      </c>
      <c r="I33" s="254"/>
      <c r="J33" s="254"/>
      <c r="K33" s="11"/>
      <c r="L33" s="137" t="s">
        <v>80</v>
      </c>
      <c r="M33" s="11"/>
      <c r="N33" s="4"/>
      <c r="O33" s="11"/>
      <c r="P33" s="4"/>
      <c r="Q33" s="11"/>
      <c r="R33" s="138"/>
    </row>
    <row r="34" spans="1:18" ht="22.5" customHeight="1">
      <c r="A34" s="11"/>
      <c r="B34" s="11"/>
      <c r="C34" s="136"/>
      <c r="D34" s="4"/>
      <c r="E34" s="11"/>
      <c r="F34" s="4"/>
      <c r="G34" s="59"/>
      <c r="H34" s="138"/>
      <c r="I34" s="139"/>
      <c r="J34" s="140"/>
      <c r="K34" s="11"/>
      <c r="L34" s="218" t="s">
        <v>156</v>
      </c>
      <c r="M34" s="11"/>
      <c r="N34" s="138" t="s">
        <v>81</v>
      </c>
      <c r="O34" s="11"/>
      <c r="P34" s="138"/>
      <c r="Q34" s="11"/>
      <c r="R34" s="138"/>
    </row>
    <row r="35" spans="1:18" ht="22.5" customHeight="1">
      <c r="A35" s="11"/>
      <c r="B35" s="11"/>
      <c r="C35" s="136"/>
      <c r="D35" s="138" t="s">
        <v>39</v>
      </c>
      <c r="E35" s="59"/>
      <c r="F35" s="138" t="s">
        <v>83</v>
      </c>
      <c r="G35" s="59"/>
      <c r="H35" s="134"/>
      <c r="I35" s="139"/>
      <c r="J35" s="133"/>
      <c r="K35" s="139"/>
      <c r="L35" s="218" t="s">
        <v>157</v>
      </c>
      <c r="M35" s="139"/>
      <c r="N35" s="138" t="s">
        <v>82</v>
      </c>
      <c r="O35" s="139"/>
      <c r="P35" s="138" t="s">
        <v>84</v>
      </c>
      <c r="Q35" s="139"/>
      <c r="R35" s="138" t="s">
        <v>81</v>
      </c>
    </row>
    <row r="36" spans="1:18" s="134" customFormat="1" ht="22.5" customHeight="1">
      <c r="A36" s="8"/>
      <c r="B36" s="8"/>
      <c r="C36" s="8"/>
      <c r="D36" s="138" t="s">
        <v>85</v>
      </c>
      <c r="E36" s="59"/>
      <c r="F36" s="138" t="s">
        <v>86</v>
      </c>
      <c r="G36" s="59"/>
      <c r="H36" s="141" t="s">
        <v>87</v>
      </c>
      <c r="I36" s="139"/>
      <c r="J36" s="133"/>
      <c r="K36" s="139"/>
      <c r="L36" s="138" t="s">
        <v>158</v>
      </c>
      <c r="M36" s="139"/>
      <c r="N36" s="138" t="s">
        <v>88</v>
      </c>
      <c r="O36" s="139"/>
      <c r="P36" s="138" t="s">
        <v>89</v>
      </c>
      <c r="Q36" s="139"/>
      <c r="R36" s="138" t="s">
        <v>82</v>
      </c>
    </row>
    <row r="37" spans="1:18" s="134" customFormat="1" ht="22.5" customHeight="1">
      <c r="A37" s="8"/>
      <c r="B37" s="2" t="s">
        <v>6</v>
      </c>
      <c r="C37" s="44"/>
      <c r="D37" s="138" t="s">
        <v>90</v>
      </c>
      <c r="E37" s="59"/>
      <c r="F37" s="138" t="s">
        <v>91</v>
      </c>
      <c r="G37" s="59"/>
      <c r="H37" s="141" t="s">
        <v>92</v>
      </c>
      <c r="I37" s="139"/>
      <c r="J37" s="140" t="s">
        <v>93</v>
      </c>
      <c r="K37" s="139"/>
      <c r="L37" s="138" t="s">
        <v>94</v>
      </c>
      <c r="M37" s="139"/>
      <c r="N37" s="138" t="s">
        <v>95</v>
      </c>
      <c r="O37" s="139"/>
      <c r="P37" s="138" t="s">
        <v>96</v>
      </c>
      <c r="Q37" s="139"/>
      <c r="R37" s="138" t="s">
        <v>88</v>
      </c>
    </row>
    <row r="38" spans="1:18" ht="22.5" customHeight="1">
      <c r="A38" s="8"/>
      <c r="B38" s="8"/>
      <c r="C38" s="2"/>
      <c r="D38" s="253" t="s">
        <v>8</v>
      </c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</row>
    <row r="39" spans="1:18" ht="22.5" customHeight="1">
      <c r="A39" s="8" t="s">
        <v>185</v>
      </c>
      <c r="B39" s="8"/>
      <c r="C39" s="2"/>
      <c r="D39" s="142"/>
      <c r="E39" s="44"/>
      <c r="F39" s="142"/>
      <c r="G39" s="237"/>
      <c r="H39" s="142"/>
      <c r="I39" s="44"/>
      <c r="J39" s="143"/>
      <c r="K39" s="44"/>
      <c r="L39" s="142"/>
      <c r="M39" s="44"/>
      <c r="N39" s="142"/>
      <c r="O39" s="44"/>
      <c r="P39" s="142"/>
      <c r="Q39" s="44"/>
      <c r="R39" s="142"/>
    </row>
    <row r="40" spans="1:18" ht="22.5" customHeight="1">
      <c r="A40" s="8" t="s">
        <v>149</v>
      </c>
      <c r="B40" s="8"/>
      <c r="C40" s="2"/>
      <c r="D40" s="144">
        <v>145000</v>
      </c>
      <c r="E40" s="145"/>
      <c r="F40" s="144">
        <v>177835</v>
      </c>
      <c r="G40" s="145"/>
      <c r="H40" s="144">
        <v>3030</v>
      </c>
      <c r="I40" s="145"/>
      <c r="J40" s="146">
        <v>108695</v>
      </c>
      <c r="K40" s="145"/>
      <c r="L40" s="144">
        <v>-2105</v>
      </c>
      <c r="M40" s="145"/>
      <c r="N40" s="144">
        <f>SUM(D40:M40)</f>
        <v>432455</v>
      </c>
      <c r="O40" s="145"/>
      <c r="P40" s="144">
        <v>2</v>
      </c>
      <c r="Q40" s="145"/>
      <c r="R40" s="144">
        <f>SUM(N40:Q40)</f>
        <v>432457</v>
      </c>
    </row>
    <row r="41" spans="1:18" s="134" customFormat="1" ht="14.15" customHeight="1">
      <c r="A41" s="11"/>
      <c r="B41" s="11"/>
      <c r="C41" s="2"/>
      <c r="D41" s="35"/>
      <c r="E41" s="147"/>
      <c r="F41" s="35"/>
      <c r="G41" s="145"/>
      <c r="H41" s="35"/>
      <c r="I41" s="147"/>
      <c r="J41" s="153"/>
      <c r="K41" s="147"/>
      <c r="L41" s="138"/>
      <c r="M41" s="147"/>
      <c r="N41" s="138"/>
      <c r="O41" s="147"/>
      <c r="P41" s="4"/>
      <c r="Q41" s="147"/>
      <c r="R41" s="4"/>
    </row>
    <row r="42" spans="1:18" ht="22">
      <c r="A42" s="8" t="s">
        <v>97</v>
      </c>
      <c r="B42" s="8"/>
      <c r="C42" s="2"/>
      <c r="D42" s="130"/>
      <c r="E42" s="147"/>
      <c r="F42" s="130"/>
      <c r="G42" s="145"/>
      <c r="H42" s="131"/>
      <c r="I42" s="147"/>
      <c r="J42" s="133"/>
      <c r="K42" s="147"/>
      <c r="L42" s="130"/>
      <c r="M42" s="147"/>
      <c r="N42" s="130"/>
      <c r="O42" s="147"/>
      <c r="P42" s="130"/>
      <c r="Q42" s="147"/>
      <c r="R42" s="130"/>
    </row>
    <row r="43" spans="1:18" ht="22">
      <c r="A43" s="124" t="s">
        <v>98</v>
      </c>
      <c r="B43" s="124"/>
      <c r="C43" s="2"/>
      <c r="D43" s="130"/>
      <c r="E43" s="147"/>
      <c r="F43" s="130"/>
      <c r="G43" s="145"/>
      <c r="H43" s="131"/>
      <c r="I43" s="147"/>
      <c r="J43" s="133"/>
      <c r="K43" s="147"/>
      <c r="L43" s="130"/>
      <c r="M43" s="147"/>
      <c r="N43" s="130"/>
      <c r="O43" s="147"/>
      <c r="P43" s="130"/>
      <c r="Q43" s="147"/>
      <c r="R43" s="130"/>
    </row>
    <row r="44" spans="1:18" ht="21.5">
      <c r="A44" s="148" t="s">
        <v>174</v>
      </c>
      <c r="B44" s="222">
        <v>9</v>
      </c>
      <c r="C44" s="2"/>
      <c r="D44" s="62">
        <v>19999</v>
      </c>
      <c r="E44" s="123"/>
      <c r="F44" s="191">
        <v>0</v>
      </c>
      <c r="G44" s="99"/>
      <c r="H44" s="191">
        <v>0</v>
      </c>
      <c r="I44" s="123"/>
      <c r="J44" s="62">
        <v>-19999</v>
      </c>
      <c r="K44" s="123"/>
      <c r="L44" s="191">
        <v>0</v>
      </c>
      <c r="M44" s="123"/>
      <c r="N44" s="191">
        <v>0</v>
      </c>
      <c r="O44" s="123"/>
      <c r="P44" s="191">
        <v>0</v>
      </c>
      <c r="Q44" s="123"/>
      <c r="R44" s="191">
        <v>0</v>
      </c>
    </row>
    <row r="45" spans="1:18" ht="21.5">
      <c r="A45" s="148" t="s">
        <v>99</v>
      </c>
      <c r="B45" s="222">
        <v>9</v>
      </c>
      <c r="C45" s="2"/>
      <c r="D45" s="4">
        <v>0</v>
      </c>
      <c r="E45" s="123"/>
      <c r="F45" s="4">
        <v>0</v>
      </c>
      <c r="G45" s="99"/>
      <c r="H45" s="4">
        <v>0</v>
      </c>
      <c r="I45" s="123"/>
      <c r="J45" s="62">
        <v>-2223</v>
      </c>
      <c r="K45" s="123"/>
      <c r="L45" s="4">
        <v>0</v>
      </c>
      <c r="M45" s="123"/>
      <c r="N45" s="62">
        <v>-2223</v>
      </c>
      <c r="O45" s="123"/>
      <c r="P45" s="4">
        <v>0</v>
      </c>
      <c r="Q45" s="123"/>
      <c r="R45" s="62">
        <v>-2223</v>
      </c>
    </row>
    <row r="46" spans="1:18" ht="22">
      <c r="A46" s="150" t="s">
        <v>100</v>
      </c>
      <c r="B46" s="150"/>
      <c r="C46" s="2"/>
      <c r="D46" s="151">
        <f>SUM(D44:D45)</f>
        <v>19999</v>
      </c>
      <c r="E46" s="123"/>
      <c r="F46" s="176">
        <f>SUM(F44:F45)</f>
        <v>0</v>
      </c>
      <c r="G46" s="99"/>
      <c r="H46" s="176">
        <f>SUM(H44:H45)</f>
        <v>0</v>
      </c>
      <c r="I46" s="123"/>
      <c r="J46" s="151">
        <f>SUM(J44:J45)</f>
        <v>-22222</v>
      </c>
      <c r="K46" s="123"/>
      <c r="L46" s="176">
        <f>SUM(L44:L45)</f>
        <v>0</v>
      </c>
      <c r="M46" s="123"/>
      <c r="N46" s="151">
        <f>SUM(N44:N45)</f>
        <v>-2223</v>
      </c>
      <c r="O46" s="123"/>
      <c r="P46" s="176">
        <f>SUM(P44:P45)</f>
        <v>0</v>
      </c>
      <c r="Q46" s="123"/>
      <c r="R46" s="151">
        <f>SUM(R44:R45)</f>
        <v>-2223</v>
      </c>
    </row>
    <row r="47" spans="1:18" s="134" customFormat="1" ht="22">
      <c r="A47" s="11"/>
      <c r="B47" s="11"/>
      <c r="C47" s="2"/>
      <c r="D47" s="35"/>
      <c r="E47" s="147"/>
      <c r="F47" s="35"/>
      <c r="G47" s="145"/>
      <c r="H47" s="35"/>
      <c r="I47" s="147"/>
      <c r="J47" s="153"/>
      <c r="K47" s="147"/>
      <c r="L47" s="138"/>
      <c r="M47" s="147"/>
      <c r="N47" s="138"/>
      <c r="O47" s="147"/>
      <c r="P47" s="4"/>
      <c r="Q47" s="147"/>
      <c r="R47" s="4"/>
    </row>
    <row r="48" spans="1:18" ht="22.5" customHeight="1">
      <c r="A48" s="8" t="s">
        <v>101</v>
      </c>
      <c r="B48" s="8"/>
      <c r="C48" s="2"/>
      <c r="D48" s="138"/>
      <c r="E48" s="139"/>
      <c r="F48" s="138"/>
      <c r="G48" s="139"/>
      <c r="H48" s="138"/>
      <c r="I48" s="59"/>
      <c r="J48" s="140"/>
      <c r="K48" s="59"/>
      <c r="L48" s="73"/>
      <c r="M48" s="59"/>
      <c r="N48" s="73"/>
      <c r="O48" s="59"/>
      <c r="P48" s="73"/>
      <c r="Q48" s="59"/>
      <c r="R48" s="73"/>
    </row>
    <row r="49" spans="1:18" ht="22.5" customHeight="1">
      <c r="A49" s="154" t="s">
        <v>102</v>
      </c>
      <c r="B49" s="154"/>
      <c r="C49" s="2"/>
      <c r="D49" s="191">
        <v>0</v>
      </c>
      <c r="E49" s="233"/>
      <c r="F49" s="191">
        <v>0</v>
      </c>
      <c r="G49" s="99"/>
      <c r="H49" s="191">
        <v>0</v>
      </c>
      <c r="I49" s="138"/>
      <c r="J49" s="246">
        <v>66434</v>
      </c>
      <c r="K49" s="138"/>
      <c r="L49" s="191">
        <v>0</v>
      </c>
      <c r="M49" s="138"/>
      <c r="N49" s="138">
        <v>66434</v>
      </c>
      <c r="O49" s="138"/>
      <c r="P49" s="191">
        <f>'PL 6-7'!D53</f>
        <v>0</v>
      </c>
      <c r="Q49" s="138"/>
      <c r="R49" s="138">
        <v>66434</v>
      </c>
    </row>
    <row r="50" spans="1:18" ht="22.5" customHeight="1">
      <c r="A50" s="155" t="s">
        <v>103</v>
      </c>
      <c r="B50" s="155"/>
      <c r="C50" s="2"/>
      <c r="D50" s="4">
        <v>0</v>
      </c>
      <c r="E50" s="233"/>
      <c r="F50" s="4">
        <v>0</v>
      </c>
      <c r="G50" s="247"/>
      <c r="H50" s="4">
        <v>0</v>
      </c>
      <c r="I50" s="138"/>
      <c r="J50" s="4">
        <v>0</v>
      </c>
      <c r="K50" s="138"/>
      <c r="L50" s="138">
        <v>1587</v>
      </c>
      <c r="M50" s="138"/>
      <c r="N50" s="138">
        <v>1587</v>
      </c>
      <c r="O50" s="138"/>
      <c r="P50" s="4">
        <v>0</v>
      </c>
      <c r="Q50" s="138"/>
      <c r="R50" s="138">
        <v>1587</v>
      </c>
    </row>
    <row r="51" spans="1:18" ht="22.5" customHeight="1">
      <c r="A51" s="8" t="s">
        <v>143</v>
      </c>
      <c r="B51" s="8"/>
      <c r="C51" s="2"/>
      <c r="D51" s="176">
        <f>SUM(D49:D50)</f>
        <v>0</v>
      </c>
      <c r="E51" s="233"/>
      <c r="F51" s="176">
        <f>SUM(F49:F50)</f>
        <v>0</v>
      </c>
      <c r="G51" s="159"/>
      <c r="H51" s="176">
        <f>SUM(H49:H50)</f>
        <v>0</v>
      </c>
      <c r="I51" s="59"/>
      <c r="J51" s="156">
        <f>SUM(J49:J50)</f>
        <v>66434</v>
      </c>
      <c r="K51" s="59"/>
      <c r="L51" s="156">
        <f>SUM(L49:L50)</f>
        <v>1587</v>
      </c>
      <c r="M51" s="59"/>
      <c r="N51" s="156">
        <f>SUM(N49:N50)</f>
        <v>68021</v>
      </c>
      <c r="O51" s="59"/>
      <c r="P51" s="176">
        <f>SUM(P49:P50)</f>
        <v>0</v>
      </c>
      <c r="Q51" s="59"/>
      <c r="R51" s="156">
        <f>SUM(R49:R50)</f>
        <v>68021</v>
      </c>
    </row>
    <row r="52" spans="1:18" s="134" customFormat="1" ht="14.15" customHeight="1">
      <c r="A52" s="11"/>
      <c r="B52" s="11"/>
      <c r="C52" s="2"/>
      <c r="D52" s="35"/>
      <c r="E52" s="147"/>
      <c r="F52" s="35"/>
      <c r="G52" s="145"/>
      <c r="H52" s="35"/>
      <c r="I52" s="147"/>
      <c r="J52" s="224"/>
      <c r="K52" s="147"/>
      <c r="L52" s="138"/>
      <c r="M52" s="147"/>
      <c r="N52" s="138"/>
      <c r="O52" s="147"/>
      <c r="P52" s="4"/>
      <c r="Q52" s="147"/>
      <c r="R52" s="4"/>
    </row>
    <row r="53" spans="1:18" ht="22.5" customHeight="1">
      <c r="A53" s="154" t="s">
        <v>104</v>
      </c>
      <c r="B53" s="222">
        <v>9</v>
      </c>
      <c r="C53" s="2"/>
      <c r="D53" s="65">
        <v>0</v>
      </c>
      <c r="E53" s="145"/>
      <c r="F53" s="65">
        <v>0</v>
      </c>
      <c r="G53" s="145"/>
      <c r="H53" s="65">
        <v>1549</v>
      </c>
      <c r="I53" s="152"/>
      <c r="J53" s="160">
        <v>-1549</v>
      </c>
      <c r="K53" s="145"/>
      <c r="L53" s="65">
        <v>0</v>
      </c>
      <c r="M53" s="145"/>
      <c r="N53" s="137">
        <f>SUM(D53:L53)</f>
        <v>0</v>
      </c>
      <c r="O53" s="145"/>
      <c r="P53" s="65">
        <v>0</v>
      </c>
      <c r="Q53" s="145"/>
      <c r="R53" s="161">
        <f>SUM(N53:P53)</f>
        <v>0</v>
      </c>
    </row>
    <row r="54" spans="1:18" s="134" customFormat="1" ht="22.5" customHeight="1">
      <c r="A54" s="11"/>
      <c r="B54" s="11"/>
      <c r="C54" s="2"/>
      <c r="D54" s="35"/>
      <c r="E54" s="147"/>
      <c r="F54" s="35"/>
      <c r="G54" s="145"/>
      <c r="H54" s="35"/>
      <c r="I54" s="147"/>
      <c r="J54" s="224"/>
      <c r="K54" s="147"/>
      <c r="L54" s="138"/>
      <c r="M54" s="147"/>
      <c r="N54" s="138"/>
      <c r="O54" s="147"/>
      <c r="P54" s="4"/>
      <c r="Q54" s="147"/>
      <c r="R54" s="4"/>
    </row>
    <row r="55" spans="1:18" ht="22.5" customHeight="1" thickBot="1">
      <c r="A55" s="8" t="s">
        <v>182</v>
      </c>
      <c r="B55" s="8"/>
      <c r="C55" s="2"/>
      <c r="D55" s="39">
        <f>SUM(D40,D46,D51,D53)</f>
        <v>164999</v>
      </c>
      <c r="E55" s="162"/>
      <c r="F55" s="39">
        <f>SUM(F40,F46,F51,F53)</f>
        <v>177835</v>
      </c>
      <c r="G55" s="177"/>
      <c r="H55" s="39">
        <f>SUM(H40,H46,H51,H53)</f>
        <v>4579</v>
      </c>
      <c r="I55" s="162"/>
      <c r="J55" s="39">
        <f>SUM(J40,J46,J51,J53)</f>
        <v>151358</v>
      </c>
      <c r="K55" s="162"/>
      <c r="L55" s="39">
        <f>SUM(L40,L46,L51,L53)</f>
        <v>-518</v>
      </c>
      <c r="M55" s="162"/>
      <c r="N55" s="39">
        <f>SUM(N40,N46,N51,N53)</f>
        <v>498253</v>
      </c>
      <c r="O55" s="162"/>
      <c r="P55" s="39">
        <f>SUM(P40,P46,P51,P53)</f>
        <v>2</v>
      </c>
      <c r="Q55" s="162"/>
      <c r="R55" s="39">
        <f>SUM(R40,R46,R51,R53)</f>
        <v>498255</v>
      </c>
    </row>
    <row r="56" spans="1:18" ht="22.5" customHeight="1" thickTop="1"/>
  </sheetData>
  <mergeCells count="6">
    <mergeCell ref="D38:R38"/>
    <mergeCell ref="D4:R4"/>
    <mergeCell ref="H6:J6"/>
    <mergeCell ref="D11:R11"/>
    <mergeCell ref="D31:R31"/>
    <mergeCell ref="H33:J33"/>
  </mergeCells>
  <pageMargins left="0.7" right="0.7" top="0.48" bottom="0.5" header="0.5" footer="0.5"/>
  <pageSetup paperSize="9" scale="73" firstPageNumber="10" fitToHeight="0" orientation="landscape" useFirstPageNumber="1" r:id="rId1"/>
  <headerFooter>
    <oddFooter>&amp;L&amp;"Angsana New,Regular"&amp;16 หมายเหตุประกอบงบการเงินเป็นส่วนหนึ่งของงบการเงินระหว่างกาลนี้&amp;15
&amp;C&amp;"Angsana New,Regular"&amp;16&amp;P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0"/>
  <sheetViews>
    <sheetView zoomScale="85" zoomScaleNormal="85" zoomScaleSheetLayoutView="70" workbookViewId="0"/>
  </sheetViews>
  <sheetFormatPr defaultColWidth="8.81640625" defaultRowHeight="22.5" customHeight="1"/>
  <cols>
    <col min="1" max="1" width="52.54296875" style="174" customWidth="1"/>
    <col min="2" max="2" width="1.1796875" style="174" customWidth="1"/>
    <col min="3" max="3" width="8.54296875" style="174" customWidth="1"/>
    <col min="4" max="4" width="1.1796875" style="174" customWidth="1"/>
    <col min="5" max="5" width="13.54296875" style="182" customWidth="1"/>
    <col min="6" max="6" width="1.1796875" style="174" customWidth="1"/>
    <col min="7" max="7" width="13.54296875" style="182" customWidth="1"/>
    <col min="8" max="8" width="1.1796875" style="178" customWidth="1"/>
    <col min="9" max="9" width="13.54296875" style="183" customWidth="1"/>
    <col min="10" max="10" width="1.1796875" style="174" customWidth="1"/>
    <col min="11" max="11" width="13.54296875" style="182" customWidth="1"/>
    <col min="12" max="12" width="1.1796875" style="174" customWidth="1"/>
    <col min="13" max="13" width="13.54296875" style="182" customWidth="1"/>
    <col min="14" max="16384" width="8.81640625" style="174"/>
  </cols>
  <sheetData>
    <row r="1" spans="1:13" s="168" customFormat="1" ht="22.5" customHeight="1">
      <c r="A1" s="1" t="s">
        <v>0</v>
      </c>
      <c r="B1" s="164"/>
      <c r="C1" s="164"/>
      <c r="D1" s="164"/>
      <c r="E1" s="165"/>
      <c r="F1" s="135"/>
      <c r="G1" s="165"/>
      <c r="H1" s="240"/>
      <c r="I1" s="166"/>
      <c r="J1" s="167"/>
      <c r="K1" s="165"/>
      <c r="L1" s="167"/>
      <c r="M1" s="165"/>
    </row>
    <row r="2" spans="1:13" s="168" customFormat="1" ht="22.5" customHeight="1">
      <c r="A2" s="135" t="s">
        <v>78</v>
      </c>
      <c r="B2" s="164"/>
      <c r="C2" s="164"/>
      <c r="D2" s="164"/>
      <c r="E2" s="165"/>
      <c r="F2" s="135"/>
      <c r="G2" s="165"/>
      <c r="H2" s="240"/>
      <c r="I2" s="166"/>
      <c r="J2" s="135"/>
      <c r="K2" s="165"/>
      <c r="L2" s="135"/>
      <c r="M2" s="165"/>
    </row>
    <row r="3" spans="1:13" s="169" customFormat="1" ht="22.5" customHeight="1">
      <c r="A3" s="7"/>
      <c r="B3" s="129"/>
      <c r="C3" s="215"/>
      <c r="D3" s="215"/>
      <c r="E3" s="130"/>
      <c r="F3" s="8"/>
      <c r="G3" s="130"/>
      <c r="H3" s="238"/>
      <c r="I3" s="131"/>
      <c r="J3" s="8"/>
      <c r="K3" s="130"/>
      <c r="L3" s="8"/>
      <c r="M3" s="130"/>
    </row>
    <row r="4" spans="1:13" s="169" customFormat="1" ht="22.5" customHeight="1">
      <c r="A4" s="7"/>
      <c r="B4" s="129"/>
      <c r="C4" s="215"/>
      <c r="D4" s="215"/>
      <c r="E4" s="250" t="s">
        <v>3</v>
      </c>
      <c r="F4" s="250"/>
      <c r="G4" s="250"/>
      <c r="H4" s="250"/>
      <c r="I4" s="250"/>
      <c r="J4" s="250"/>
      <c r="K4" s="250"/>
      <c r="L4" s="250"/>
      <c r="M4" s="250"/>
    </row>
    <row r="5" spans="1:13" s="169" customFormat="1" ht="22.5" customHeight="1">
      <c r="A5" s="7"/>
      <c r="B5" s="129"/>
      <c r="C5" s="215"/>
      <c r="D5" s="215"/>
      <c r="E5" s="170"/>
      <c r="F5" s="129"/>
      <c r="G5" s="170"/>
      <c r="H5" s="241"/>
      <c r="I5" s="254" t="s">
        <v>43</v>
      </c>
      <c r="J5" s="254"/>
      <c r="K5" s="254"/>
      <c r="L5" s="129"/>
      <c r="M5" s="170"/>
    </row>
    <row r="6" spans="1:13" s="169" customFormat="1" ht="22.5" customHeight="1">
      <c r="A6" s="8"/>
      <c r="B6" s="8"/>
      <c r="C6" s="8"/>
      <c r="D6" s="8"/>
      <c r="E6" s="138" t="s">
        <v>39</v>
      </c>
      <c r="F6" s="59"/>
      <c r="G6" s="138" t="s">
        <v>83</v>
      </c>
      <c r="H6" s="171"/>
      <c r="I6" s="141"/>
      <c r="J6" s="171"/>
      <c r="K6" s="130"/>
      <c r="L6" s="171"/>
      <c r="M6" s="138" t="s">
        <v>81</v>
      </c>
    </row>
    <row r="7" spans="1:13" s="169" customFormat="1" ht="22.5" customHeight="1">
      <c r="A7" s="8"/>
      <c r="B7" s="8"/>
      <c r="C7" s="8"/>
      <c r="D7" s="8"/>
      <c r="E7" s="138" t="s">
        <v>85</v>
      </c>
      <c r="F7" s="59"/>
      <c r="G7" s="138" t="s">
        <v>86</v>
      </c>
      <c r="H7" s="171"/>
      <c r="I7" s="141" t="s">
        <v>87</v>
      </c>
      <c r="J7" s="171"/>
      <c r="K7" s="130"/>
      <c r="L7" s="171"/>
      <c r="M7" s="138" t="s">
        <v>82</v>
      </c>
    </row>
    <row r="8" spans="1:13" s="169" customFormat="1" ht="22.5" customHeight="1">
      <c r="A8" s="8"/>
      <c r="B8" s="44"/>
      <c r="C8" s="2" t="s">
        <v>6</v>
      </c>
      <c r="D8" s="216"/>
      <c r="E8" s="138" t="s">
        <v>90</v>
      </c>
      <c r="F8" s="59"/>
      <c r="G8" s="138" t="s">
        <v>91</v>
      </c>
      <c r="H8" s="171"/>
      <c r="I8" s="141" t="s">
        <v>92</v>
      </c>
      <c r="J8" s="171"/>
      <c r="K8" s="138" t="s">
        <v>93</v>
      </c>
      <c r="L8" s="171"/>
      <c r="M8" s="138" t="s">
        <v>88</v>
      </c>
    </row>
    <row r="9" spans="1:13" s="169" customFormat="1" ht="22.5" customHeight="1">
      <c r="A9" s="8"/>
      <c r="B9" s="2"/>
      <c r="C9" s="2"/>
      <c r="D9" s="2"/>
      <c r="E9" s="253" t="s">
        <v>8</v>
      </c>
      <c r="F9" s="253"/>
      <c r="G9" s="253"/>
      <c r="H9" s="253"/>
      <c r="I9" s="253"/>
      <c r="J9" s="253"/>
      <c r="K9" s="253"/>
      <c r="L9" s="253"/>
      <c r="M9" s="253"/>
    </row>
    <row r="10" spans="1:13" s="169" customFormat="1" ht="22">
      <c r="A10" s="8" t="s">
        <v>184</v>
      </c>
      <c r="B10" s="2"/>
      <c r="C10" s="2"/>
      <c r="D10" s="2"/>
      <c r="E10" s="142"/>
      <c r="F10" s="44"/>
      <c r="G10" s="142"/>
      <c r="H10" s="237"/>
      <c r="I10" s="142"/>
      <c r="J10" s="44"/>
      <c r="K10" s="142"/>
      <c r="L10" s="44"/>
      <c r="M10" s="142"/>
    </row>
    <row r="11" spans="1:13" s="169" customFormat="1" ht="22">
      <c r="A11" s="8" t="s">
        <v>105</v>
      </c>
      <c r="B11" s="2"/>
      <c r="C11" s="2"/>
      <c r="D11" s="2"/>
      <c r="E11" s="144">
        <v>140000</v>
      </c>
      <c r="F11" s="145">
        <v>0</v>
      </c>
      <c r="G11" s="144">
        <v>177835</v>
      </c>
      <c r="H11" s="145">
        <v>0</v>
      </c>
      <c r="I11" s="144">
        <v>3030</v>
      </c>
      <c r="J11" s="145">
        <v>0</v>
      </c>
      <c r="K11" s="144">
        <v>31235</v>
      </c>
      <c r="L11" s="145"/>
      <c r="M11" s="144">
        <f>SUM(E11:L11)</f>
        <v>352100</v>
      </c>
    </row>
    <row r="12" spans="1:13" s="169" customFormat="1" ht="9.65" customHeight="1">
      <c r="A12" s="8"/>
      <c r="B12" s="2"/>
      <c r="C12" s="2"/>
      <c r="D12" s="2"/>
      <c r="E12" s="130"/>
      <c r="F12" s="147"/>
      <c r="G12" s="130"/>
      <c r="H12" s="145"/>
      <c r="I12" s="131"/>
      <c r="J12" s="147"/>
      <c r="K12" s="130"/>
      <c r="L12" s="147"/>
      <c r="M12" s="130"/>
    </row>
    <row r="13" spans="1:13" s="169" customFormat="1" ht="22">
      <c r="A13" s="8" t="s">
        <v>97</v>
      </c>
      <c r="B13" s="2"/>
      <c r="C13" s="2"/>
      <c r="D13" s="2"/>
      <c r="E13" s="130"/>
      <c r="F13" s="147"/>
      <c r="G13" s="130"/>
      <c r="H13" s="145"/>
      <c r="I13" s="131"/>
      <c r="J13" s="147"/>
      <c r="K13" s="130"/>
      <c r="L13" s="147"/>
      <c r="M13" s="130"/>
    </row>
    <row r="14" spans="1:13" s="169" customFormat="1" ht="22">
      <c r="A14" s="124" t="s">
        <v>98</v>
      </c>
      <c r="B14" s="2"/>
      <c r="C14" s="31"/>
      <c r="D14" s="2"/>
      <c r="E14" s="130"/>
      <c r="F14" s="147"/>
      <c r="G14" s="130"/>
      <c r="H14" s="145"/>
      <c r="I14" s="131"/>
      <c r="J14" s="147"/>
      <c r="K14" s="130"/>
      <c r="L14" s="147"/>
      <c r="M14" s="130"/>
    </row>
    <row r="15" spans="1:13" s="169" customFormat="1" ht="22">
      <c r="A15" s="11" t="s">
        <v>174</v>
      </c>
      <c r="B15" s="2"/>
      <c r="C15" s="31">
        <v>9</v>
      </c>
      <c r="D15" s="2"/>
      <c r="E15" s="4">
        <v>5000</v>
      </c>
      <c r="F15" s="149"/>
      <c r="G15" s="191">
        <v>0</v>
      </c>
      <c r="H15" s="99"/>
      <c r="I15" s="191">
        <v>0</v>
      </c>
      <c r="J15" s="147"/>
      <c r="K15" s="172">
        <v>-5000</v>
      </c>
      <c r="L15" s="147"/>
      <c r="M15" s="191">
        <v>0</v>
      </c>
    </row>
    <row r="16" spans="1:13" s="169" customFormat="1" ht="22">
      <c r="A16" s="11" t="s">
        <v>99</v>
      </c>
      <c r="B16" s="2"/>
      <c r="C16" s="31">
        <v>9</v>
      </c>
      <c r="D16" s="2"/>
      <c r="E16" s="4">
        <v>0</v>
      </c>
      <c r="F16" s="175"/>
      <c r="G16" s="4">
        <v>0</v>
      </c>
      <c r="H16" s="99"/>
      <c r="I16" s="4">
        <v>0</v>
      </c>
      <c r="J16" s="147"/>
      <c r="K16" s="172">
        <v>-556</v>
      </c>
      <c r="L16" s="147"/>
      <c r="M16" s="73">
        <v>-556</v>
      </c>
    </row>
    <row r="17" spans="1:13" s="169" customFormat="1" ht="22">
      <c r="A17" s="124" t="s">
        <v>100</v>
      </c>
      <c r="B17" s="2"/>
      <c r="C17" s="31"/>
      <c r="D17" s="2"/>
      <c r="E17" s="173">
        <f>SUM(E15:E16)</f>
        <v>5000</v>
      </c>
      <c r="F17" s="147"/>
      <c r="G17" s="176">
        <f>SUM(G15:G16)</f>
        <v>0</v>
      </c>
      <c r="H17" s="159"/>
      <c r="I17" s="176">
        <f>SUM(I15:I16)</f>
        <v>0</v>
      </c>
      <c r="J17" s="147"/>
      <c r="K17" s="173">
        <f>SUM(K15:K16)</f>
        <v>-5556</v>
      </c>
      <c r="L17" s="147"/>
      <c r="M17" s="173">
        <f>SUM(M15:M16)</f>
        <v>-556</v>
      </c>
    </row>
    <row r="18" spans="1:13" s="169" customFormat="1" ht="10" customHeight="1">
      <c r="A18" s="8"/>
      <c r="B18" s="2"/>
      <c r="C18" s="2"/>
      <c r="D18" s="2"/>
      <c r="E18" s="172"/>
      <c r="F18" s="147"/>
      <c r="G18" s="172"/>
      <c r="H18" s="145"/>
      <c r="I18" s="172"/>
      <c r="J18" s="147"/>
      <c r="K18" s="172"/>
      <c r="L18" s="147"/>
      <c r="M18" s="73"/>
    </row>
    <row r="19" spans="1:13" ht="22">
      <c r="A19" s="8" t="s">
        <v>101</v>
      </c>
      <c r="B19" s="2"/>
      <c r="C19" s="2"/>
      <c r="D19" s="2"/>
      <c r="E19" s="138"/>
      <c r="F19" s="138"/>
      <c r="G19" s="138"/>
      <c r="H19" s="139"/>
      <c r="I19" s="72"/>
      <c r="J19" s="59"/>
      <c r="K19" s="73"/>
      <c r="L19" s="59"/>
      <c r="M19" s="73"/>
    </row>
    <row r="20" spans="1:13" ht="21.5">
      <c r="A20" s="154" t="s">
        <v>102</v>
      </c>
      <c r="B20" s="2"/>
      <c r="C20" s="2"/>
      <c r="D20" s="2"/>
      <c r="E20" s="4">
        <v>0</v>
      </c>
      <c r="F20" s="175"/>
      <c r="G20" s="4">
        <v>0</v>
      </c>
      <c r="H20" s="175"/>
      <c r="I20" s="4">
        <v>0</v>
      </c>
      <c r="J20" s="59"/>
      <c r="K20" s="141">
        <v>23212</v>
      </c>
      <c r="L20" s="59"/>
      <c r="M20" s="73">
        <v>23212</v>
      </c>
    </row>
    <row r="21" spans="1:13" ht="22">
      <c r="A21" s="8" t="s">
        <v>143</v>
      </c>
      <c r="B21" s="2"/>
      <c r="C21" s="2"/>
      <c r="D21" s="2"/>
      <c r="E21" s="176">
        <f>SUM(E20:E20)</f>
        <v>0</v>
      </c>
      <c r="F21" s="177"/>
      <c r="G21" s="176">
        <f>SUM(G20:G20)</f>
        <v>0</v>
      </c>
      <c r="H21" s="177"/>
      <c r="I21" s="176">
        <f>SUM(I20:I20)</f>
        <v>0</v>
      </c>
      <c r="J21" s="59"/>
      <c r="K21" s="176">
        <f>SUM(K20:K20)</f>
        <v>23212</v>
      </c>
      <c r="L21" s="59"/>
      <c r="M21" s="176">
        <f>SUM(M20:M20)</f>
        <v>23212</v>
      </c>
    </row>
    <row r="22" spans="1:13" ht="9.65" customHeight="1">
      <c r="A22" s="8"/>
      <c r="B22" s="2"/>
      <c r="C22" s="2"/>
      <c r="D22" s="2"/>
      <c r="E22" s="159"/>
      <c r="F22" s="177"/>
      <c r="G22" s="159"/>
      <c r="H22" s="177"/>
      <c r="I22" s="159"/>
      <c r="J22" s="59"/>
      <c r="K22" s="159"/>
      <c r="L22" s="59"/>
      <c r="M22" s="159"/>
    </row>
    <row r="23" spans="1:13" thickBot="1">
      <c r="A23" s="8" t="s">
        <v>181</v>
      </c>
      <c r="B23" s="2"/>
      <c r="C23" s="2"/>
      <c r="D23" s="2"/>
      <c r="E23" s="179">
        <f>SUM(E11,E21,E17)</f>
        <v>145000</v>
      </c>
      <c r="F23" s="177"/>
      <c r="G23" s="179">
        <f>SUM(G11,G21,G17)</f>
        <v>177835</v>
      </c>
      <c r="H23" s="177"/>
      <c r="I23" s="179">
        <f>SUM(I11,I21,I17)</f>
        <v>3030</v>
      </c>
      <c r="J23" s="162"/>
      <c r="K23" s="179">
        <f>SUM(K11,K21,K17)</f>
        <v>48891</v>
      </c>
      <c r="L23" s="162"/>
      <c r="M23" s="179">
        <f>SUM(M11,M21,M17)</f>
        <v>374756</v>
      </c>
    </row>
    <row r="24" spans="1:13" ht="22.5" customHeight="1" thickTop="1">
      <c r="A24" s="11"/>
      <c r="B24" s="2"/>
      <c r="C24" s="2"/>
      <c r="D24" s="2"/>
      <c r="E24" s="4"/>
      <c r="F24" s="11"/>
      <c r="G24" s="4"/>
      <c r="H24" s="59"/>
      <c r="I24" s="41"/>
      <c r="J24" s="180"/>
      <c r="K24" s="4"/>
      <c r="L24" s="180"/>
      <c r="M24" s="41"/>
    </row>
    <row r="25" spans="1:13" s="181" customFormat="1" ht="22.5" customHeight="1">
      <c r="A25" s="1" t="s">
        <v>0</v>
      </c>
      <c r="B25" s="164"/>
      <c r="C25" s="164"/>
      <c r="D25" s="164"/>
      <c r="E25" s="165"/>
      <c r="F25" s="135"/>
      <c r="G25" s="165"/>
      <c r="H25" s="240"/>
      <c r="I25" s="166"/>
      <c r="J25" s="167"/>
      <c r="K25" s="165"/>
      <c r="L25" s="167"/>
      <c r="M25" s="165"/>
    </row>
    <row r="26" spans="1:13" s="181" customFormat="1" ht="22.5" customHeight="1">
      <c r="A26" s="135" t="s">
        <v>78</v>
      </c>
      <c r="B26" s="164"/>
      <c r="C26" s="164"/>
      <c r="D26" s="164"/>
      <c r="E26" s="165"/>
      <c r="F26" s="135"/>
      <c r="G26" s="165"/>
      <c r="H26" s="240"/>
      <c r="I26" s="166"/>
      <c r="J26" s="135"/>
      <c r="K26" s="165"/>
      <c r="L26" s="135"/>
      <c r="M26" s="165"/>
    </row>
    <row r="27" spans="1:13" ht="22.5" customHeight="1">
      <c r="A27" s="7"/>
      <c r="B27" s="129"/>
      <c r="C27" s="215"/>
      <c r="D27" s="215"/>
      <c r="E27" s="130"/>
      <c r="F27" s="8"/>
      <c r="G27" s="130"/>
      <c r="H27" s="238"/>
      <c r="I27" s="131"/>
      <c r="J27" s="8"/>
      <c r="K27" s="130"/>
      <c r="L27" s="8"/>
      <c r="M27" s="130"/>
    </row>
    <row r="28" spans="1:13" ht="22.5" customHeight="1">
      <c r="A28" s="7"/>
      <c r="B28" s="129"/>
      <c r="C28" s="215"/>
      <c r="D28" s="215"/>
      <c r="E28" s="250" t="s">
        <v>3</v>
      </c>
      <c r="F28" s="250"/>
      <c r="G28" s="250"/>
      <c r="H28" s="250"/>
      <c r="I28" s="250"/>
      <c r="J28" s="250"/>
      <c r="K28" s="250"/>
      <c r="L28" s="250"/>
      <c r="M28" s="250"/>
    </row>
    <row r="29" spans="1:13" ht="22.5" customHeight="1">
      <c r="A29" s="7"/>
      <c r="B29" s="129"/>
      <c r="C29" s="215"/>
      <c r="D29" s="215"/>
      <c r="E29" s="170"/>
      <c r="F29" s="129"/>
      <c r="G29" s="170"/>
      <c r="H29" s="241"/>
      <c r="I29" s="254" t="s">
        <v>43</v>
      </c>
      <c r="J29" s="254"/>
      <c r="K29" s="254"/>
      <c r="L29" s="129"/>
      <c r="M29" s="170"/>
    </row>
    <row r="30" spans="1:13" ht="22.5" customHeight="1">
      <c r="A30" s="8"/>
      <c r="B30" s="8"/>
      <c r="C30" s="8"/>
      <c r="D30" s="8"/>
      <c r="E30" s="138" t="s">
        <v>39</v>
      </c>
      <c r="F30" s="59"/>
      <c r="G30" s="138" t="s">
        <v>83</v>
      </c>
      <c r="H30" s="171"/>
      <c r="I30" s="141"/>
      <c r="J30" s="171"/>
      <c r="K30" s="130"/>
      <c r="L30" s="171"/>
      <c r="M30" s="138" t="s">
        <v>81</v>
      </c>
    </row>
    <row r="31" spans="1:13" ht="22.5" customHeight="1">
      <c r="A31" s="8"/>
      <c r="B31" s="8"/>
      <c r="C31" s="8"/>
      <c r="D31" s="8"/>
      <c r="E31" s="138" t="s">
        <v>85</v>
      </c>
      <c r="F31" s="59"/>
      <c r="G31" s="138" t="s">
        <v>86</v>
      </c>
      <c r="H31" s="171"/>
      <c r="I31" s="141" t="s">
        <v>87</v>
      </c>
      <c r="J31" s="171"/>
      <c r="K31" s="130"/>
      <c r="L31" s="171"/>
      <c r="M31" s="138" t="s">
        <v>82</v>
      </c>
    </row>
    <row r="32" spans="1:13" ht="22.5" customHeight="1">
      <c r="A32" s="8"/>
      <c r="B32" s="44"/>
      <c r="C32" s="2" t="s">
        <v>6</v>
      </c>
      <c r="D32" s="216"/>
      <c r="E32" s="138" t="s">
        <v>90</v>
      </c>
      <c r="F32" s="59"/>
      <c r="G32" s="138" t="s">
        <v>91</v>
      </c>
      <c r="H32" s="171"/>
      <c r="I32" s="141" t="s">
        <v>92</v>
      </c>
      <c r="J32" s="171"/>
      <c r="K32" s="138" t="s">
        <v>93</v>
      </c>
      <c r="L32" s="171"/>
      <c r="M32" s="138" t="s">
        <v>88</v>
      </c>
    </row>
    <row r="33" spans="1:13" ht="22.5" customHeight="1">
      <c r="A33" s="8"/>
      <c r="B33" s="2"/>
      <c r="C33" s="2"/>
      <c r="D33" s="2"/>
      <c r="E33" s="253" t="s">
        <v>8</v>
      </c>
      <c r="F33" s="253"/>
      <c r="G33" s="253"/>
      <c r="H33" s="253"/>
      <c r="I33" s="253"/>
      <c r="J33" s="253"/>
      <c r="K33" s="253"/>
      <c r="L33" s="253"/>
      <c r="M33" s="253"/>
    </row>
    <row r="34" spans="1:13" ht="22">
      <c r="A34" s="8" t="s">
        <v>185</v>
      </c>
      <c r="B34" s="2"/>
      <c r="C34" s="2"/>
      <c r="D34" s="2"/>
      <c r="E34" s="142"/>
      <c r="F34" s="44"/>
      <c r="G34" s="142"/>
      <c r="H34" s="237"/>
      <c r="I34" s="142"/>
      <c r="J34" s="44"/>
      <c r="K34" s="142"/>
      <c r="L34" s="44"/>
      <c r="M34" s="142"/>
    </row>
    <row r="35" spans="1:13" ht="22">
      <c r="A35" s="8" t="s">
        <v>149</v>
      </c>
      <c r="B35" s="2"/>
      <c r="C35" s="2"/>
      <c r="D35" s="2"/>
      <c r="E35" s="144">
        <v>145000</v>
      </c>
      <c r="F35" s="144"/>
      <c r="G35" s="144">
        <v>177835</v>
      </c>
      <c r="H35" s="144"/>
      <c r="I35" s="144">
        <v>3030</v>
      </c>
      <c r="J35" s="144"/>
      <c r="K35" s="144">
        <v>56667</v>
      </c>
      <c r="L35" s="144"/>
      <c r="M35" s="144">
        <f>SUM(E35:L35)</f>
        <v>382532</v>
      </c>
    </row>
    <row r="36" spans="1:13" s="169" customFormat="1" ht="9.65" customHeight="1">
      <c r="A36" s="11"/>
      <c r="B36" s="2"/>
      <c r="C36" s="2"/>
      <c r="D36" s="2"/>
      <c r="E36" s="172"/>
      <c r="F36" s="147"/>
      <c r="G36" s="172"/>
      <c r="H36" s="145"/>
      <c r="I36" s="172"/>
      <c r="J36" s="147"/>
      <c r="K36" s="172"/>
      <c r="L36" s="147"/>
      <c r="M36" s="73"/>
    </row>
    <row r="37" spans="1:13" ht="22">
      <c r="A37" s="8" t="s">
        <v>97</v>
      </c>
      <c r="B37" s="2"/>
      <c r="C37" s="2"/>
      <c r="D37" s="2"/>
      <c r="E37" s="130"/>
      <c r="F37" s="147"/>
      <c r="G37" s="130"/>
      <c r="H37" s="145"/>
      <c r="I37" s="131"/>
      <c r="J37" s="147"/>
      <c r="K37" s="130"/>
      <c r="L37" s="147"/>
      <c r="M37" s="130"/>
    </row>
    <row r="38" spans="1:13" ht="22">
      <c r="A38" s="124" t="s">
        <v>98</v>
      </c>
      <c r="B38" s="2"/>
      <c r="C38" s="2"/>
      <c r="D38" s="2"/>
      <c r="E38" s="130"/>
      <c r="F38" s="147"/>
      <c r="G38" s="130"/>
      <c r="H38" s="145"/>
      <c r="I38" s="131"/>
      <c r="J38" s="147"/>
      <c r="K38" s="130"/>
      <c r="L38" s="147"/>
      <c r="M38" s="130"/>
    </row>
    <row r="39" spans="1:13" ht="22">
      <c r="A39" s="11" t="s">
        <v>174</v>
      </c>
      <c r="B39" s="2"/>
      <c r="C39" s="31">
        <v>9</v>
      </c>
      <c r="D39" s="2"/>
      <c r="E39" s="242">
        <v>19999</v>
      </c>
      <c r="F39" s="149"/>
      <c r="G39" s="4">
        <v>0</v>
      </c>
      <c r="H39" s="152"/>
      <c r="I39" s="4">
        <v>0</v>
      </c>
      <c r="J39" s="147"/>
      <c r="K39" s="172">
        <v>-19999</v>
      </c>
      <c r="L39" s="147"/>
      <c r="M39" s="73">
        <v>0</v>
      </c>
    </row>
    <row r="40" spans="1:13" ht="22">
      <c r="A40" s="11" t="s">
        <v>99</v>
      </c>
      <c r="B40" s="2"/>
      <c r="C40" s="31">
        <v>9</v>
      </c>
      <c r="D40" s="2"/>
      <c r="E40" s="4">
        <v>0</v>
      </c>
      <c r="F40" s="149"/>
      <c r="G40" s="4">
        <v>0</v>
      </c>
      <c r="H40" s="152"/>
      <c r="I40" s="4">
        <v>0</v>
      </c>
      <c r="J40" s="147"/>
      <c r="K40" s="172">
        <v>-2223</v>
      </c>
      <c r="L40" s="147"/>
      <c r="M40" s="73">
        <v>-2223</v>
      </c>
    </row>
    <row r="41" spans="1:13" ht="22">
      <c r="A41" s="124" t="s">
        <v>100</v>
      </c>
      <c r="B41" s="2"/>
      <c r="C41" s="2"/>
      <c r="D41" s="2"/>
      <c r="E41" s="243">
        <f>SUM(E39:E40)</f>
        <v>19999</v>
      </c>
      <c r="F41" s="147"/>
      <c r="G41" s="173">
        <v>0</v>
      </c>
      <c r="H41" s="145"/>
      <c r="I41" s="173">
        <v>0</v>
      </c>
      <c r="J41" s="147"/>
      <c r="K41" s="243">
        <f>SUM(K39:K40)</f>
        <v>-22222</v>
      </c>
      <c r="L41" s="244"/>
      <c r="M41" s="243">
        <f>SUM(M39:M40)</f>
        <v>-2223</v>
      </c>
    </row>
    <row r="42" spans="1:13" s="169" customFormat="1" ht="10" customHeight="1">
      <c r="A42" s="11"/>
      <c r="B42" s="2"/>
      <c r="C42" s="2"/>
      <c r="D42" s="2"/>
      <c r="E42" s="172"/>
      <c r="F42" s="147"/>
      <c r="G42" s="172"/>
      <c r="H42" s="145"/>
      <c r="I42" s="172"/>
      <c r="J42" s="147"/>
      <c r="K42" s="172"/>
      <c r="L42" s="147"/>
      <c r="M42" s="73"/>
    </row>
    <row r="43" spans="1:13" ht="22">
      <c r="A43" s="8" t="s">
        <v>101</v>
      </c>
      <c r="B43" s="2"/>
      <c r="C43" s="2"/>
      <c r="D43" s="2"/>
      <c r="E43" s="138"/>
      <c r="F43" s="138"/>
      <c r="G43" s="138"/>
      <c r="H43" s="139"/>
      <c r="I43" s="72"/>
      <c r="J43" s="59"/>
      <c r="K43" s="73"/>
      <c r="L43" s="59"/>
      <c r="M43" s="73"/>
    </row>
    <row r="44" spans="1:13" ht="21.5">
      <c r="A44" s="154" t="s">
        <v>102</v>
      </c>
      <c r="B44" s="2"/>
      <c r="C44" s="2"/>
      <c r="D44" s="2"/>
      <c r="E44" s="4">
        <v>0</v>
      </c>
      <c r="F44" s="175"/>
      <c r="G44" s="4">
        <v>0</v>
      </c>
      <c r="H44" s="175"/>
      <c r="I44" s="4">
        <v>0</v>
      </c>
      <c r="J44" s="59"/>
      <c r="K44" s="141">
        <v>88169</v>
      </c>
      <c r="L44" s="59"/>
      <c r="M44" s="73">
        <v>88169</v>
      </c>
    </row>
    <row r="45" spans="1:13" ht="22">
      <c r="A45" s="8" t="s">
        <v>143</v>
      </c>
      <c r="B45" s="2"/>
      <c r="C45" s="2"/>
      <c r="D45" s="2"/>
      <c r="E45" s="176">
        <f>SUM(E44:E44)</f>
        <v>0</v>
      </c>
      <c r="F45" s="177"/>
      <c r="G45" s="176">
        <f>SUM(G44:G44)</f>
        <v>0</v>
      </c>
      <c r="H45" s="177"/>
      <c r="I45" s="176">
        <f>SUM(I44:I44)</f>
        <v>0</v>
      </c>
      <c r="J45" s="59"/>
      <c r="K45" s="176">
        <f>SUM(K44:K44)</f>
        <v>88169</v>
      </c>
      <c r="L45" s="59"/>
      <c r="M45" s="176">
        <f>SUM(M44:M44)</f>
        <v>88169</v>
      </c>
    </row>
    <row r="46" spans="1:13" s="169" customFormat="1" ht="9.65" customHeight="1">
      <c r="A46" s="11"/>
      <c r="B46" s="2"/>
      <c r="C46" s="2"/>
      <c r="D46" s="2"/>
      <c r="E46" s="172"/>
      <c r="F46" s="147"/>
      <c r="G46" s="172"/>
      <c r="H46" s="145"/>
      <c r="I46" s="172"/>
      <c r="J46" s="147"/>
      <c r="K46" s="172"/>
      <c r="L46" s="147"/>
      <c r="M46" s="73"/>
    </row>
    <row r="47" spans="1:13" ht="22">
      <c r="A47" s="11" t="s">
        <v>104</v>
      </c>
      <c r="B47" s="2"/>
      <c r="C47" s="31">
        <v>9</v>
      </c>
      <c r="D47" s="2"/>
      <c r="E47" s="161">
        <v>0</v>
      </c>
      <c r="F47" s="145"/>
      <c r="G47" s="161">
        <v>0</v>
      </c>
      <c r="H47" s="145"/>
      <c r="I47" s="161">
        <v>1549</v>
      </c>
      <c r="J47" s="145"/>
      <c r="K47" s="161">
        <v>-1549</v>
      </c>
      <c r="L47" s="145"/>
      <c r="M47" s="161">
        <v>0</v>
      </c>
    </row>
    <row r="48" spans="1:13" s="169" customFormat="1" ht="9.65" customHeight="1">
      <c r="A48" s="11"/>
      <c r="B48" s="2"/>
      <c r="C48" s="2"/>
      <c r="D48" s="2"/>
      <c r="E48" s="172"/>
      <c r="F48" s="147"/>
      <c r="G48" s="172"/>
      <c r="H48" s="145"/>
      <c r="I48" s="172"/>
      <c r="J48" s="147"/>
      <c r="K48" s="172"/>
      <c r="L48" s="147"/>
      <c r="M48" s="73"/>
    </row>
    <row r="49" spans="1:13" thickBot="1">
      <c r="A49" s="8" t="s">
        <v>182</v>
      </c>
      <c r="B49" s="2"/>
      <c r="C49" s="2"/>
      <c r="D49" s="2"/>
      <c r="E49" s="179">
        <f>SUM(E35,E41,E45,E47)</f>
        <v>164999</v>
      </c>
      <c r="F49" s="177"/>
      <c r="G49" s="179">
        <f>SUM(G35,G41,G45,G47)</f>
        <v>177835</v>
      </c>
      <c r="H49" s="177"/>
      <c r="I49" s="179">
        <f>SUM(I35,I41,I45,I47)</f>
        <v>4579</v>
      </c>
      <c r="J49" s="162"/>
      <c r="K49" s="179">
        <f>SUM(K35,K41,K45,K47)</f>
        <v>121065</v>
      </c>
      <c r="L49" s="162"/>
      <c r="M49" s="179">
        <f>SUM(M35,M41,M45,M47)</f>
        <v>468478</v>
      </c>
    </row>
    <row r="50" spans="1:13" ht="22.5" customHeight="1" thickTop="1"/>
  </sheetData>
  <mergeCells count="6">
    <mergeCell ref="E33:M33"/>
    <mergeCell ref="E4:M4"/>
    <mergeCell ref="I5:K5"/>
    <mergeCell ref="E9:M9"/>
    <mergeCell ref="E28:M28"/>
    <mergeCell ref="I29:K29"/>
  </mergeCells>
  <pageMargins left="0.7" right="0.7" top="0.48" bottom="0.5" header="0.5" footer="0.5"/>
  <pageSetup paperSize="9" scale="93" firstPageNumber="12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New,Regular"&amp;16&amp;P</oddFooter>
  </headerFooter>
  <rowBreaks count="1" manualBreakCount="1">
    <brk id="24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9"/>
  <sheetViews>
    <sheetView zoomScaleNormal="100" zoomScaleSheetLayoutView="70" workbookViewId="0"/>
  </sheetViews>
  <sheetFormatPr defaultColWidth="9.1796875" defaultRowHeight="22.5" customHeight="1"/>
  <cols>
    <col min="1" max="1" width="40.54296875" style="9" customWidth="1"/>
    <col min="2" max="2" width="8.54296875" style="9" customWidth="1"/>
    <col min="3" max="3" width="1.1796875" style="9" customWidth="1"/>
    <col min="4" max="4" width="12.54296875" style="26" customWidth="1"/>
    <col min="5" max="5" width="1.1796875" style="9" customWidth="1"/>
    <col min="6" max="6" width="12.54296875" style="26" customWidth="1"/>
    <col min="7" max="7" width="1.1796875" style="9" customWidth="1"/>
    <col min="8" max="8" width="12.54296875" style="211" customWidth="1"/>
    <col min="9" max="9" width="1.1796875" style="9" customWidth="1"/>
    <col min="10" max="10" width="12.54296875" style="211" customWidth="1"/>
    <col min="11" max="16384" width="9.1796875" style="9"/>
  </cols>
  <sheetData>
    <row r="1" spans="1:10" s="187" customFormat="1" ht="22.5" customHeight="1">
      <c r="A1" s="1" t="s">
        <v>0</v>
      </c>
      <c r="B1" s="184"/>
      <c r="C1" s="184"/>
      <c r="D1" s="185"/>
      <c r="E1" s="184"/>
      <c r="F1" s="185"/>
      <c r="G1" s="184"/>
      <c r="H1" s="186"/>
      <c r="I1" s="184"/>
      <c r="J1" s="186"/>
    </row>
    <row r="2" spans="1:10" s="187" customFormat="1" ht="22.5" customHeight="1">
      <c r="A2" s="188" t="s">
        <v>106</v>
      </c>
      <c r="B2" s="184"/>
      <c r="C2" s="184"/>
      <c r="D2" s="185"/>
      <c r="E2" s="184"/>
      <c r="F2" s="185"/>
      <c r="G2" s="184"/>
      <c r="H2" s="186"/>
      <c r="I2" s="184"/>
      <c r="J2" s="186"/>
    </row>
    <row r="3" spans="1:10" ht="22.5" customHeight="1">
      <c r="A3" s="189"/>
      <c r="B3" s="22"/>
      <c r="C3" s="22"/>
      <c r="D3" s="190"/>
      <c r="E3" s="22"/>
      <c r="F3" s="190"/>
      <c r="G3" s="22"/>
      <c r="H3" s="191"/>
      <c r="I3" s="22"/>
      <c r="J3" s="191"/>
    </row>
    <row r="4" spans="1:10" s="68" customFormat="1" ht="22.5" customHeight="1">
      <c r="A4" s="7"/>
      <c r="B4" s="236"/>
      <c r="C4" s="71"/>
      <c r="D4" s="250" t="s">
        <v>2</v>
      </c>
      <c r="E4" s="250"/>
      <c r="F4" s="250"/>
      <c r="G4" s="11"/>
      <c r="H4" s="251" t="s">
        <v>3</v>
      </c>
      <c r="I4" s="251"/>
      <c r="J4" s="251"/>
    </row>
    <row r="5" spans="1:10" s="68" customFormat="1" ht="22.5" customHeight="1">
      <c r="A5" s="82"/>
      <c r="B5" s="236"/>
      <c r="C5" s="71"/>
      <c r="D5" s="256" t="s">
        <v>180</v>
      </c>
      <c r="E5" s="256"/>
      <c r="F5" s="256"/>
      <c r="G5" s="71"/>
      <c r="H5" s="256" t="s">
        <v>180</v>
      </c>
      <c r="I5" s="256"/>
      <c r="J5" s="256"/>
    </row>
    <row r="6" spans="1:10" s="68" customFormat="1" ht="22.5" customHeight="1">
      <c r="A6" s="82"/>
      <c r="C6" s="71"/>
      <c r="D6" s="255" t="s">
        <v>179</v>
      </c>
      <c r="E6" s="255"/>
      <c r="F6" s="255"/>
      <c r="G6" s="11"/>
      <c r="H6" s="255" t="s">
        <v>179</v>
      </c>
      <c r="I6" s="255"/>
      <c r="J6" s="255"/>
    </row>
    <row r="7" spans="1:10" s="78" customFormat="1" ht="22.5" customHeight="1">
      <c r="A7" s="75"/>
      <c r="B7" s="13"/>
      <c r="C7" s="76"/>
      <c r="D7" s="14">
        <v>2563</v>
      </c>
      <c r="E7" s="14"/>
      <c r="F7" s="14">
        <v>2562</v>
      </c>
      <c r="G7" s="77"/>
      <c r="H7" s="14">
        <v>2563</v>
      </c>
      <c r="I7" s="14"/>
      <c r="J7" s="14">
        <v>2562</v>
      </c>
    </row>
    <row r="8" spans="1:10" s="68" customFormat="1" ht="22.5" customHeight="1">
      <c r="A8" s="79"/>
      <c r="B8" s="236"/>
      <c r="C8" s="80"/>
      <c r="D8" s="249" t="s">
        <v>8</v>
      </c>
      <c r="E8" s="249"/>
      <c r="F8" s="249"/>
      <c r="G8" s="249"/>
      <c r="H8" s="249"/>
      <c r="I8" s="249"/>
      <c r="J8" s="249"/>
    </row>
    <row r="9" spans="1:10" ht="22.5" customHeight="1">
      <c r="A9" s="193" t="s">
        <v>107</v>
      </c>
      <c r="B9" s="22"/>
      <c r="C9" s="22"/>
      <c r="D9" s="190"/>
      <c r="E9" s="22"/>
      <c r="F9" s="190"/>
      <c r="G9" s="22"/>
      <c r="H9" s="191"/>
      <c r="I9" s="22"/>
      <c r="J9" s="191"/>
    </row>
    <row r="10" spans="1:10" ht="22.5" customHeight="1">
      <c r="A10" s="22" t="s">
        <v>67</v>
      </c>
      <c r="B10" s="194"/>
      <c r="C10" s="22"/>
      <c r="D10" s="191">
        <v>66434</v>
      </c>
      <c r="E10" s="195"/>
      <c r="F10" s="191">
        <v>72223</v>
      </c>
      <c r="G10" s="195"/>
      <c r="H10" s="191">
        <v>88169</v>
      </c>
      <c r="I10" s="22"/>
      <c r="J10" s="191">
        <v>23212</v>
      </c>
    </row>
    <row r="11" spans="1:10" ht="22.5" customHeight="1">
      <c r="A11" s="196" t="s">
        <v>173</v>
      </c>
      <c r="B11" s="194"/>
      <c r="C11" s="22"/>
      <c r="D11" s="190"/>
      <c r="E11" s="22"/>
      <c r="F11" s="190"/>
      <c r="G11" s="22"/>
      <c r="H11" s="191"/>
      <c r="I11" s="22"/>
      <c r="J11" s="191"/>
    </row>
    <row r="12" spans="1:10" ht="22.5" customHeight="1">
      <c r="A12" s="22" t="s">
        <v>108</v>
      </c>
      <c r="B12" s="197"/>
      <c r="C12" s="22"/>
      <c r="D12" s="191">
        <v>15157</v>
      </c>
      <c r="E12" s="195"/>
      <c r="F12" s="191">
        <v>15376</v>
      </c>
      <c r="G12" s="195"/>
      <c r="H12" s="191">
        <v>9514</v>
      </c>
      <c r="I12" s="22"/>
      <c r="J12" s="191">
        <v>2669</v>
      </c>
    </row>
    <row r="13" spans="1:10" ht="22.5" customHeight="1">
      <c r="A13" s="22" t="s">
        <v>63</v>
      </c>
      <c r="B13" s="197"/>
      <c r="C13" s="22"/>
      <c r="D13" s="191">
        <v>24856</v>
      </c>
      <c r="E13" s="195"/>
      <c r="F13" s="191">
        <v>31683</v>
      </c>
      <c r="G13" s="195"/>
      <c r="H13" s="191">
        <v>26389</v>
      </c>
      <c r="I13" s="22"/>
      <c r="J13" s="191">
        <v>34361</v>
      </c>
    </row>
    <row r="14" spans="1:10" ht="22.5" customHeight="1">
      <c r="A14" s="22" t="s">
        <v>109</v>
      </c>
      <c r="B14" s="197"/>
      <c r="C14" s="22"/>
      <c r="D14" s="191">
        <v>43080</v>
      </c>
      <c r="E14" s="195"/>
      <c r="F14" s="191">
        <v>36834</v>
      </c>
      <c r="G14" s="195"/>
      <c r="H14" s="191">
        <v>18483</v>
      </c>
      <c r="I14" s="22"/>
      <c r="J14" s="191">
        <v>17104</v>
      </c>
    </row>
    <row r="15" spans="1:10" ht="22.5" customHeight="1">
      <c r="A15" s="22" t="s">
        <v>176</v>
      </c>
      <c r="B15" s="197"/>
      <c r="C15" s="22"/>
      <c r="D15" s="191">
        <v>-594</v>
      </c>
      <c r="E15" s="195"/>
      <c r="F15" s="191">
        <v>0</v>
      </c>
      <c r="G15" s="195"/>
      <c r="H15" s="191">
        <v>-594</v>
      </c>
      <c r="I15" s="22"/>
      <c r="J15" s="191">
        <v>0</v>
      </c>
    </row>
    <row r="16" spans="1:10" ht="22.5" customHeight="1">
      <c r="A16" s="22" t="s">
        <v>110</v>
      </c>
      <c r="B16" s="197"/>
      <c r="C16" s="22"/>
      <c r="D16" s="191">
        <v>2861</v>
      </c>
      <c r="E16" s="195"/>
      <c r="F16" s="191">
        <v>5156</v>
      </c>
      <c r="G16" s="195"/>
      <c r="H16" s="191">
        <v>2566</v>
      </c>
      <c r="I16" s="22"/>
      <c r="J16" s="191">
        <v>4149</v>
      </c>
    </row>
    <row r="17" spans="1:10" ht="22.5" customHeight="1">
      <c r="A17" s="22" t="s">
        <v>165</v>
      </c>
      <c r="C17" s="22"/>
      <c r="D17" s="191">
        <v>-1693</v>
      </c>
      <c r="E17" s="198"/>
      <c r="F17" s="199">
        <v>2686</v>
      </c>
      <c r="G17" s="198"/>
      <c r="H17" s="199">
        <v>-1077</v>
      </c>
      <c r="I17" s="200"/>
      <c r="J17" s="191">
        <v>1579</v>
      </c>
    </row>
    <row r="18" spans="1:10" ht="22.5" customHeight="1">
      <c r="A18" s="5" t="s">
        <v>166</v>
      </c>
      <c r="B18" s="197"/>
      <c r="C18" s="22"/>
      <c r="D18" s="191">
        <v>255</v>
      </c>
      <c r="E18" s="195"/>
      <c r="F18" s="191">
        <v>-572</v>
      </c>
      <c r="G18" s="195"/>
      <c r="H18" s="199">
        <v>92</v>
      </c>
      <c r="I18" s="22"/>
      <c r="J18" s="191">
        <v>0</v>
      </c>
    </row>
    <row r="19" spans="1:10" ht="22.5" customHeight="1">
      <c r="A19" s="22" t="s">
        <v>167</v>
      </c>
      <c r="B19" s="197"/>
      <c r="C19" s="22"/>
      <c r="D19" s="191">
        <v>1336</v>
      </c>
      <c r="E19" s="195"/>
      <c r="F19" s="191">
        <v>25</v>
      </c>
      <c r="G19" s="195"/>
      <c r="H19" s="191">
        <v>1078</v>
      </c>
      <c r="I19" s="22"/>
      <c r="J19" s="191">
        <v>-598</v>
      </c>
    </row>
    <row r="20" spans="1:10" ht="22.5" customHeight="1">
      <c r="A20" s="22" t="s">
        <v>168</v>
      </c>
      <c r="B20" s="197"/>
      <c r="C20" s="22"/>
      <c r="D20" s="191">
        <v>-727</v>
      </c>
      <c r="E20" s="198"/>
      <c r="F20" s="199">
        <v>-4400</v>
      </c>
      <c r="G20" s="198"/>
      <c r="H20" s="199">
        <v>-531</v>
      </c>
      <c r="I20" s="200"/>
      <c r="J20" s="199">
        <v>-2527</v>
      </c>
    </row>
    <row r="21" spans="1:10" ht="22.5" customHeight="1">
      <c r="A21" s="22" t="s">
        <v>111</v>
      </c>
      <c r="B21" s="197"/>
      <c r="C21" s="22"/>
      <c r="D21" s="201">
        <v>-100</v>
      </c>
      <c r="E21" s="195"/>
      <c r="F21" s="201">
        <v>-187</v>
      </c>
      <c r="G21" s="195"/>
      <c r="H21" s="201">
        <v>-67</v>
      </c>
      <c r="I21" s="22"/>
      <c r="J21" s="201">
        <v>-119</v>
      </c>
    </row>
    <row r="22" spans="1:10" ht="22.5" customHeight="1">
      <c r="A22" s="22"/>
      <c r="B22" s="194"/>
      <c r="C22" s="22"/>
      <c r="D22" s="191">
        <f>SUM(D10:D21)</f>
        <v>150865</v>
      </c>
      <c r="E22" s="195"/>
      <c r="F22" s="191">
        <f>SUM(F10:F21)</f>
        <v>158824</v>
      </c>
      <c r="G22" s="195"/>
      <c r="H22" s="191">
        <f>SUM(H10:H21)</f>
        <v>144022</v>
      </c>
      <c r="I22" s="22"/>
      <c r="J22" s="191">
        <f>SUM(J10:J21)</f>
        <v>79830</v>
      </c>
    </row>
    <row r="23" spans="1:10" ht="22.5" customHeight="1">
      <c r="A23" s="196" t="s">
        <v>112</v>
      </c>
      <c r="B23" s="194"/>
      <c r="C23" s="22"/>
      <c r="D23" s="191"/>
      <c r="E23" s="195"/>
      <c r="F23" s="191"/>
      <c r="G23" s="195"/>
      <c r="H23" s="191"/>
      <c r="I23" s="22"/>
      <c r="J23" s="191"/>
    </row>
    <row r="24" spans="1:10" ht="22.5" customHeight="1">
      <c r="A24" s="22" t="s">
        <v>113</v>
      </c>
      <c r="B24" s="194"/>
      <c r="C24" s="22"/>
      <c r="D24" s="191">
        <v>-8652</v>
      </c>
      <c r="E24" s="195"/>
      <c r="F24" s="191">
        <v>-38890</v>
      </c>
      <c r="G24" s="195"/>
      <c r="H24" s="191">
        <v>3864</v>
      </c>
      <c r="I24" s="22"/>
      <c r="J24" s="191">
        <v>-30597</v>
      </c>
    </row>
    <row r="25" spans="1:10" ht="22.5" customHeight="1">
      <c r="A25" s="22" t="s">
        <v>153</v>
      </c>
      <c r="B25" s="194"/>
      <c r="C25" s="22"/>
      <c r="D25" s="191">
        <v>3601</v>
      </c>
      <c r="E25" s="195"/>
      <c r="F25" s="191">
        <v>1991</v>
      </c>
      <c r="G25" s="195"/>
      <c r="H25" s="191">
        <v>-1726</v>
      </c>
      <c r="I25" s="22"/>
      <c r="J25" s="191">
        <v>-115</v>
      </c>
    </row>
    <row r="26" spans="1:10" ht="22.5" customHeight="1">
      <c r="A26" s="22" t="s">
        <v>114</v>
      </c>
      <c r="B26" s="194"/>
      <c r="C26" s="22"/>
      <c r="D26" s="191">
        <v>-790</v>
      </c>
      <c r="E26" s="195"/>
      <c r="F26" s="191">
        <v>-86589</v>
      </c>
      <c r="G26" s="195"/>
      <c r="H26" s="191">
        <v>12911</v>
      </c>
      <c r="I26" s="22"/>
      <c r="J26" s="191">
        <v>-31624</v>
      </c>
    </row>
    <row r="27" spans="1:10" ht="22.5" customHeight="1">
      <c r="A27" s="22" t="s">
        <v>13</v>
      </c>
      <c r="B27" s="194"/>
      <c r="C27" s="22"/>
      <c r="D27" s="191">
        <v>-183</v>
      </c>
      <c r="E27" s="195"/>
      <c r="F27" s="191">
        <v>7164</v>
      </c>
      <c r="G27" s="195"/>
      <c r="H27" s="191">
        <v>-168</v>
      </c>
      <c r="I27" s="22"/>
      <c r="J27" s="191">
        <v>782</v>
      </c>
    </row>
    <row r="28" spans="1:10" ht="22.5" customHeight="1">
      <c r="A28" s="22" t="s">
        <v>115</v>
      </c>
      <c r="B28" s="194"/>
      <c r="C28" s="22"/>
      <c r="D28" s="191">
        <v>566</v>
      </c>
      <c r="E28" s="195"/>
      <c r="F28" s="191">
        <v>-120</v>
      </c>
      <c r="G28" s="195"/>
      <c r="H28" s="191">
        <v>566</v>
      </c>
      <c r="I28" s="22"/>
      <c r="J28" s="191">
        <v>-120</v>
      </c>
    </row>
    <row r="29" spans="1:10" ht="22.5" customHeight="1">
      <c r="A29" s="22" t="s">
        <v>26</v>
      </c>
      <c r="B29" s="194"/>
      <c r="C29" s="22"/>
      <c r="D29" s="191">
        <v>3517</v>
      </c>
      <c r="E29" s="195"/>
      <c r="F29" s="191">
        <v>83016</v>
      </c>
      <c r="G29" s="195"/>
      <c r="H29" s="191">
        <v>-21883</v>
      </c>
      <c r="I29" s="22"/>
      <c r="J29" s="191">
        <v>44358</v>
      </c>
    </row>
    <row r="30" spans="1:10" ht="22.5" customHeight="1">
      <c r="A30" s="22" t="s">
        <v>154</v>
      </c>
      <c r="B30" s="194"/>
      <c r="C30" s="22"/>
      <c r="D30" s="191">
        <v>8354</v>
      </c>
      <c r="E30" s="195"/>
      <c r="F30" s="191">
        <v>-9635</v>
      </c>
      <c r="G30" s="195"/>
      <c r="H30" s="191">
        <v>2540</v>
      </c>
      <c r="I30" s="22"/>
      <c r="J30" s="191">
        <v>-9932</v>
      </c>
    </row>
    <row r="31" spans="1:10" ht="22.5" customHeight="1">
      <c r="A31" s="22" t="s">
        <v>29</v>
      </c>
      <c r="B31" s="194"/>
      <c r="C31" s="22"/>
      <c r="D31" s="191">
        <v>-625</v>
      </c>
      <c r="E31" s="195"/>
      <c r="F31" s="191">
        <v>-1168</v>
      </c>
      <c r="G31" s="195"/>
      <c r="H31" s="191">
        <v>-641</v>
      </c>
      <c r="I31" s="22"/>
      <c r="J31" s="191">
        <v>-127</v>
      </c>
    </row>
    <row r="32" spans="1:10" ht="22.5" customHeight="1">
      <c r="A32" s="22" t="s">
        <v>116</v>
      </c>
      <c r="B32" s="197"/>
      <c r="C32" s="22"/>
      <c r="D32" s="191">
        <v>0</v>
      </c>
      <c r="E32" s="198"/>
      <c r="F32" s="191">
        <v>-628</v>
      </c>
      <c r="G32" s="198"/>
      <c r="H32" s="191">
        <v>0</v>
      </c>
      <c r="I32" s="22"/>
      <c r="J32" s="191">
        <v>-628</v>
      </c>
    </row>
    <row r="33" spans="1:10" ht="22.5" customHeight="1">
      <c r="A33" s="22" t="s">
        <v>145</v>
      </c>
      <c r="B33" s="202"/>
      <c r="C33" s="189"/>
      <c r="D33" s="203">
        <f>SUM(D22:D32)</f>
        <v>156653</v>
      </c>
      <c r="E33" s="198"/>
      <c r="F33" s="203">
        <f>SUM(F22:F32)</f>
        <v>113965</v>
      </c>
      <c r="G33" s="198"/>
      <c r="H33" s="203">
        <f>SUM(H22:H32)</f>
        <v>139485</v>
      </c>
      <c r="I33" s="22"/>
      <c r="J33" s="203">
        <f>SUM(J22:J32)</f>
        <v>51827</v>
      </c>
    </row>
    <row r="34" spans="1:10" ht="22.5" customHeight="1">
      <c r="A34" s="22" t="s">
        <v>117</v>
      </c>
      <c r="B34" s="202"/>
      <c r="C34" s="189"/>
      <c r="D34" s="199">
        <v>-18842</v>
      </c>
      <c r="E34" s="198"/>
      <c r="F34" s="199">
        <v>-22560</v>
      </c>
      <c r="G34" s="198"/>
      <c r="H34" s="199">
        <v>-7699</v>
      </c>
      <c r="I34" s="22"/>
      <c r="J34" s="199">
        <v>-2073</v>
      </c>
    </row>
    <row r="35" spans="1:10" ht="22.5" customHeight="1">
      <c r="A35" s="189" t="s">
        <v>146</v>
      </c>
      <c r="B35" s="202"/>
      <c r="C35" s="189"/>
      <c r="D35" s="204">
        <f>SUM(D33:D34)</f>
        <v>137811</v>
      </c>
      <c r="E35" s="205"/>
      <c r="F35" s="204">
        <f>SUM(F33:F34)</f>
        <v>91405</v>
      </c>
      <c r="G35" s="205"/>
      <c r="H35" s="204">
        <f>SUM(H33:H34)</f>
        <v>131786</v>
      </c>
      <c r="I35" s="22"/>
      <c r="J35" s="204">
        <f>SUM(J33:J34)</f>
        <v>49754</v>
      </c>
    </row>
    <row r="36" spans="1:10" ht="22.5" customHeight="1">
      <c r="A36" s="22"/>
      <c r="B36" s="22"/>
      <c r="C36" s="22"/>
      <c r="D36" s="191"/>
      <c r="E36" s="195"/>
      <c r="F36" s="191"/>
      <c r="G36" s="195"/>
      <c r="H36" s="191"/>
      <c r="I36" s="22"/>
      <c r="J36" s="191"/>
    </row>
    <row r="37" spans="1:10" s="187" customFormat="1" ht="22.5" customHeight="1">
      <c r="A37" s="1" t="s">
        <v>0</v>
      </c>
      <c r="B37" s="184"/>
      <c r="C37" s="184"/>
      <c r="D37" s="185"/>
      <c r="E37" s="184"/>
      <c r="F37" s="185"/>
      <c r="G37" s="184"/>
      <c r="H37" s="186"/>
      <c r="I37" s="184"/>
      <c r="J37" s="186"/>
    </row>
    <row r="38" spans="1:10" s="187" customFormat="1" ht="22.5" customHeight="1">
      <c r="A38" s="188" t="s">
        <v>106</v>
      </c>
      <c r="B38" s="184"/>
      <c r="C38" s="184"/>
      <c r="D38" s="185"/>
      <c r="E38" s="184"/>
      <c r="F38" s="185"/>
      <c r="G38" s="184"/>
      <c r="H38" s="186"/>
      <c r="I38" s="184"/>
      <c r="J38" s="186"/>
    </row>
    <row r="39" spans="1:10" ht="22.5" customHeight="1">
      <c r="A39" s="189"/>
      <c r="B39" s="22"/>
      <c r="C39" s="22"/>
      <c r="D39" s="190"/>
      <c r="E39" s="22"/>
      <c r="F39" s="190"/>
      <c r="G39" s="22"/>
      <c r="H39" s="191"/>
      <c r="I39" s="22"/>
      <c r="J39" s="191"/>
    </row>
    <row r="40" spans="1:10" s="68" customFormat="1" ht="22.5" customHeight="1">
      <c r="A40" s="7"/>
      <c r="B40" s="236"/>
      <c r="C40" s="71"/>
      <c r="D40" s="250" t="s">
        <v>2</v>
      </c>
      <c r="E40" s="250"/>
      <c r="F40" s="250"/>
      <c r="G40" s="11"/>
      <c r="H40" s="251" t="s">
        <v>3</v>
      </c>
      <c r="I40" s="251"/>
      <c r="J40" s="251"/>
    </row>
    <row r="41" spans="1:10" s="68" customFormat="1" ht="22.5" customHeight="1">
      <c r="A41" s="74"/>
      <c r="B41" s="236"/>
      <c r="C41" s="71"/>
      <c r="D41" s="256" t="s">
        <v>180</v>
      </c>
      <c r="E41" s="256"/>
      <c r="F41" s="256"/>
      <c r="G41" s="71"/>
      <c r="H41" s="256" t="s">
        <v>180</v>
      </c>
      <c r="I41" s="256"/>
      <c r="J41" s="256"/>
    </row>
    <row r="42" spans="1:10" s="68" customFormat="1" ht="22.5" customHeight="1">
      <c r="A42" s="82"/>
      <c r="B42" s="236"/>
      <c r="C42" s="71"/>
      <c r="D42" s="255" t="s">
        <v>179</v>
      </c>
      <c r="E42" s="255"/>
      <c r="F42" s="255"/>
      <c r="G42" s="11"/>
      <c r="H42" s="255" t="s">
        <v>179</v>
      </c>
      <c r="I42" s="255"/>
      <c r="J42" s="255"/>
    </row>
    <row r="43" spans="1:10" s="78" customFormat="1" ht="22.5" customHeight="1">
      <c r="A43" s="75"/>
      <c r="B43" s="13" t="s">
        <v>6</v>
      </c>
      <c r="C43" s="76"/>
      <c r="D43" s="14">
        <v>2563</v>
      </c>
      <c r="E43" s="14"/>
      <c r="F43" s="14">
        <v>2562</v>
      </c>
      <c r="G43" s="77"/>
      <c r="H43" s="14">
        <v>2563</v>
      </c>
      <c r="I43" s="14"/>
      <c r="J43" s="14">
        <v>2562</v>
      </c>
    </row>
    <row r="44" spans="1:10" s="68" customFormat="1" ht="22.5" customHeight="1">
      <c r="A44" s="79"/>
      <c r="B44" s="236"/>
      <c r="C44" s="80"/>
      <c r="D44" s="249" t="s">
        <v>8</v>
      </c>
      <c r="E44" s="249"/>
      <c r="F44" s="249"/>
      <c r="G44" s="249"/>
      <c r="H44" s="249"/>
      <c r="I44" s="249"/>
      <c r="J44" s="249"/>
    </row>
    <row r="45" spans="1:10" ht="22.5" customHeight="1">
      <c r="A45" s="193" t="s">
        <v>118</v>
      </c>
      <c r="B45" s="194"/>
      <c r="C45" s="22"/>
      <c r="D45" s="191"/>
      <c r="E45" s="195"/>
      <c r="F45" s="191"/>
      <c r="G45" s="195"/>
      <c r="H45" s="191"/>
      <c r="I45" s="22"/>
      <c r="J45" s="191"/>
    </row>
    <row r="46" spans="1:10" ht="22.5" customHeight="1">
      <c r="A46" s="22" t="s">
        <v>119</v>
      </c>
      <c r="B46" s="197"/>
      <c r="C46" s="22"/>
      <c r="D46" s="191">
        <v>0</v>
      </c>
      <c r="E46" s="195"/>
      <c r="F46" s="191">
        <v>-787677</v>
      </c>
      <c r="G46" s="195"/>
      <c r="H46" s="191">
        <v>0</v>
      </c>
      <c r="I46" s="22"/>
      <c r="J46" s="191">
        <v>-824000</v>
      </c>
    </row>
    <row r="47" spans="1:10" ht="22.5" customHeight="1">
      <c r="A47" s="22" t="s">
        <v>120</v>
      </c>
      <c r="B47" s="194"/>
      <c r="C47" s="22"/>
      <c r="D47" s="191">
        <v>-9509</v>
      </c>
      <c r="E47" s="195"/>
      <c r="F47" s="191">
        <v>-15210</v>
      </c>
      <c r="G47" s="195"/>
      <c r="H47" s="191">
        <v>-2570</v>
      </c>
      <c r="I47" s="22"/>
      <c r="J47" s="191">
        <v>-3118</v>
      </c>
    </row>
    <row r="48" spans="1:10" ht="22.5" customHeight="1">
      <c r="A48" s="22" t="s">
        <v>121</v>
      </c>
      <c r="B48" s="194"/>
      <c r="C48" s="22"/>
      <c r="D48" s="191">
        <v>2113</v>
      </c>
      <c r="E48" s="195"/>
      <c r="F48" s="191">
        <v>4405</v>
      </c>
      <c r="G48" s="195"/>
      <c r="H48" s="191">
        <v>1707</v>
      </c>
      <c r="I48" s="22"/>
      <c r="J48" s="191">
        <v>2528</v>
      </c>
    </row>
    <row r="49" spans="1:10" ht="22.5" customHeight="1">
      <c r="A49" s="22" t="s">
        <v>122</v>
      </c>
      <c r="B49" s="194"/>
      <c r="C49" s="22"/>
      <c r="D49" s="191">
        <v>-159</v>
      </c>
      <c r="E49" s="195"/>
      <c r="F49" s="191">
        <v>-1639</v>
      </c>
      <c r="G49" s="195"/>
      <c r="H49" s="191">
        <v>0</v>
      </c>
      <c r="I49" s="22"/>
      <c r="J49" s="191">
        <v>0</v>
      </c>
    </row>
    <row r="50" spans="1:10" ht="22.5" customHeight="1">
      <c r="A50" s="22" t="s">
        <v>123</v>
      </c>
      <c r="B50" s="197"/>
      <c r="C50" s="22"/>
      <c r="D50" s="191">
        <v>86</v>
      </c>
      <c r="E50" s="195"/>
      <c r="F50" s="191">
        <v>171</v>
      </c>
      <c r="G50" s="195"/>
      <c r="H50" s="191">
        <v>53</v>
      </c>
      <c r="I50" s="22"/>
      <c r="J50" s="191">
        <v>103</v>
      </c>
    </row>
    <row r="51" spans="1:10" ht="22.5" customHeight="1">
      <c r="A51" s="189" t="s">
        <v>124</v>
      </c>
      <c r="B51" s="202"/>
      <c r="C51" s="189"/>
      <c r="D51" s="204">
        <f>SUM(D46:D50)</f>
        <v>-7469</v>
      </c>
      <c r="E51" s="205"/>
      <c r="F51" s="204">
        <f>SUM(F46:F50)</f>
        <v>-799950</v>
      </c>
      <c r="G51" s="206"/>
      <c r="H51" s="204">
        <f>SUM(H46:H50)</f>
        <v>-810</v>
      </c>
      <c r="I51" s="22"/>
      <c r="J51" s="204">
        <f>SUM(J46:J50)</f>
        <v>-824487</v>
      </c>
    </row>
    <row r="52" spans="1:10" ht="22.5" customHeight="1">
      <c r="A52" s="189"/>
      <c r="B52" s="202"/>
      <c r="C52" s="189"/>
      <c r="D52" s="212"/>
      <c r="E52" s="205"/>
      <c r="F52" s="212"/>
      <c r="G52" s="206"/>
      <c r="H52" s="212"/>
      <c r="I52" s="22"/>
      <c r="J52" s="212"/>
    </row>
    <row r="53" spans="1:10" ht="22.5" customHeight="1">
      <c r="A53" s="193" t="s">
        <v>125</v>
      </c>
      <c r="B53" s="194"/>
      <c r="C53" s="22"/>
      <c r="D53" s="191"/>
      <c r="E53" s="195"/>
      <c r="F53" s="191"/>
      <c r="G53" s="195"/>
      <c r="H53" s="191"/>
      <c r="I53" s="22"/>
      <c r="J53" s="191"/>
    </row>
    <row r="54" spans="1:10" ht="22.5" customHeight="1">
      <c r="A54" s="22" t="s">
        <v>126</v>
      </c>
      <c r="B54" s="194"/>
      <c r="C54" s="22"/>
      <c r="D54" s="191">
        <v>45998</v>
      </c>
      <c r="E54" s="195"/>
      <c r="F54" s="191">
        <v>81705</v>
      </c>
      <c r="G54" s="195"/>
      <c r="H54" s="191">
        <v>15500</v>
      </c>
      <c r="I54" s="22"/>
      <c r="J54" s="191">
        <v>20506</v>
      </c>
    </row>
    <row r="55" spans="1:10" ht="22.5" customHeight="1">
      <c r="A55" s="22" t="s">
        <v>136</v>
      </c>
      <c r="B55" s="194"/>
      <c r="C55" s="22"/>
      <c r="D55" s="191"/>
      <c r="E55" s="195"/>
      <c r="F55" s="191"/>
      <c r="G55" s="195"/>
      <c r="H55" s="191"/>
      <c r="I55" s="22"/>
      <c r="J55" s="191"/>
    </row>
    <row r="56" spans="1:10" ht="22.5" customHeight="1">
      <c r="A56" s="22" t="s">
        <v>137</v>
      </c>
      <c r="B56" s="194"/>
      <c r="C56" s="22"/>
      <c r="D56" s="191">
        <v>-43724</v>
      </c>
      <c r="E56" s="195"/>
      <c r="F56" s="191">
        <v>-118337</v>
      </c>
      <c r="G56" s="195"/>
      <c r="H56" s="191">
        <v>-15500</v>
      </c>
      <c r="I56" s="22"/>
      <c r="J56" s="191">
        <v>-56894</v>
      </c>
    </row>
    <row r="57" spans="1:10" ht="22.5" customHeight="1">
      <c r="A57" s="22" t="s">
        <v>127</v>
      </c>
      <c r="B57" s="194"/>
      <c r="C57" s="22"/>
      <c r="D57" s="191">
        <v>0</v>
      </c>
      <c r="E57" s="195"/>
      <c r="F57" s="191">
        <v>700000</v>
      </c>
      <c r="G57" s="195"/>
      <c r="H57" s="191">
        <v>0</v>
      </c>
      <c r="I57" s="22"/>
      <c r="J57" s="191">
        <v>200000</v>
      </c>
    </row>
    <row r="58" spans="1:10" ht="22.5" customHeight="1">
      <c r="A58" s="22" t="s">
        <v>170</v>
      </c>
      <c r="B58" s="194"/>
      <c r="C58" s="22"/>
      <c r="D58" s="191"/>
      <c r="E58" s="195"/>
      <c r="F58" s="191"/>
      <c r="G58" s="195"/>
      <c r="H58" s="191"/>
      <c r="I58" s="22"/>
      <c r="J58" s="191"/>
    </row>
    <row r="59" spans="1:10" ht="22.5" customHeight="1">
      <c r="A59" s="22" t="s">
        <v>137</v>
      </c>
      <c r="B59" s="194"/>
      <c r="C59" s="22"/>
      <c r="D59" s="191">
        <v>-90090</v>
      </c>
      <c r="E59" s="195"/>
      <c r="F59" s="191">
        <v>-30030</v>
      </c>
      <c r="G59" s="195"/>
      <c r="H59" s="191">
        <v>-20070</v>
      </c>
      <c r="I59" s="245"/>
      <c r="J59" s="191">
        <v>-6690</v>
      </c>
    </row>
    <row r="60" spans="1:10" ht="22.5" customHeight="1">
      <c r="A60" s="22" t="s">
        <v>169</v>
      </c>
      <c r="B60" s="194"/>
      <c r="C60" s="22"/>
      <c r="D60" s="191"/>
      <c r="E60" s="195"/>
      <c r="F60" s="191"/>
      <c r="G60" s="195"/>
      <c r="H60" s="191"/>
      <c r="I60" s="22"/>
      <c r="J60" s="191"/>
    </row>
    <row r="61" spans="1:10" ht="22.5" customHeight="1">
      <c r="A61" s="22" t="s">
        <v>137</v>
      </c>
      <c r="B61" s="197"/>
      <c r="C61" s="22"/>
      <c r="D61" s="191">
        <v>0</v>
      </c>
      <c r="E61" s="195"/>
      <c r="F61" s="191">
        <v>-3500</v>
      </c>
      <c r="G61" s="195"/>
      <c r="H61" s="191">
        <v>0</v>
      </c>
      <c r="I61" s="22"/>
      <c r="J61" s="191">
        <v>-1000</v>
      </c>
    </row>
    <row r="62" spans="1:10" ht="22.5" customHeight="1">
      <c r="A62" s="22" t="s">
        <v>139</v>
      </c>
      <c r="B62" s="194"/>
      <c r="C62" s="22"/>
    </row>
    <row r="63" spans="1:10" ht="22.5" customHeight="1">
      <c r="A63" s="22" t="s">
        <v>138</v>
      </c>
      <c r="B63" s="194"/>
      <c r="C63" s="22"/>
      <c r="D63" s="191">
        <v>0</v>
      </c>
      <c r="E63" s="195"/>
      <c r="F63" s="191">
        <v>0</v>
      </c>
      <c r="G63" s="195"/>
      <c r="H63" s="191">
        <v>0</v>
      </c>
      <c r="I63" s="22"/>
      <c r="J63" s="191">
        <v>500000</v>
      </c>
    </row>
    <row r="64" spans="1:10" ht="22.5" customHeight="1">
      <c r="A64" s="22" t="s">
        <v>177</v>
      </c>
      <c r="B64" s="194"/>
      <c r="C64" s="22"/>
      <c r="D64" s="191"/>
      <c r="E64" s="195"/>
      <c r="F64" s="191"/>
      <c r="G64" s="195"/>
      <c r="H64" s="191"/>
      <c r="I64" s="22"/>
      <c r="J64" s="191"/>
    </row>
    <row r="65" spans="1:10" ht="22.5" customHeight="1">
      <c r="A65" s="22" t="s">
        <v>138</v>
      </c>
      <c r="B65" s="194">
        <v>4</v>
      </c>
      <c r="C65" s="22"/>
      <c r="D65" s="191">
        <v>0</v>
      </c>
      <c r="E65" s="195"/>
      <c r="F65" s="191">
        <v>0</v>
      </c>
      <c r="G65" s="195"/>
      <c r="H65" s="191">
        <v>-61680</v>
      </c>
      <c r="I65" s="22"/>
      <c r="J65" s="191">
        <v>0</v>
      </c>
    </row>
    <row r="66" spans="1:10" ht="22.5" customHeight="1">
      <c r="A66" s="22" t="s">
        <v>171</v>
      </c>
      <c r="B66" s="197"/>
      <c r="C66" s="22"/>
      <c r="D66" s="191"/>
      <c r="E66" s="195"/>
      <c r="F66" s="191"/>
      <c r="G66" s="195"/>
      <c r="H66" s="191"/>
      <c r="I66" s="22"/>
      <c r="J66" s="191"/>
    </row>
    <row r="67" spans="1:10" ht="22.5" customHeight="1">
      <c r="A67" s="22" t="s">
        <v>172</v>
      </c>
      <c r="B67" s="197"/>
      <c r="C67" s="22"/>
      <c r="D67" s="191">
        <v>-6238</v>
      </c>
      <c r="E67" s="195"/>
      <c r="F67" s="191">
        <v>-2793</v>
      </c>
      <c r="G67" s="195"/>
      <c r="H67" s="191">
        <v>-3527</v>
      </c>
      <c r="I67" s="22"/>
      <c r="J67" s="191">
        <v>-785</v>
      </c>
    </row>
    <row r="68" spans="1:10" ht="22.5" customHeight="1">
      <c r="A68" s="22" t="s">
        <v>175</v>
      </c>
      <c r="B68" s="197">
        <v>9</v>
      </c>
      <c r="C68" s="22"/>
      <c r="D68" s="191">
        <v>-2223</v>
      </c>
      <c r="E68" s="195"/>
      <c r="F68" s="191">
        <v>-556</v>
      </c>
      <c r="G68" s="195"/>
      <c r="H68" s="191">
        <v>-2223</v>
      </c>
      <c r="I68" s="22"/>
      <c r="J68" s="191">
        <v>-556</v>
      </c>
    </row>
    <row r="69" spans="1:10" ht="22.5" customHeight="1">
      <c r="A69" s="22" t="s">
        <v>128</v>
      </c>
      <c r="B69" s="197"/>
      <c r="C69" s="22"/>
      <c r="D69" s="191">
        <v>-23027</v>
      </c>
      <c r="E69" s="195"/>
      <c r="F69" s="191">
        <v>-28245</v>
      </c>
      <c r="G69" s="195"/>
      <c r="H69" s="191">
        <v>-25017</v>
      </c>
      <c r="I69" s="22"/>
      <c r="J69" s="191">
        <v>-33486</v>
      </c>
    </row>
    <row r="70" spans="1:10" ht="22.5" customHeight="1">
      <c r="A70" s="189" t="s">
        <v>144</v>
      </c>
      <c r="B70" s="202"/>
      <c r="C70" s="189"/>
      <c r="D70" s="204">
        <f>SUM(D54:D69)</f>
        <v>-119304</v>
      </c>
      <c r="E70" s="205"/>
      <c r="F70" s="204">
        <f>SUM(F54:F69)</f>
        <v>598244</v>
      </c>
      <c r="G70" s="206"/>
      <c r="H70" s="204">
        <f>SUM(H54:H69)</f>
        <v>-112517</v>
      </c>
      <c r="I70" s="22"/>
      <c r="J70" s="204">
        <f>SUM(J54:J69)</f>
        <v>621095</v>
      </c>
    </row>
    <row r="71" spans="1:10" ht="22.5" customHeight="1">
      <c r="A71" s="22"/>
      <c r="B71" s="194"/>
      <c r="C71" s="22"/>
      <c r="D71" s="191"/>
      <c r="E71" s="195"/>
      <c r="F71" s="191"/>
      <c r="G71" s="195"/>
      <c r="H71" s="191"/>
      <c r="I71" s="22"/>
      <c r="J71" s="191"/>
    </row>
    <row r="72" spans="1:10" ht="22.5" customHeight="1">
      <c r="A72" s="1" t="s">
        <v>0</v>
      </c>
      <c r="B72" s="184"/>
      <c r="C72" s="184"/>
      <c r="D72" s="185"/>
      <c r="E72" s="184"/>
      <c r="F72" s="185"/>
      <c r="G72" s="184"/>
      <c r="H72" s="186"/>
      <c r="I72" s="184"/>
      <c r="J72" s="186"/>
    </row>
    <row r="73" spans="1:10" ht="22.5" customHeight="1">
      <c r="A73" s="188" t="s">
        <v>106</v>
      </c>
      <c r="B73" s="184"/>
      <c r="C73" s="184"/>
      <c r="D73" s="185"/>
      <c r="E73" s="184"/>
      <c r="F73" s="185"/>
      <c r="G73" s="184"/>
      <c r="H73" s="186"/>
      <c r="I73" s="184"/>
      <c r="J73" s="186"/>
    </row>
    <row r="74" spans="1:10" ht="22.5" customHeight="1">
      <c r="A74" s="189"/>
      <c r="B74" s="22"/>
      <c r="C74" s="22"/>
      <c r="D74" s="190"/>
      <c r="E74" s="22"/>
      <c r="F74" s="190"/>
      <c r="G74" s="22"/>
      <c r="H74" s="191"/>
      <c r="I74" s="22"/>
      <c r="J74" s="191"/>
    </row>
    <row r="75" spans="1:10" ht="22.5" customHeight="1">
      <c r="A75" s="7"/>
      <c r="B75" s="236"/>
      <c r="C75" s="71"/>
      <c r="D75" s="250" t="s">
        <v>2</v>
      </c>
      <c r="E75" s="250"/>
      <c r="F75" s="250"/>
      <c r="G75" s="11"/>
      <c r="H75" s="251" t="s">
        <v>3</v>
      </c>
      <c r="I75" s="251"/>
      <c r="J75" s="251"/>
    </row>
    <row r="76" spans="1:10" ht="22.5" customHeight="1">
      <c r="A76" s="82"/>
      <c r="B76" s="236"/>
      <c r="C76" s="71"/>
      <c r="D76" s="256" t="s">
        <v>180</v>
      </c>
      <c r="E76" s="256"/>
      <c r="F76" s="256"/>
      <c r="G76" s="71"/>
      <c r="H76" s="256" t="s">
        <v>180</v>
      </c>
      <c r="I76" s="256"/>
      <c r="J76" s="256"/>
    </row>
    <row r="77" spans="1:10" ht="22.5" customHeight="1">
      <c r="A77" s="82"/>
      <c r="B77" s="68"/>
      <c r="C77" s="71"/>
      <c r="D77" s="255" t="s">
        <v>179</v>
      </c>
      <c r="E77" s="255"/>
      <c r="F77" s="255"/>
      <c r="G77" s="11"/>
      <c r="H77" s="255" t="s">
        <v>179</v>
      </c>
      <c r="I77" s="255"/>
      <c r="J77" s="255"/>
    </row>
    <row r="78" spans="1:10" ht="22.5" customHeight="1">
      <c r="A78" s="75"/>
      <c r="B78" s="13"/>
      <c r="C78" s="76"/>
      <c r="D78" s="14">
        <v>2563</v>
      </c>
      <c r="E78" s="14"/>
      <c r="F78" s="14">
        <v>2562</v>
      </c>
      <c r="G78" s="77"/>
      <c r="H78" s="14">
        <v>2563</v>
      </c>
      <c r="I78" s="14"/>
      <c r="J78" s="14">
        <v>2562</v>
      </c>
    </row>
    <row r="79" spans="1:10" ht="22.5" customHeight="1">
      <c r="A79" s="79"/>
      <c r="B79" s="236"/>
      <c r="C79" s="80"/>
      <c r="D79" s="249" t="s">
        <v>8</v>
      </c>
      <c r="E79" s="249"/>
      <c r="F79" s="249"/>
      <c r="G79" s="249"/>
      <c r="H79" s="249"/>
      <c r="I79" s="249"/>
      <c r="J79" s="249"/>
    </row>
    <row r="80" spans="1:10" ht="22.5" customHeight="1">
      <c r="A80" s="22" t="s">
        <v>129</v>
      </c>
      <c r="B80" s="194"/>
      <c r="C80" s="22"/>
      <c r="H80" s="26"/>
      <c r="J80" s="26"/>
    </row>
    <row r="81" spans="1:10" ht="22.5" customHeight="1">
      <c r="A81" s="22" t="s">
        <v>130</v>
      </c>
      <c r="B81" s="194"/>
      <c r="C81" s="22"/>
      <c r="D81" s="191">
        <f>SUM(D35,D51,D70)</f>
        <v>11038</v>
      </c>
      <c r="E81" s="191"/>
      <c r="F81" s="191">
        <f>SUM(F35,F51,F70)</f>
        <v>-110301</v>
      </c>
      <c r="G81" s="191"/>
      <c r="H81" s="191">
        <f>SUM(H35,H51,H70)</f>
        <v>18459</v>
      </c>
      <c r="I81" s="191"/>
      <c r="J81" s="191">
        <f>SUM(J35,J51,J70)</f>
        <v>-153638</v>
      </c>
    </row>
    <row r="82" spans="1:10" ht="22.5" customHeight="1">
      <c r="A82" s="22" t="s">
        <v>131</v>
      </c>
      <c r="B82" s="194"/>
      <c r="C82" s="22"/>
      <c r="H82" s="26"/>
      <c r="J82" s="26"/>
    </row>
    <row r="83" spans="1:10" ht="22.5" customHeight="1">
      <c r="A83" s="22" t="s">
        <v>132</v>
      </c>
      <c r="B83" s="194"/>
      <c r="C83" s="22"/>
      <c r="D83" s="207">
        <v>2040</v>
      </c>
      <c r="E83" s="198"/>
      <c r="F83" s="201">
        <v>-2415</v>
      </c>
      <c r="G83" s="195"/>
      <c r="H83" s="201">
        <v>529</v>
      </c>
      <c r="I83" s="22"/>
      <c r="J83" s="201">
        <v>-947</v>
      </c>
    </row>
    <row r="84" spans="1:10" ht="22.5" customHeight="1">
      <c r="A84" s="189" t="s">
        <v>129</v>
      </c>
      <c r="B84" s="202"/>
      <c r="C84" s="189"/>
      <c r="D84" s="208">
        <f>SUM(D81:D83)</f>
        <v>13078</v>
      </c>
      <c r="E84" s="208"/>
      <c r="F84" s="208">
        <f>SUM(F81:F83)</f>
        <v>-112716</v>
      </c>
      <c r="G84" s="208"/>
      <c r="H84" s="208">
        <f>SUM(H81:H83)</f>
        <v>18988</v>
      </c>
      <c r="I84" s="208"/>
      <c r="J84" s="208">
        <f>SUM(J81:J83)</f>
        <v>-154585</v>
      </c>
    </row>
    <row r="85" spans="1:10" ht="22.5" customHeight="1">
      <c r="A85" s="22" t="s">
        <v>133</v>
      </c>
      <c r="B85" s="194"/>
      <c r="C85" s="22"/>
      <c r="D85" s="201">
        <v>114713</v>
      </c>
      <c r="E85" s="198"/>
      <c r="F85" s="201">
        <v>210781</v>
      </c>
      <c r="G85" s="198"/>
      <c r="H85" s="201">
        <v>42341</v>
      </c>
      <c r="I85" s="200"/>
      <c r="J85" s="201">
        <v>199373</v>
      </c>
    </row>
    <row r="86" spans="1:10" ht="22.5" customHeight="1" thickBot="1">
      <c r="A86" s="189" t="s">
        <v>183</v>
      </c>
      <c r="B86" s="197"/>
      <c r="C86" s="189"/>
      <c r="D86" s="209">
        <f>SUM(D84:D85)</f>
        <v>127791</v>
      </c>
      <c r="E86" s="205"/>
      <c r="F86" s="209">
        <f>SUM(F84:F85)</f>
        <v>98065</v>
      </c>
      <c r="G86" s="206"/>
      <c r="H86" s="209">
        <f>SUM(H84:H85)</f>
        <v>61329</v>
      </c>
      <c r="I86" s="22"/>
      <c r="J86" s="209">
        <f>SUM(J84:J85)</f>
        <v>44788</v>
      </c>
    </row>
    <row r="87" spans="1:10" ht="22.5" customHeight="1" thickTop="1">
      <c r="A87" s="22"/>
      <c r="B87" s="194"/>
      <c r="C87" s="22"/>
      <c r="D87" s="191"/>
      <c r="E87" s="195"/>
      <c r="F87" s="191"/>
      <c r="G87" s="195"/>
      <c r="H87" s="191"/>
      <c r="I87" s="22"/>
      <c r="J87" s="191"/>
    </row>
    <row r="88" spans="1:10" ht="22.5" customHeight="1">
      <c r="A88" s="193" t="s">
        <v>134</v>
      </c>
      <c r="B88" s="194"/>
      <c r="C88" s="22"/>
      <c r="D88" s="191"/>
      <c r="E88" s="210"/>
      <c r="F88" s="191"/>
      <c r="G88" s="210"/>
      <c r="H88" s="191"/>
      <c r="I88" s="22"/>
      <c r="J88" s="191"/>
    </row>
    <row r="89" spans="1:10" ht="22.5" customHeight="1">
      <c r="A89" s="22" t="s">
        <v>135</v>
      </c>
      <c r="B89" s="194"/>
      <c r="C89" s="22"/>
      <c r="D89" s="191">
        <v>206000</v>
      </c>
      <c r="E89" s="191"/>
      <c r="F89" s="191">
        <v>206000</v>
      </c>
      <c r="G89" s="191"/>
      <c r="H89" s="191">
        <v>206000</v>
      </c>
      <c r="I89" s="191"/>
      <c r="J89" s="191">
        <v>206000</v>
      </c>
    </row>
  </sheetData>
  <mergeCells count="21">
    <mergeCell ref="D79:J79"/>
    <mergeCell ref="D75:F75"/>
    <mergeCell ref="H75:J75"/>
    <mergeCell ref="D76:F76"/>
    <mergeCell ref="H76:J76"/>
    <mergeCell ref="D77:F77"/>
    <mergeCell ref="H77:J77"/>
    <mergeCell ref="D44:J44"/>
    <mergeCell ref="D42:F42"/>
    <mergeCell ref="H42:J42"/>
    <mergeCell ref="D4:F4"/>
    <mergeCell ref="H4:J4"/>
    <mergeCell ref="D5:F5"/>
    <mergeCell ref="H5:J5"/>
    <mergeCell ref="D6:F6"/>
    <mergeCell ref="H6:J6"/>
    <mergeCell ref="D8:J8"/>
    <mergeCell ref="D40:F40"/>
    <mergeCell ref="H40:J40"/>
    <mergeCell ref="D41:F41"/>
    <mergeCell ref="H41:J41"/>
  </mergeCells>
  <printOptions horizontalCentered="1"/>
  <pageMargins left="0.7" right="0.7" top="0.48" bottom="0.5" header="0.5" footer="0.5"/>
  <pageSetup paperSize="9" scale="83" firstPageNumber="14" fitToWidth="0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6" max="16383" man="1"/>
    <brk id="7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PL 8-9</vt:lpstr>
      <vt:lpstr>SH 10-11</vt:lpstr>
      <vt:lpstr>SH 12-13</vt:lpstr>
      <vt:lpstr>CF 14-16</vt:lpstr>
      <vt:lpstr>'BS 3-5'!Print_Area</vt:lpstr>
      <vt:lpstr>'CF 14-16'!Print_Area</vt:lpstr>
      <vt:lpstr>'PL 6-7'!Print_Area</vt:lpstr>
      <vt:lpstr>'PL 8-9'!Print_Area</vt:lpstr>
      <vt:lpstr>'SH 10-11'!Print_Area</vt:lpstr>
      <vt:lpstr>'SH 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Sirikul, Aromprasert</dc:creator>
  <cp:lastModifiedBy>Boonraeng, Patcharadanai</cp:lastModifiedBy>
  <cp:lastPrinted>2020-11-11T06:13:52Z</cp:lastPrinted>
  <dcterms:created xsi:type="dcterms:W3CDTF">2019-05-07T03:53:55Z</dcterms:created>
  <dcterms:modified xsi:type="dcterms:W3CDTF">2020-11-12T09:42:58Z</dcterms:modified>
</cp:coreProperties>
</file>