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22" yWindow="-122" windowWidth="20731" windowHeight="11167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4">Cashflow!$A$1:$I$117</definedName>
    <definedName name="_xlnm.Print_Area" localSheetId="1">PL!$A$1:$J$152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2" i="10" l="1"/>
  <c r="J18" i="10"/>
  <c r="V35" i="4" l="1"/>
  <c r="X35" i="4" s="1"/>
  <c r="N35" i="4"/>
  <c r="J61" i="10" l="1"/>
  <c r="H61" i="10"/>
  <c r="F61" i="10"/>
  <c r="D61" i="10"/>
  <c r="J139" i="10"/>
  <c r="H139" i="10"/>
  <c r="F139" i="10"/>
  <c r="D139" i="10"/>
  <c r="P34" i="5"/>
  <c r="T34" i="5" s="1"/>
  <c r="N34" i="5" l="1"/>
  <c r="V34" i="5" s="1"/>
  <c r="H24" i="10"/>
  <c r="C28" i="11" l="1"/>
  <c r="C67" i="11" l="1"/>
  <c r="C66" i="11"/>
  <c r="H64" i="10" l="1"/>
  <c r="H18" i="10" l="1"/>
  <c r="V29" i="4" l="1"/>
  <c r="G48" i="11" l="1"/>
  <c r="D71" i="6" l="1"/>
  <c r="H71" i="6"/>
  <c r="D91" i="10" l="1"/>
  <c r="G66" i="11" l="1"/>
  <c r="P27" i="5" l="1"/>
  <c r="P29" i="5" s="1"/>
  <c r="P17" i="5"/>
  <c r="P22" i="5" s="1"/>
  <c r="P31" i="5" l="1"/>
  <c r="P32" i="4"/>
  <c r="T32" i="4"/>
  <c r="H100" i="10"/>
  <c r="H91" i="10"/>
  <c r="H129" i="10"/>
  <c r="T31" i="5" l="1"/>
  <c r="P32" i="5"/>
  <c r="P37" i="5" s="1"/>
  <c r="N28" i="4"/>
  <c r="N30" i="4" l="1"/>
  <c r="X29" i="4" l="1"/>
  <c r="H92" i="10" l="1"/>
  <c r="J98" i="10" l="1"/>
  <c r="H98" i="10"/>
  <c r="D98" i="10"/>
  <c r="F98" i="10"/>
  <c r="J24" i="10"/>
  <c r="D24" i="10"/>
  <c r="F24" i="10"/>
  <c r="E143" i="10" l="1"/>
  <c r="G143" i="10"/>
  <c r="I143" i="10"/>
  <c r="X21" i="4" l="1"/>
  <c r="J39" i="4" l="1"/>
  <c r="J64" i="10" l="1"/>
  <c r="F64" i="10"/>
  <c r="J49" i="10"/>
  <c r="J52" i="10" s="1"/>
  <c r="H49" i="10"/>
  <c r="H52" i="10" s="1"/>
  <c r="F49" i="10"/>
  <c r="F52" i="10" s="1"/>
  <c r="D49" i="10"/>
  <c r="D52" i="10" s="1"/>
  <c r="D132" i="10"/>
  <c r="D142" i="10" s="1"/>
  <c r="D64" i="10" l="1"/>
  <c r="D65" i="10" s="1"/>
  <c r="F65" i="10"/>
  <c r="H65" i="10"/>
  <c r="J65" i="10"/>
  <c r="N39" i="4" l="1"/>
  <c r="D32" i="5"/>
  <c r="F32" i="5"/>
  <c r="H32" i="5"/>
  <c r="J32" i="5"/>
  <c r="L32" i="5"/>
  <c r="V21" i="5"/>
  <c r="V19" i="5"/>
  <c r="I78" i="11"/>
  <c r="C78" i="11"/>
  <c r="E78" i="11"/>
  <c r="G78" i="11"/>
  <c r="E72" i="6"/>
  <c r="F72" i="6"/>
  <c r="G72" i="6"/>
  <c r="H72" i="6"/>
  <c r="I72" i="6"/>
  <c r="J72" i="6"/>
  <c r="K72" i="6"/>
  <c r="D72" i="6"/>
  <c r="J95" i="6" l="1"/>
  <c r="J60" i="6"/>
  <c r="J61" i="6" s="1"/>
  <c r="J35" i="6"/>
  <c r="J21" i="6"/>
  <c r="F95" i="6"/>
  <c r="F60" i="6"/>
  <c r="F61" i="6" s="1"/>
  <c r="F35" i="6"/>
  <c r="F21" i="6"/>
  <c r="J36" i="6" l="1"/>
  <c r="J73" i="6"/>
  <c r="J96" i="6" s="1"/>
  <c r="F73" i="6"/>
  <c r="F96" i="6" s="1"/>
  <c r="F36" i="6"/>
  <c r="R28" i="4"/>
  <c r="R30" i="4" s="1"/>
  <c r="P28" i="4"/>
  <c r="P30" i="4" s="1"/>
  <c r="L28" i="4"/>
  <c r="L39" i="4" s="1"/>
  <c r="J28" i="4"/>
  <c r="J30" i="4" s="1"/>
  <c r="H28" i="4"/>
  <c r="H39" i="4" s="1"/>
  <c r="F28" i="4"/>
  <c r="F39" i="4" s="1"/>
  <c r="D28" i="4"/>
  <c r="T27" i="4"/>
  <c r="V27" i="4" s="1"/>
  <c r="N27" i="5"/>
  <c r="N38" i="5" s="1"/>
  <c r="L27" i="5"/>
  <c r="J27" i="5"/>
  <c r="J38" i="5" s="1"/>
  <c r="H27" i="5"/>
  <c r="F27" i="5"/>
  <c r="D27" i="5"/>
  <c r="F30" i="4" l="1"/>
  <c r="D30" i="4"/>
  <c r="D39" i="4"/>
  <c r="H30" i="4"/>
  <c r="L30" i="4"/>
  <c r="H29" i="5"/>
  <c r="H38" i="5"/>
  <c r="L29" i="5"/>
  <c r="L38" i="5"/>
  <c r="D29" i="5"/>
  <c r="D38" i="5"/>
  <c r="F29" i="5"/>
  <c r="F38" i="5"/>
  <c r="J97" i="6"/>
  <c r="J29" i="5"/>
  <c r="F97" i="6"/>
  <c r="T28" i="4"/>
  <c r="T30" i="4" s="1"/>
  <c r="X27" i="4"/>
  <c r="N29" i="5"/>
  <c r="R27" i="5" l="1"/>
  <c r="R29" i="5" s="1"/>
  <c r="T26" i="5" l="1"/>
  <c r="V26" i="5"/>
  <c r="T27" i="5"/>
  <c r="T38" i="5" s="1"/>
  <c r="V28" i="5"/>
  <c r="T29" i="5"/>
  <c r="T36" i="5" l="1"/>
  <c r="T35" i="5"/>
  <c r="T30" i="5"/>
  <c r="T24" i="5"/>
  <c r="T21" i="5"/>
  <c r="T20" i="5"/>
  <c r="T19" i="5"/>
  <c r="T18" i="5"/>
  <c r="T15" i="5"/>
  <c r="T14" i="5"/>
  <c r="H35" i="6" l="1"/>
  <c r="D35" i="6"/>
  <c r="C88" i="11" l="1"/>
  <c r="V36" i="5" l="1"/>
  <c r="I88" i="11" l="1"/>
  <c r="E88" i="11"/>
  <c r="G88" i="11"/>
  <c r="V37" i="4" l="1"/>
  <c r="X37" i="4"/>
  <c r="V20" i="4" l="1"/>
  <c r="X20" i="4" s="1"/>
  <c r="V19" i="4"/>
  <c r="X19" i="4" s="1"/>
  <c r="V18" i="4"/>
  <c r="X18" i="4" s="1"/>
  <c r="V20" i="5"/>
  <c r="V18" i="5"/>
  <c r="H29" i="10" l="1"/>
  <c r="F18" i="10"/>
  <c r="D18" i="10"/>
  <c r="J25" i="10" l="1"/>
  <c r="J29" i="10" s="1"/>
  <c r="J31" i="10" s="1"/>
  <c r="J33" i="10" s="1"/>
  <c r="J67" i="10" s="1"/>
  <c r="F25" i="10"/>
  <c r="F29" i="10" s="1"/>
  <c r="F31" i="10" s="1"/>
  <c r="F33" i="10" s="1"/>
  <c r="D25" i="10"/>
  <c r="D29" i="10" s="1"/>
  <c r="D31" i="10" s="1"/>
  <c r="D33" i="10" s="1"/>
  <c r="D67" i="10" s="1"/>
  <c r="H31" i="10"/>
  <c r="H33" i="10" s="1"/>
  <c r="H67" i="10" s="1"/>
  <c r="F67" i="10" l="1"/>
  <c r="J132" i="10"/>
  <c r="J142" i="10" s="1"/>
  <c r="H132" i="10"/>
  <c r="H142" i="10" s="1"/>
  <c r="F132" i="10"/>
  <c r="F142" i="10" s="1"/>
  <c r="N32" i="4" l="1"/>
  <c r="D123" i="10"/>
  <c r="D95" i="6"/>
  <c r="H99" i="10" l="1"/>
  <c r="T33" i="4" l="1"/>
  <c r="T38" i="4" s="1"/>
  <c r="T16" i="4"/>
  <c r="T17" i="4" s="1"/>
  <c r="T22" i="4" s="1"/>
  <c r="V36" i="4"/>
  <c r="X36" i="4" s="1"/>
  <c r="L33" i="4"/>
  <c r="L38" i="4" s="1"/>
  <c r="L40" i="4" s="1"/>
  <c r="J33" i="4"/>
  <c r="J38" i="4" s="1"/>
  <c r="H33" i="4"/>
  <c r="H38" i="4" s="1"/>
  <c r="F33" i="4"/>
  <c r="F38" i="4" s="1"/>
  <c r="D33" i="4"/>
  <c r="D38" i="4" s="1"/>
  <c r="D40" i="4" s="1"/>
  <c r="V31" i="4"/>
  <c r="L17" i="4"/>
  <c r="L22" i="4" s="1"/>
  <c r="J17" i="4"/>
  <c r="J22" i="4" s="1"/>
  <c r="H17" i="4"/>
  <c r="H22" i="4" s="1"/>
  <c r="F17" i="4"/>
  <c r="F22" i="4" s="1"/>
  <c r="D17" i="4"/>
  <c r="D22" i="4" s="1"/>
  <c r="V15" i="4"/>
  <c r="V14" i="4"/>
  <c r="X14" i="4" s="1"/>
  <c r="J40" i="4" l="1"/>
  <c r="H40" i="4"/>
  <c r="F40" i="4"/>
  <c r="V24" i="4"/>
  <c r="V28" i="4" l="1"/>
  <c r="V30" i="4" l="1"/>
  <c r="V39" i="4"/>
  <c r="J37" i="5"/>
  <c r="H37" i="5"/>
  <c r="J17" i="5"/>
  <c r="J22" i="5" s="1"/>
  <c r="H17" i="5"/>
  <c r="H22" i="5" s="1"/>
  <c r="V35" i="5" l="1"/>
  <c r="H39" i="5"/>
  <c r="J39" i="5"/>
  <c r="J123" i="10" l="1"/>
  <c r="F123" i="10"/>
  <c r="F92" i="10"/>
  <c r="H123" i="10"/>
  <c r="D92" i="10"/>
  <c r="F99" i="10" l="1"/>
  <c r="F103" i="10" s="1"/>
  <c r="D99" i="10"/>
  <c r="F126" i="10"/>
  <c r="R16" i="5" s="1"/>
  <c r="R32" i="4"/>
  <c r="P16" i="4"/>
  <c r="P17" i="4" s="1"/>
  <c r="P22" i="4" s="1"/>
  <c r="J126" i="10"/>
  <c r="R16" i="4"/>
  <c r="H126" i="10"/>
  <c r="D126" i="10"/>
  <c r="D143" i="10" s="1"/>
  <c r="H103" i="10"/>
  <c r="J99" i="10"/>
  <c r="H105" i="10" l="1"/>
  <c r="J143" i="10"/>
  <c r="J103" i="10"/>
  <c r="H143" i="10"/>
  <c r="F143" i="10"/>
  <c r="F105" i="10"/>
  <c r="V32" i="4"/>
  <c r="P33" i="4"/>
  <c r="P38" i="4" s="1"/>
  <c r="R17" i="4"/>
  <c r="R22" i="4" s="1"/>
  <c r="V16" i="4"/>
  <c r="R33" i="4"/>
  <c r="R38" i="4" s="1"/>
  <c r="D103" i="10"/>
  <c r="D105" i="10" l="1"/>
  <c r="G10" i="11"/>
  <c r="G32" i="11" s="1"/>
  <c r="G49" i="11" s="1"/>
  <c r="G63" i="11" s="1"/>
  <c r="J105" i="10"/>
  <c r="J107" i="10" s="1"/>
  <c r="E10" i="11"/>
  <c r="E32" i="11" s="1"/>
  <c r="F107" i="10"/>
  <c r="T16" i="5"/>
  <c r="H107" i="10"/>
  <c r="X24" i="4"/>
  <c r="X16" i="4"/>
  <c r="V17" i="4"/>
  <c r="V22" i="4" s="1"/>
  <c r="X32" i="4"/>
  <c r="V33" i="4"/>
  <c r="H61" i="6"/>
  <c r="D61" i="6"/>
  <c r="E49" i="11" l="1"/>
  <c r="N15" i="4"/>
  <c r="I10" i="11"/>
  <c r="I32" i="11" s="1"/>
  <c r="F145" i="10"/>
  <c r="N15" i="5"/>
  <c r="V38" i="4"/>
  <c r="V40" i="4" s="1"/>
  <c r="N31" i="4"/>
  <c r="N33" i="4" s="1"/>
  <c r="N38" i="4" s="1"/>
  <c r="H145" i="10"/>
  <c r="J145" i="10"/>
  <c r="X28" i="4"/>
  <c r="G89" i="11"/>
  <c r="G91" i="11" s="1"/>
  <c r="G92" i="11" s="1"/>
  <c r="D107" i="10"/>
  <c r="D145" i="10" s="1"/>
  <c r="C10" i="11"/>
  <c r="C32" i="11" s="1"/>
  <c r="V31" i="5"/>
  <c r="E63" i="11" l="1"/>
  <c r="E89" i="11" s="1"/>
  <c r="E91" i="11" s="1"/>
  <c r="I49" i="11"/>
  <c r="C49" i="11"/>
  <c r="X31" i="4"/>
  <c r="N30" i="5"/>
  <c r="N32" i="5" s="1"/>
  <c r="X33" i="4"/>
  <c r="N40" i="4"/>
  <c r="X15" i="4"/>
  <c r="X17" i="4" s="1"/>
  <c r="X22" i="4" s="1"/>
  <c r="N17" i="4"/>
  <c r="N22" i="4" s="1"/>
  <c r="X30" i="4"/>
  <c r="X39" i="4"/>
  <c r="I63" i="11" l="1"/>
  <c r="I89" i="11" s="1"/>
  <c r="I91" i="11" s="1"/>
  <c r="C63" i="11"/>
  <c r="C89" i="11" s="1"/>
  <c r="C91" i="11" s="1"/>
  <c r="C92" i="11" s="1"/>
  <c r="X38" i="4"/>
  <c r="V30" i="5"/>
  <c r="V24" i="5" l="1"/>
  <c r="V27" i="5" s="1"/>
  <c r="V38" i="5" s="1"/>
  <c r="V29" i="5" l="1"/>
  <c r="D37" i="5" l="1"/>
  <c r="L37" i="5" l="1"/>
  <c r="L39" i="5" s="1"/>
  <c r="F37" i="5" l="1"/>
  <c r="D17" i="5"/>
  <c r="D22" i="5" s="1"/>
  <c r="F17" i="5"/>
  <c r="F22" i="5" s="1"/>
  <c r="L17" i="5"/>
  <c r="L22" i="5" s="1"/>
  <c r="R17" i="5"/>
  <c r="R22" i="5" s="1"/>
  <c r="T22" i="5" l="1"/>
  <c r="T17" i="5"/>
  <c r="V14" i="5"/>
  <c r="V16" i="5" l="1"/>
  <c r="H21" i="6" l="1"/>
  <c r="N17" i="5" l="1"/>
  <c r="N22" i="5" s="1"/>
  <c r="V15" i="5"/>
  <c r="V17" i="5" s="1"/>
  <c r="V22" i="5" s="1"/>
  <c r="R32" i="5" l="1"/>
  <c r="R37" i="5" s="1"/>
  <c r="T32" i="5" l="1"/>
  <c r="T37" i="5" s="1"/>
  <c r="T39" i="5" s="1"/>
  <c r="D21" i="6" l="1"/>
  <c r="D36" i="6" s="1"/>
  <c r="D39" i="5" l="1"/>
  <c r="F39" i="5"/>
  <c r="H36" i="6"/>
  <c r="H95" i="6" l="1"/>
  <c r="X40" i="4" l="1"/>
  <c r="N37" i="5"/>
  <c r="N39" i="5" s="1"/>
  <c r="V32" i="5" l="1"/>
  <c r="V37" i="5" s="1"/>
  <c r="V39" i="5" l="1"/>
  <c r="D73" i="6" l="1"/>
  <c r="D96" i="6" s="1"/>
  <c r="D97" i="6" s="1"/>
  <c r="H73" i="6"/>
  <c r="H96" i="6" s="1"/>
  <c r="H97" i="6" l="1"/>
</calcChain>
</file>

<file path=xl/sharedStrings.xml><?xml version="1.0" encoding="utf-8"?>
<sst xmlns="http://schemas.openxmlformats.org/spreadsheetml/2006/main" count="525" uniqueCount="281">
  <si>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</si>
  <si>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</si>
  <si>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</si>
  <si>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</si>
  <si>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</si>
  <si>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</si>
  <si>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</si>
  <si>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</si>
  <si>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</si>
  <si>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</si>
  <si>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</si>
  <si>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</si>
  <si>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</si>
  <si>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</si>
  <si>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</si>
  <si>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</si>
  <si>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</si>
  <si>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</si>
  <si>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</si>
  <si>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</si>
  <si>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</si>
  <si>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</si>
  <si>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</si>
  <si>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</si>
  <si>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</si>
  <si>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</si>
  <si>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</si>
  <si>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</si>
  <si>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</si>
  <si>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</si>
  <si>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</si>
  <si>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</si>
  <si>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</si>
  <si>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</si>
  <si>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</si>
  <si>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</si>
  <si>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</si>
  <si>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</si>
  <si>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</si>
  <si>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</si>
  <si>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</si>
  <si>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</si>
  <si>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</si>
  <si>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</si>
  <si>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</si>
  <si>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</si>
  <si>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</si>
  <si>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</si>
  <si>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</si>
  <si>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</si>
  <si>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</si>
  <si>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</si>
  <si>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</si>
  <si>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</si>
  <si>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</si>
  <si>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</si>
  <si>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</si>
  <si>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</si>
  <si>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</si>
  <si>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</si>
  <si>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</si>
  <si>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</si>
  <si>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</si>
  <si>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</si>
  <si>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</si>
  <si>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</si>
  <si>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</si>
  <si>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</si>
  <si>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</si>
  <si>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</si>
  <si>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</si>
  <si>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</si>
  <si>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</si>
  <si>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</si>
  <si>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</si>
  <si>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</si>
  <si>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</si>
  <si>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</si>
  <si>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</si>
  <si>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</si>
  <si>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</si>
  <si>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</si>
  <si>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</si>
  <si>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</si>
  <si>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</si>
  <si>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</si>
  <si>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</si>
  <si>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</si>
  <si>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</si>
  <si>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</si>
  <si>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</si>
  <si>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</si>
  <si>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</si>
  <si>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</si>
  <si>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</si>
  <si>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รายการที่จะถูกบันทึกในส่วนของกำไรหรือขาดทุนในภายหลัง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</si>
  <si>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</si>
  <si>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</si>
  <si>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</si>
  <si>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</si>
  <si>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</si>
  <si>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</si>
  <si>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</si>
  <si>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</si>
  <si>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</si>
  <si>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</si>
  <si>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</si>
  <si>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</si>
  <si>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</si>
  <si>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</si>
  <si>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</si>
  <si>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</si>
  <si>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</si>
  <si>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ส่วนแบ่งกำไรจากเงินลงทุนในบริษัทร่วม</t>
  </si>
  <si>
    <t>งบกำไรขาดทุนเบ็ดเสร็จ (ต่อ)</t>
  </si>
  <si>
    <t>งบแสดงการเปลี่ยนแปลงส่วนของผู้ถือหุ้น (ต่อ)</t>
  </si>
  <si>
    <t>เงินสดสุทธิจาก (ใช้ไปใน) กิจกรรมดำเนินงาน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</si>
  <si>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</si>
  <si>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</si>
  <si>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</si>
  <si>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- สุทธิจากเงินได้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</si>
  <si>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</si>
  <si>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</si>
  <si>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>ส่วนทุนจากการจ่ายโดยใช้หุ้นเป็นเกณฑ์</t>
  </si>
  <si>
    <t>เงินสดจ่ายซื้อเงินลงทุนระยะยาวอื่น</t>
  </si>
  <si>
    <t>เงินสดจ่ายหุ้นกู้ที่ครบกำหนดชำระ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</si>
  <si>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</si>
  <si>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</si>
  <si>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</si>
  <si>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</si>
  <si>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</si>
  <si>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เงินรับล่วงหน้า</t>
  </si>
  <si>
    <t xml:space="preserve">ค่าหุ้น </t>
  </si>
  <si>
    <t>รายการจ่ายโดยใช้หุ้นเป็นเกณฑ์</t>
  </si>
  <si>
    <t xml:space="preserve">    กำไรส่วนที่เป็นของผู้ถือหุ้นของบริษัทฯ (บาท/หุ้น)</t>
  </si>
  <si>
    <t>เงินสดรับจากการออกหุ้นกู้</t>
  </si>
  <si>
    <t>3, 9</t>
  </si>
  <si>
    <t>เงินสดและรายการเทียบเท่าเงินสดปลายงวด (หมายเหตุ 4)</t>
  </si>
  <si>
    <t>เงินสดจ่ายซื้ออุปกรณ์</t>
  </si>
  <si>
    <t xml:space="preserve">   ชำระภายในหนึ่งปี</t>
  </si>
  <si>
    <t>เพิ่มทุนจากการใช้สิทธิใบสำคัญแสดงสิทธิ</t>
  </si>
  <si>
    <t>ยอดคงเหลือ ณ วันที่ 1 มกราคม 2562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</si>
  <si>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</si>
  <si>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</si>
  <si>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</si>
  <si>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</si>
  <si>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</si>
  <si>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</si>
  <si>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</si>
  <si>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</si>
  <si>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</si>
  <si>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</si>
  <si>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</si>
  <si>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</si>
  <si>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</si>
  <si>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</si>
  <si>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</si>
  <si>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</si>
  <si>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</si>
  <si>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</si>
  <si>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</si>
  <si>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 xml:space="preserve">   ค่าซื้อสินทรัพย์ไม่มีตัวตนส่วนที่บันทึกเป็นหนี้สินเพิ่มขึ้น</t>
  </si>
  <si>
    <t>เงินให้กู้ยืมระยะยาวอื่นที่ถึงกำหนดรับชำระภายในหนึ่งปี</t>
  </si>
  <si>
    <t>เงินให้กู้ยืมระยะยาวอื่น - สุทธิจากส่วนที่ถึงกำหนดรับ</t>
  </si>
  <si>
    <t>การจัดสรรกำไรสะสม</t>
  </si>
  <si>
    <t>จ่ายเงินปันผล</t>
  </si>
  <si>
    <t>ส่วนแบ่งกำไรจากเงินลงทุนในบริษัทย่อย</t>
  </si>
  <si>
    <t xml:space="preserve">   กำไรจากการโอนเปลี่ยนประเภทเงินลงทุน</t>
  </si>
  <si>
    <t>2562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</si>
  <si>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</si>
  <si>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</si>
  <si>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</si>
  <si>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</si>
  <si>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 xml:space="preserve">      หุ้นสามัญ 199,188,966 หุ้น มูลค่าหุ้นละ 5 บาท</t>
  </si>
  <si>
    <t xml:space="preserve">เงินปันผลจ่าย </t>
  </si>
  <si>
    <t>ขาดทุน</t>
  </si>
  <si>
    <t>31 ธันวาคม 2562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</si>
  <si>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</si>
  <si>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</si>
  <si>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</si>
  <si>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2563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</si>
  <si>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</si>
  <si>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</si>
  <si>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</si>
  <si>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</si>
  <si>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</si>
  <si>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</si>
  <si>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</si>
  <si>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</si>
  <si>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</si>
  <si>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</si>
  <si>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</si>
  <si>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</si>
  <si>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กำไร (ขาดทุน) จากกิจกรรมดำเนินงาน</t>
  </si>
  <si>
    <t>กำไรก่อนต้นทุนทางการเงินและภาษีเงินได้</t>
  </si>
  <si>
    <t xml:space="preserve">   มูลค่ายุติธรรมผ่านกำไรขาดทุนเบ็ดเสร็จอื่น</t>
  </si>
  <si>
    <t>ในตราสารทุน</t>
  </si>
  <si>
    <t>ที่กำหนดให้วัดมูลค่าด้วย</t>
  </si>
  <si>
    <t>มูลค่ายุติธรรมผ่าน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</si>
  <si>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</si>
  <si>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</t>
  </si>
  <si>
    <t>ยอดคงเหลือ ณ วันที่ 31 ธันวาคม 2562  - ตามที่รายงานไว้เดิม</t>
  </si>
  <si>
    <t>ยอดคงเหลือ ณ วันที่ 31 ธันวาคม 2562 - หลังการปรับปรุง</t>
  </si>
  <si>
    <t>เงินสดจ่ายหนี้สินตามสัญญาเช่า</t>
  </si>
  <si>
    <t>(ปรับปรุงใหม่)</t>
  </si>
  <si>
    <t>ประมาณการรื้อถอน</t>
  </si>
  <si>
    <t xml:space="preserve">   รายได้ดอกเบี้ย</t>
  </si>
  <si>
    <t xml:space="preserve">   จ่ายผลประโยชน์ระยะยาวของพนักงาน</t>
  </si>
  <si>
    <t>กำไร (ขาดทุน) และผลตอบแทนจากเครื่องมือทางการเงิน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</si>
  <si>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</si>
  <si>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โอนเปลี่ยนประเภทเงินลงทุนตามวิธีมูลค่ายุติธรรมผ่านกำไรขาดทุน</t>
  </si>
  <si>
    <t xml:space="preserve">      เบ็ดเสร็จอื่นเป็นเงินลงทุนตามวิธีมูลค่ายุติธรรมผ่านกำไรหรือขาดทุน</t>
  </si>
  <si>
    <t xml:space="preserve">   ผลขาดทุนจากเงินลงทุนในตราสารทุนที่กำหนดให้วัดมูลค่าด้วย</t>
  </si>
  <si>
    <t>หัก: ผลกระทบของภาษีเงินได้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</si>
  <si>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</si>
  <si>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</si>
  <si>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เงินปันผลจ่าย</t>
  </si>
  <si>
    <t>กำไร (ขาดทุน) ก่อนภาษี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</si>
  <si>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</si>
  <si>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</si>
  <si>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>ผลสะสมจากการเปลี่ยนแปลงในมูลค่ายุติธรรมของสินทรัพย์</t>
  </si>
  <si>
    <t>เงินลงทุนระยะยาว</t>
  </si>
  <si>
    <t>3, 19</t>
  </si>
  <si>
    <t xml:space="preserve">   ส่วนแบ่งกำไรจากเงินลงทุนในการร่วมค้า</t>
  </si>
  <si>
    <t>ขาดทุนจากเงินลงทุน</t>
  </si>
  <si>
    <t xml:space="preserve">   ที่ได้มาและหนี้สินที่รับมาจากการลงทุน</t>
  </si>
  <si>
    <t xml:space="preserve">   ในการร่วมค้า</t>
  </si>
  <si>
    <t xml:space="preserve">   ในบริษัทย่อย</t>
  </si>
  <si>
    <t>สำรองรายการภายใต้วิธีส่วนได้เสียของเงินลงทุน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</si>
  <si>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</si>
  <si>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 (บาท/หุ้น)</t>
  </si>
  <si>
    <t>กำไร (ขาดทุน) ก่อนภาษีเงินได้</t>
  </si>
  <si>
    <t>กำไร (ขาดทุน) สำหรับงวด</t>
  </si>
  <si>
    <t>ต้นทุนทางการเงิน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</si>
  <si>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</si>
  <si>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</si>
  <si>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</si>
  <si>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</si>
  <si>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สำหรับงวดเก้าเดือนสิ้นสุดวันที่  30 กันยายน 2563</t>
  </si>
  <si>
    <t xml:space="preserve">   เงินให้กู้ยืมระยะสั้นแก่การร่วมค้า</t>
  </si>
  <si>
    <t>เงินสดจ่ายซื้อเงินลงทุนในการร่วมค้า</t>
  </si>
  <si>
    <t>เงินสดรับจากการเพิ่มทุนจากการใช้สิทธิใบสำคัญแสดงสิทธิ</t>
  </si>
  <si>
    <t>เงินสดจ่ายซื้อเงินลงทุนในบริษัทย่อย</t>
  </si>
  <si>
    <t xml:space="preserve">   ขาดทุนจากการวัดมูลค่าเงินลงทุนเผื่อขาย - สุทธิจากภาษีเงินได้</t>
  </si>
  <si>
    <t xml:space="preserve">   โอนเปลี่ยนประเภทเงินลงทุนเผื่อขายเป็นเงินลงทุนเพื่อค้า</t>
  </si>
  <si>
    <t xml:space="preserve">   รายได้อื่น - กำไรจากการซื้อธุรกิจ</t>
  </si>
  <si>
    <t>กำไรสำหรับงวด - ปรับปรุงใหม่</t>
  </si>
  <si>
    <t>เงินสดจ่ายซื้อเงินลงทุนชั่วคราว</t>
  </si>
  <si>
    <t>ขาดทุนจากการขายเงินลงทุนในตราสารทุนที่กำหนดให้วัดมูลค่าด้วย</t>
  </si>
  <si>
    <t>เงินสดจากการซื้อบริษัทย่อย</t>
  </si>
  <si>
    <t xml:space="preserve">   โอนเปลี่ยนเงินลงทุนในบริษัทร่วมเป็นบริษัทย่อย</t>
  </si>
  <si>
    <t>โอนขาดทุนจากการขายเงินลงทุนในตราสารทุนที่วัดมูลค่า</t>
  </si>
  <si>
    <t xml:space="preserve">   ผ่านกำไรขาดทุนเบ็ดเสร็จอื่น</t>
  </si>
  <si>
    <t>ขาดทุนสำหรับงวด</t>
  </si>
  <si>
    <t>เงินสดใช้ไปในกิจกรรมดำเนินงาน</t>
  </si>
  <si>
    <t xml:space="preserve">   จ่ายภาษีเงินได้</t>
  </si>
  <si>
    <t>เงินสดสุทธิใช้ไปในกิจกรรมลงทุน</t>
  </si>
  <si>
    <t>เงินสดสุทธิจากกิจกรรมจัดหาเงิน</t>
  </si>
  <si>
    <t xml:space="preserve">   ค่าซื้ออุปกรณ์ส่วนที่บันทึกเป็นหนี้สินลดลง</t>
  </si>
  <si>
    <t>5.3, 26</t>
  </si>
  <si>
    <t xml:space="preserve">   ที่ได้มาและหนี้สินที่รับมาจากการลงทุนในการร่วมค้า</t>
  </si>
  <si>
    <t>ยอดคงเหลือ ณ วันที่ 30 กันยายน 2562 - ปรับปรุงใหม่</t>
  </si>
  <si>
    <t xml:space="preserve">      กำไรหรือขาดทุน/หลักทรัพย์เพื่อค้า</t>
  </si>
  <si>
    <t xml:space="preserve">   กำไรจากการจำหน่ายเงินลงทุนตามวิธีราคาทุนตัดจำหน่าย/เงินลงทุนเผื่อขาย</t>
  </si>
  <si>
    <t xml:space="preserve">   ขาดทุน (กำไร) จากการเปลี่ยนแปลงมูลค่ายุติธรรมของหุ้นยืม</t>
  </si>
  <si>
    <t xml:space="preserve">   ต้นทุนทางการเงิน</t>
  </si>
  <si>
    <t xml:space="preserve">   ขาดทุน (กำไร) จากการเปลี่ยนแปลงในมูลค่ายุติธรรมในสินทรัพย์ตราสารอนุพันธ์</t>
  </si>
  <si>
    <t xml:space="preserve">   ขาดทุน (กำไร) จากการเปลี่ยนแปลงในมูลค่ายุติธรรมในหนี้สินตราสารอนุพันธ์</t>
  </si>
  <si>
    <t>กำไร (ขาดทุน) จากการดำเนินงานก่อนการเปลี่ยนแปลงในสินทรัพย์และหนี้สินดำเนินงาน</t>
  </si>
  <si>
    <t xml:space="preserve">   จ่ายต้นทุนทางการเงิน</t>
  </si>
  <si>
    <t>เงินสดรับจากการขายเงินลงทุนระยะยาว</t>
  </si>
  <si>
    <t>รายการปรับกระทบยอดกำไร (ขาดทุน) ก่อนภาษี</t>
  </si>
  <si>
    <t xml:space="preserve">   ขาดทุน (กำไร) ที่ยังไม่เกิดขึ้นของเงินลงทุนตามวิธีมูลค่ายุติธรรมผ่าน</t>
  </si>
  <si>
    <t xml:space="preserve">   เงินปันผลรับ</t>
  </si>
  <si>
    <t>เงินกู้ยืมระยะสั้นจากสถาบันการเงินลดลง</t>
  </si>
  <si>
    <t>เงินกู้ยืมระยะสั้นจากบริษัทย่อยลดลง</t>
  </si>
  <si>
    <t>เงินกู้ยืมระยะสั้นอื่นเพิ่มขึ้น</t>
  </si>
  <si>
    <t xml:space="preserve">   โอนกลับผลขาดทุนด้านเครดิตที่คาดว่าจะเกิดขึ้น</t>
  </si>
  <si>
    <t>เงินให้กู้ยืมระยะสั้นแก่บริษัทย่อยเพิ่มขึ้น</t>
  </si>
  <si>
    <t>เงินปันผลรับจากบริษัทย่อย</t>
  </si>
  <si>
    <t>เงินปันผลรับจากบริษัทร่วมและการร่วมค้า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</si>
</sst>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  <numFmt numFmtId="202" formatCode="0.0"/>
    <numFmt numFmtId="203" formatCode="0.000000%"/>
  </numFmts>
  <fonts count="120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13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5" fontId="42" fillId="0" borderId="0"/>
    <xf numFmtId="195" fontId="43" fillId="0" borderId="0"/>
    <xf numFmtId="190" fontId="32" fillId="0" borderId="0" applyFont="0" applyBorder="0" applyAlignment="0"/>
    <xf numFmtId="195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6" fontId="59" fillId="0" borderId="0"/>
    <xf numFmtId="195" fontId="43" fillId="0" borderId="0"/>
    <xf numFmtId="194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7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98" fontId="69" fillId="0" borderId="0"/>
    <xf numFmtId="0" fontId="68" fillId="0" borderId="0"/>
    <xf numFmtId="0" fontId="67" fillId="0" borderId="0"/>
    <xf numFmtId="197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3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horizontal="center" vertical="center"/>
    </xf>
    <xf numFmtId="39" fontId="35" fillId="0" borderId="0" xfId="0" applyNumberFormat="1" applyFont="1" applyFill="1" applyBorder="1" applyAlignment="1">
      <alignment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200" fontId="35" fillId="0" borderId="6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191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111" fillId="0" borderId="0" xfId="0" applyNumberFormat="1" applyFont="1" applyFill="1" applyAlignment="1">
      <alignment horizontal="center" vertical="center"/>
    </xf>
    <xf numFmtId="49" fontId="32" fillId="0" borderId="0" xfId="155" applyNumberFormat="1" applyFont="1" applyFill="1" applyAlignment="1">
      <alignment vertical="top"/>
    </xf>
    <xf numFmtId="37" fontId="112" fillId="0" borderId="0" xfId="0" applyNumberFormat="1" applyFont="1" applyFill="1" applyAlignment="1">
      <alignment vertical="top"/>
    </xf>
    <xf numFmtId="201" fontId="113" fillId="0" borderId="0" xfId="0" applyNumberFormat="1" applyFont="1" applyFill="1" applyAlignment="1">
      <alignment horizontal="right" vertical="top"/>
    </xf>
    <xf numFmtId="1" fontId="114" fillId="0" borderId="0" xfId="0" applyNumberFormat="1" applyFont="1" applyFill="1" applyAlignment="1">
      <alignment horizontal="center" vertical="top"/>
    </xf>
    <xf numFmtId="188" fontId="115" fillId="0" borderId="0" xfId="0" applyNumberFormat="1" applyFont="1" applyFill="1" applyAlignment="1">
      <alignment horizontal="right" vertical="top"/>
    </xf>
    <xf numFmtId="201" fontId="114" fillId="0" borderId="0" xfId="0" applyNumberFormat="1" applyFont="1" applyFill="1" applyAlignment="1">
      <alignment horizontal="right" vertical="top"/>
    </xf>
    <xf numFmtId="188" fontId="115" fillId="0" borderId="0" xfId="0" applyNumberFormat="1" applyFont="1" applyFill="1" applyAlignment="1">
      <alignment vertical="top"/>
    </xf>
    <xf numFmtId="201" fontId="114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0" fontId="116" fillId="0" borderId="0" xfId="0" applyNumberFormat="1" applyFont="1" applyFill="1" applyAlignment="1">
      <alignment horizontal="center" vertical="top"/>
    </xf>
    <xf numFmtId="37" fontId="32" fillId="0" borderId="0" xfId="0" applyNumberFormat="1" applyFont="1" applyFill="1" applyBorder="1" applyAlignment="1">
      <alignment horizontal="center" vertical="center"/>
    </xf>
    <xf numFmtId="202" fontId="111" fillId="0" borderId="0" xfId="0" applyNumberFormat="1" applyFont="1" applyFill="1" applyAlignment="1">
      <alignment horizontal="center" vertical="center"/>
    </xf>
    <xf numFmtId="0" fontId="117" fillId="0" borderId="0" xfId="0" applyNumberFormat="1" applyFont="1" applyFill="1" applyAlignment="1">
      <alignment horizontal="right" vertical="top"/>
    </xf>
    <xf numFmtId="188" fontId="117" fillId="0" borderId="0" xfId="0" applyNumberFormat="1" applyFont="1" applyFill="1" applyAlignment="1">
      <alignment vertical="top"/>
    </xf>
    <xf numFmtId="188" fontId="35" fillId="0" borderId="5" xfId="155" applyNumberFormat="1" applyFont="1" applyFill="1" applyBorder="1" applyAlignment="1">
      <alignment horizontal="center" vertical="top"/>
    </xf>
    <xf numFmtId="188" fontId="35" fillId="0" borderId="0" xfId="155" applyNumberFormat="1" applyFont="1" applyFill="1" applyAlignment="1">
      <alignment horizontal="center" vertical="top"/>
    </xf>
    <xf numFmtId="188" fontId="35" fillId="0" borderId="0" xfId="155" applyNumberFormat="1" applyFont="1" applyFill="1" applyBorder="1" applyAlignment="1">
      <alignment horizontal="center" vertical="top"/>
    </xf>
    <xf numFmtId="201" fontId="117" fillId="0" borderId="0" xfId="0" applyNumberFormat="1" applyFont="1" applyFill="1" applyBorder="1" applyAlignment="1">
      <alignment vertical="top"/>
    </xf>
    <xf numFmtId="0" fontId="117" fillId="0" borderId="0" xfId="0" applyNumberFormat="1" applyFont="1" applyFill="1" applyBorder="1" applyAlignment="1">
      <alignment horizontal="right" vertical="top"/>
    </xf>
    <xf numFmtId="188" fontId="117" fillId="0" borderId="0" xfId="0" applyNumberFormat="1" applyFont="1" applyFill="1" applyBorder="1" applyAlignment="1">
      <alignment horizontal="right" vertical="top"/>
    </xf>
    <xf numFmtId="188" fontId="117" fillId="0" borderId="0" xfId="0" applyNumberFormat="1" applyFont="1" applyFill="1" applyBorder="1" applyAlignment="1">
      <alignment vertical="top"/>
    </xf>
    <xf numFmtId="201" fontId="118" fillId="0" borderId="0" xfId="0" applyNumberFormat="1" applyFont="1" applyFill="1" applyBorder="1" applyAlignment="1">
      <alignment vertical="top"/>
    </xf>
    <xf numFmtId="201" fontId="119" fillId="0" borderId="0" xfId="0" applyNumberFormat="1" applyFont="1" applyFill="1" applyBorder="1" applyAlignment="1">
      <alignment vertical="top"/>
    </xf>
    <xf numFmtId="37" fontId="35" fillId="0" borderId="0" xfId="155" applyNumberFormat="1" applyFont="1" applyFill="1" applyBorder="1" applyAlignment="1">
      <alignment vertical="top"/>
    </xf>
    <xf numFmtId="190" fontId="35" fillId="0" borderId="0" xfId="1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Alignment="1">
      <alignment horizontal="left" vertical="top"/>
    </xf>
    <xf numFmtId="0" fontId="35" fillId="0" borderId="0" xfId="0" applyNumberFormat="1" applyFont="1" applyFill="1" applyAlignment="1">
      <alignment horizontal="left" vertical="top"/>
    </xf>
    <xf numFmtId="0" fontId="34" fillId="0" borderId="0" xfId="0" applyNumberFormat="1" applyFont="1" applyFill="1" applyAlignment="1">
      <alignment horizontal="left" vertical="top"/>
    </xf>
    <xf numFmtId="201" fontId="117" fillId="0" borderId="0" xfId="0" applyNumberFormat="1" applyFont="1" applyFill="1" applyAlignment="1">
      <alignment vertical="top"/>
    </xf>
    <xf numFmtId="0" fontId="117" fillId="0" borderId="0" xfId="155" applyFont="1" applyFill="1"/>
    <xf numFmtId="0" fontId="32" fillId="0" borderId="0" xfId="0" applyNumberFormat="1" applyFont="1" applyFill="1" applyAlignment="1">
      <alignment vertical="top"/>
    </xf>
    <xf numFmtId="0" fontId="36" fillId="0" borderId="0" xfId="0" applyNumberFormat="1" applyFont="1" applyFill="1" applyBorder="1" applyAlignment="1">
      <alignment vertical="center"/>
    </xf>
    <xf numFmtId="4" fontId="34" fillId="0" borderId="0" xfId="1" applyFont="1" applyFill="1" applyAlignment="1">
      <alignment vertical="center"/>
    </xf>
    <xf numFmtId="4" fontId="35" fillId="0" borderId="0" xfId="1" applyFont="1" applyFill="1" applyAlignment="1">
      <alignment vertical="center"/>
    </xf>
    <xf numFmtId="190" fontId="115" fillId="0" borderId="0" xfId="0" applyNumberFormat="1" applyFont="1" applyFill="1" applyAlignment="1">
      <alignment horizontal="right" vertical="top"/>
    </xf>
    <xf numFmtId="4" fontId="35" fillId="0" borderId="0" xfId="1" applyFont="1" applyFill="1" applyBorder="1" applyAlignment="1">
      <alignment vertical="center"/>
    </xf>
    <xf numFmtId="203" fontId="35" fillId="0" borderId="0" xfId="412" applyNumberFormat="1" applyFont="1" applyFill="1" applyAlignment="1">
      <alignment vertical="center"/>
    </xf>
    <xf numFmtId="188" fontId="32" fillId="0" borderId="0" xfId="0" applyNumberFormat="1" applyFont="1" applyFill="1" applyAlignment="1">
      <alignment horizontal="right"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0" applyNumberFormat="1" applyFont="1" applyFill="1" applyBorder="1" applyAlignment="1">
      <alignment horizontal="center" vertical="center"/>
    </xf>
    <xf numFmtId="4" fontId="32" fillId="0" borderId="0" xfId="1" applyFont="1" applyFill="1" applyAlignment="1">
      <alignment vertical="center"/>
    </xf>
    <xf numFmtId="188" fontId="32" fillId="0" borderId="9" xfId="0" applyNumberFormat="1" applyFont="1" applyFill="1" applyBorder="1" applyAlignment="1">
      <alignment horizontal="right" vertical="center"/>
    </xf>
    <xf numFmtId="37" fontId="31" fillId="0" borderId="0" xfId="0" applyNumberFormat="1" applyFont="1" applyFill="1" applyAlignment="1">
      <alignment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center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</cellXfs>
  <cellStyles count="413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" xfId="412" builtinId="5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5"/>
  <sheetViews>
    <sheetView showGridLines="0" tabSelected="1" view="pageBreakPreview" zoomScale="115" zoomScaleNormal="100" zoomScaleSheetLayoutView="115" workbookViewId="0"/>
  </sheetViews>
  <sheetFormatPr defaultColWidth="10.75" defaultRowHeight="21.75"/>
  <cols>
    <col min="1" max="1" width="43.75" style="14" customWidth="1"/>
    <col min="2" max="2" width="6.375" style="14" customWidth="1"/>
    <col min="3" max="3" width="1.25" style="14" customWidth="1"/>
    <col min="4" max="4" width="15.25" style="15" customWidth="1"/>
    <col min="5" max="5" width="1.25" style="26" customWidth="1"/>
    <col min="6" max="6" width="13.75" style="15" customWidth="1"/>
    <col min="7" max="7" width="1.25" style="26" customWidth="1"/>
    <col min="8" max="8" width="15.25" style="15" bestFit="1" customWidth="1"/>
    <col min="9" max="9" width="1.25" style="26" customWidth="1"/>
    <col min="10" max="10" width="13.75" style="15" customWidth="1"/>
    <col min="11" max="11" width="1.25" style="26" customWidth="1"/>
    <col min="12" max="12" width="14.25" style="108" bestFit="1" customWidth="1"/>
    <col min="13" max="13" width="14.25" style="108" customWidth="1"/>
    <col min="14" max="14" width="14.625" style="108" customWidth="1"/>
    <col min="15" max="16384" width="10.75" style="14"/>
  </cols>
  <sheetData>
    <row r="1" spans="1:15" s="13" customFormat="1" ht="23.95" customHeight="1">
      <c r="A1" s="13" t="s">
        <v>18</v>
      </c>
      <c r="E1" s="60"/>
      <c r="G1" s="60"/>
      <c r="I1" s="60"/>
      <c r="K1" s="60"/>
      <c r="L1" s="107"/>
      <c r="M1" s="107"/>
      <c r="N1" s="107"/>
    </row>
    <row r="2" spans="1:15" s="13" customFormat="1">
      <c r="A2" s="13" t="s">
        <v>39</v>
      </c>
      <c r="E2" s="60"/>
      <c r="G2" s="60"/>
      <c r="I2" s="60"/>
      <c r="K2" s="60"/>
      <c r="L2" s="107"/>
      <c r="M2" s="107"/>
      <c r="N2" s="107"/>
    </row>
    <row r="3" spans="1:15">
      <c r="A3" s="13"/>
      <c r="J3" s="16" t="s">
        <v>65</v>
      </c>
    </row>
    <row r="4" spans="1:15">
      <c r="D4" s="127" t="s">
        <v>0</v>
      </c>
      <c r="E4" s="127"/>
      <c r="F4" s="127"/>
      <c r="G4" s="60"/>
      <c r="H4" s="127" t="s">
        <v>23</v>
      </c>
      <c r="I4" s="127"/>
      <c r="J4" s="127"/>
      <c r="K4" s="106"/>
    </row>
    <row r="5" spans="1:15">
      <c r="B5" s="38" t="s">
        <v>1</v>
      </c>
      <c r="D5" s="66" t="s">
        <v>234</v>
      </c>
      <c r="E5" s="106"/>
      <c r="F5" s="66" t="s">
        <v>176</v>
      </c>
      <c r="G5" s="106"/>
      <c r="H5" s="66" t="s">
        <v>234</v>
      </c>
      <c r="I5" s="106"/>
      <c r="J5" s="66" t="s">
        <v>176</v>
      </c>
      <c r="K5" s="106"/>
    </row>
    <row r="6" spans="1:15">
      <c r="B6" s="53"/>
      <c r="D6" s="54" t="s">
        <v>63</v>
      </c>
      <c r="E6" s="53"/>
      <c r="F6" s="54" t="s">
        <v>111</v>
      </c>
      <c r="G6" s="53"/>
      <c r="H6" s="54" t="s">
        <v>63</v>
      </c>
      <c r="I6" s="53"/>
      <c r="J6" s="54" t="s">
        <v>111</v>
      </c>
      <c r="K6" s="53"/>
    </row>
    <row r="7" spans="1:15">
      <c r="B7" s="53"/>
      <c r="D7" s="54" t="s">
        <v>64</v>
      </c>
      <c r="E7" s="53"/>
      <c r="F7" s="54" t="s">
        <v>204</v>
      </c>
      <c r="G7" s="53"/>
      <c r="H7" s="54" t="s">
        <v>64</v>
      </c>
      <c r="I7" s="53"/>
      <c r="J7" s="54" t="s">
        <v>204</v>
      </c>
      <c r="K7" s="53"/>
    </row>
    <row r="8" spans="1:15">
      <c r="A8" s="13" t="s">
        <v>24</v>
      </c>
      <c r="D8" s="14"/>
      <c r="F8" s="14"/>
    </row>
    <row r="9" spans="1:15">
      <c r="A9" s="13" t="s">
        <v>9</v>
      </c>
      <c r="B9" s="18"/>
      <c r="D9" s="14"/>
      <c r="F9" s="14"/>
      <c r="H9" s="19"/>
    </row>
    <row r="10" spans="1:15">
      <c r="A10" s="14" t="s">
        <v>25</v>
      </c>
      <c r="B10" s="18">
        <v>4</v>
      </c>
      <c r="D10" s="19">
        <v>62952</v>
      </c>
      <c r="E10" s="20"/>
      <c r="F10" s="19">
        <v>62220</v>
      </c>
      <c r="G10" s="20"/>
      <c r="H10" s="19">
        <v>3243</v>
      </c>
      <c r="I10" s="20"/>
      <c r="J10" s="19">
        <v>3190</v>
      </c>
      <c r="K10" s="20"/>
      <c r="O10" s="108"/>
    </row>
    <row r="11" spans="1:15">
      <c r="A11" s="14" t="s">
        <v>49</v>
      </c>
      <c r="B11" s="18">
        <v>5</v>
      </c>
      <c r="D11" s="20">
        <v>881557</v>
      </c>
      <c r="E11" s="20"/>
      <c r="F11" s="20">
        <v>690702</v>
      </c>
      <c r="G11" s="20"/>
      <c r="H11" s="20">
        <v>494944</v>
      </c>
      <c r="I11" s="20"/>
      <c r="J11" s="20">
        <v>129828</v>
      </c>
      <c r="K11" s="20"/>
      <c r="O11" s="108"/>
    </row>
    <row r="12" spans="1:15">
      <c r="A12" s="14" t="s">
        <v>153</v>
      </c>
      <c r="B12" s="18">
        <v>6</v>
      </c>
      <c r="D12" s="21">
        <v>20860</v>
      </c>
      <c r="E12" s="20"/>
      <c r="F12" s="21">
        <v>57427</v>
      </c>
      <c r="G12" s="20"/>
      <c r="H12" s="21">
        <v>0</v>
      </c>
      <c r="I12" s="20"/>
      <c r="J12" s="21">
        <v>0</v>
      </c>
      <c r="K12" s="20"/>
      <c r="O12" s="108"/>
    </row>
    <row r="13" spans="1:15">
      <c r="A13" s="14" t="s">
        <v>55</v>
      </c>
      <c r="B13" s="18">
        <v>7</v>
      </c>
      <c r="D13" s="21">
        <v>1952585</v>
      </c>
      <c r="E13" s="20"/>
      <c r="F13" s="21">
        <v>1785349</v>
      </c>
      <c r="G13" s="20"/>
      <c r="H13" s="21">
        <v>0</v>
      </c>
      <c r="I13" s="20"/>
      <c r="J13" s="21">
        <v>0</v>
      </c>
      <c r="K13" s="20"/>
      <c r="O13" s="108"/>
    </row>
    <row r="14" spans="1:15">
      <c r="A14" s="14" t="s">
        <v>169</v>
      </c>
      <c r="B14" s="18"/>
      <c r="D14" s="21">
        <v>424</v>
      </c>
      <c r="E14" s="20"/>
      <c r="F14" s="21">
        <v>6982</v>
      </c>
      <c r="G14" s="20"/>
      <c r="H14" s="21">
        <v>68</v>
      </c>
      <c r="I14" s="20"/>
      <c r="J14" s="21">
        <v>1939</v>
      </c>
      <c r="K14" s="20"/>
      <c r="O14" s="108"/>
    </row>
    <row r="15" spans="1:15">
      <c r="A15" s="14" t="s">
        <v>53</v>
      </c>
      <c r="B15" s="18" t="s">
        <v>136</v>
      </c>
      <c r="D15" s="15">
        <v>34091</v>
      </c>
      <c r="E15" s="20"/>
      <c r="F15" s="22">
        <v>27631</v>
      </c>
      <c r="G15" s="20"/>
      <c r="H15" s="22">
        <v>25425</v>
      </c>
      <c r="I15" s="20"/>
      <c r="J15" s="22">
        <v>169840</v>
      </c>
      <c r="K15" s="20"/>
      <c r="O15" s="108"/>
    </row>
    <row r="16" spans="1:15">
      <c r="A16" s="14" t="s">
        <v>162</v>
      </c>
      <c r="B16" s="18">
        <v>10</v>
      </c>
      <c r="D16" s="22">
        <v>0</v>
      </c>
      <c r="E16" s="20"/>
      <c r="F16" s="22">
        <v>10000</v>
      </c>
      <c r="G16" s="20"/>
      <c r="H16" s="22">
        <v>0</v>
      </c>
      <c r="I16" s="20"/>
      <c r="J16" s="22">
        <v>10000</v>
      </c>
      <c r="K16" s="20"/>
      <c r="O16" s="108"/>
    </row>
    <row r="17" spans="1:15">
      <c r="A17" s="14" t="s">
        <v>38</v>
      </c>
      <c r="B17" s="18">
        <v>3</v>
      </c>
      <c r="D17" s="22">
        <v>0</v>
      </c>
      <c r="E17" s="20"/>
      <c r="F17" s="22">
        <v>0</v>
      </c>
      <c r="G17" s="20"/>
      <c r="H17" s="22">
        <v>32700</v>
      </c>
      <c r="I17" s="20"/>
      <c r="J17" s="22">
        <v>0</v>
      </c>
      <c r="K17" s="20"/>
      <c r="O17" s="108"/>
    </row>
    <row r="18" spans="1:15">
      <c r="A18" s="14" t="s">
        <v>177</v>
      </c>
      <c r="B18" s="18">
        <v>3</v>
      </c>
      <c r="D18" s="22">
        <v>80000</v>
      </c>
      <c r="E18" s="20"/>
      <c r="F18" s="22">
        <v>60000</v>
      </c>
      <c r="G18" s="20"/>
      <c r="H18" s="22">
        <v>80000</v>
      </c>
      <c r="I18" s="20"/>
      <c r="J18" s="22">
        <v>60000</v>
      </c>
      <c r="K18" s="20"/>
      <c r="O18" s="108"/>
    </row>
    <row r="19" spans="1:15">
      <c r="A19" s="14" t="s">
        <v>60</v>
      </c>
      <c r="B19" s="18">
        <v>10</v>
      </c>
      <c r="D19" s="22">
        <v>771721</v>
      </c>
      <c r="E19" s="20"/>
      <c r="F19" s="22">
        <v>1007427</v>
      </c>
      <c r="G19" s="20"/>
      <c r="H19" s="22">
        <v>771721</v>
      </c>
      <c r="I19" s="20"/>
      <c r="J19" s="22">
        <v>1007427</v>
      </c>
      <c r="K19" s="20"/>
      <c r="O19" s="108"/>
    </row>
    <row r="20" spans="1:15">
      <c r="A20" s="14" t="s">
        <v>26</v>
      </c>
      <c r="B20" s="18"/>
      <c r="D20" s="22">
        <v>6951</v>
      </c>
      <c r="E20" s="20"/>
      <c r="F20" s="22">
        <v>5854</v>
      </c>
      <c r="G20" s="20"/>
      <c r="H20" s="22">
        <v>1818</v>
      </c>
      <c r="I20" s="20"/>
      <c r="J20" s="22">
        <v>2169</v>
      </c>
      <c r="K20" s="20"/>
      <c r="O20" s="108"/>
    </row>
    <row r="21" spans="1:15">
      <c r="A21" s="13" t="s">
        <v>17</v>
      </c>
      <c r="B21" s="18"/>
      <c r="D21" s="23">
        <f>SUM(D10:D20)</f>
        <v>3811141</v>
      </c>
      <c r="E21" s="20"/>
      <c r="F21" s="23">
        <f>SUM(F10:F20)</f>
        <v>3713592</v>
      </c>
      <c r="G21" s="20"/>
      <c r="H21" s="23">
        <f>SUM(H10:H20)</f>
        <v>1409919</v>
      </c>
      <c r="I21" s="20"/>
      <c r="J21" s="23">
        <f>SUM(J10:J20)</f>
        <v>1384393</v>
      </c>
      <c r="K21" s="20"/>
      <c r="O21" s="108"/>
    </row>
    <row r="22" spans="1:15">
      <c r="A22" s="13" t="s">
        <v>11</v>
      </c>
      <c r="B22" s="18"/>
      <c r="D22" s="21"/>
      <c r="E22" s="20"/>
      <c r="F22" s="21"/>
      <c r="G22" s="20"/>
      <c r="H22" s="21"/>
      <c r="I22" s="20"/>
      <c r="J22" s="21"/>
      <c r="K22" s="20"/>
      <c r="O22" s="108"/>
    </row>
    <row r="23" spans="1:15">
      <c r="A23" s="14" t="s">
        <v>221</v>
      </c>
      <c r="B23" s="18">
        <v>5</v>
      </c>
      <c r="D23" s="21">
        <v>158172</v>
      </c>
      <c r="E23" s="20"/>
      <c r="F23" s="21">
        <v>289888</v>
      </c>
      <c r="G23" s="20"/>
      <c r="H23" s="21">
        <v>53232</v>
      </c>
      <c r="I23" s="20"/>
      <c r="J23" s="21">
        <v>164800</v>
      </c>
      <c r="K23" s="20"/>
      <c r="O23" s="108"/>
    </row>
    <row r="24" spans="1:15">
      <c r="A24" s="14" t="s">
        <v>50</v>
      </c>
      <c r="B24" s="18">
        <v>11</v>
      </c>
      <c r="D24" s="22">
        <v>0</v>
      </c>
      <c r="E24" s="20"/>
      <c r="F24" s="22">
        <v>0</v>
      </c>
      <c r="G24" s="20"/>
      <c r="H24" s="22">
        <v>1555886</v>
      </c>
      <c r="I24" s="20"/>
      <c r="J24" s="22">
        <v>1535075</v>
      </c>
      <c r="K24" s="20"/>
      <c r="O24" s="108"/>
    </row>
    <row r="25" spans="1:15">
      <c r="A25" s="14" t="s">
        <v>27</v>
      </c>
      <c r="B25" s="18">
        <v>12</v>
      </c>
      <c r="D25" s="21">
        <v>0</v>
      </c>
      <c r="E25" s="20"/>
      <c r="F25" s="21">
        <v>3279</v>
      </c>
      <c r="G25" s="20"/>
      <c r="H25" s="21">
        <v>0</v>
      </c>
      <c r="I25" s="20"/>
      <c r="J25" s="21">
        <v>3279</v>
      </c>
      <c r="K25" s="20"/>
      <c r="O25" s="108"/>
    </row>
    <row r="26" spans="1:15">
      <c r="A26" s="14" t="s">
        <v>178</v>
      </c>
      <c r="B26" s="18">
        <v>13</v>
      </c>
      <c r="D26" s="21">
        <v>25396</v>
      </c>
      <c r="E26" s="20"/>
      <c r="F26" s="21">
        <v>26866</v>
      </c>
      <c r="G26" s="20"/>
      <c r="H26" s="21">
        <v>25396</v>
      </c>
      <c r="I26" s="20"/>
      <c r="J26" s="21">
        <v>26866</v>
      </c>
      <c r="K26" s="20"/>
      <c r="O26" s="108"/>
    </row>
    <row r="27" spans="1:15">
      <c r="A27" s="14" t="s">
        <v>163</v>
      </c>
      <c r="B27" s="18"/>
      <c r="D27" s="21"/>
      <c r="E27" s="20"/>
      <c r="F27" s="21"/>
      <c r="G27" s="20"/>
      <c r="H27" s="21"/>
      <c r="I27" s="20"/>
      <c r="J27" s="21"/>
      <c r="K27" s="20"/>
      <c r="O27" s="108"/>
    </row>
    <row r="28" spans="1:15">
      <c r="A28" s="14" t="s">
        <v>139</v>
      </c>
      <c r="B28" s="18">
        <v>10</v>
      </c>
      <c r="D28" s="21">
        <v>147000</v>
      </c>
      <c r="E28" s="20"/>
      <c r="F28" s="21">
        <v>147000</v>
      </c>
      <c r="G28" s="20"/>
      <c r="H28" s="21">
        <v>147000</v>
      </c>
      <c r="I28" s="20"/>
      <c r="J28" s="21">
        <v>147000</v>
      </c>
      <c r="K28" s="20"/>
      <c r="O28" s="108"/>
    </row>
    <row r="29" spans="1:15">
      <c r="A29" s="14" t="s">
        <v>56</v>
      </c>
      <c r="B29" s="18">
        <v>14</v>
      </c>
      <c r="D29" s="21">
        <v>19719</v>
      </c>
      <c r="E29" s="20"/>
      <c r="F29" s="21">
        <v>29591</v>
      </c>
      <c r="G29" s="20"/>
      <c r="H29" s="21">
        <v>361</v>
      </c>
      <c r="I29" s="20"/>
      <c r="J29" s="21">
        <v>547</v>
      </c>
      <c r="K29" s="20"/>
      <c r="O29" s="108"/>
    </row>
    <row r="30" spans="1:15">
      <c r="A30" s="100" t="s">
        <v>181</v>
      </c>
      <c r="B30" s="18">
        <v>15</v>
      </c>
      <c r="D30" s="21">
        <v>93983</v>
      </c>
      <c r="E30" s="20"/>
      <c r="F30" s="21">
        <v>0</v>
      </c>
      <c r="G30" s="20"/>
      <c r="H30" s="21">
        <v>0</v>
      </c>
      <c r="I30" s="20"/>
      <c r="J30" s="21">
        <v>0</v>
      </c>
      <c r="K30" s="20"/>
      <c r="O30" s="108"/>
    </row>
    <row r="31" spans="1:15">
      <c r="A31" s="14" t="s">
        <v>51</v>
      </c>
      <c r="B31" s="18"/>
      <c r="D31" s="21">
        <v>50865</v>
      </c>
      <c r="E31" s="20"/>
      <c r="F31" s="21">
        <v>50865</v>
      </c>
      <c r="G31" s="20"/>
      <c r="H31" s="21">
        <v>0</v>
      </c>
      <c r="I31" s="20"/>
      <c r="J31" s="21">
        <v>0</v>
      </c>
      <c r="K31" s="20"/>
      <c r="O31" s="108"/>
    </row>
    <row r="32" spans="1:15">
      <c r="A32" s="14" t="s">
        <v>57</v>
      </c>
      <c r="B32" s="18">
        <v>16</v>
      </c>
      <c r="D32" s="21">
        <v>10802</v>
      </c>
      <c r="E32" s="20"/>
      <c r="F32" s="21">
        <v>9785</v>
      </c>
      <c r="G32" s="20"/>
      <c r="H32" s="21">
        <v>0</v>
      </c>
      <c r="I32" s="20"/>
      <c r="J32" s="21">
        <v>0</v>
      </c>
      <c r="K32" s="20"/>
      <c r="O32" s="108"/>
    </row>
    <row r="33" spans="1:15">
      <c r="A33" s="14" t="s">
        <v>59</v>
      </c>
      <c r="B33" s="18"/>
      <c r="D33" s="21">
        <v>90583</v>
      </c>
      <c r="E33" s="20"/>
      <c r="F33" s="21">
        <v>58220</v>
      </c>
      <c r="G33" s="20"/>
      <c r="H33" s="21">
        <v>52121</v>
      </c>
      <c r="I33" s="20"/>
      <c r="J33" s="21">
        <v>30202</v>
      </c>
      <c r="K33" s="20"/>
      <c r="O33" s="108"/>
    </row>
    <row r="34" spans="1:15">
      <c r="A34" s="14" t="s">
        <v>28</v>
      </c>
      <c r="B34" s="18"/>
      <c r="D34" s="24">
        <v>76850</v>
      </c>
      <c r="E34" s="20"/>
      <c r="F34" s="24">
        <v>74531</v>
      </c>
      <c r="G34" s="20"/>
      <c r="H34" s="24">
        <v>0</v>
      </c>
      <c r="I34" s="20"/>
      <c r="J34" s="24">
        <v>102</v>
      </c>
      <c r="K34" s="20"/>
      <c r="O34" s="108"/>
    </row>
    <row r="35" spans="1:15">
      <c r="A35" s="13" t="s">
        <v>10</v>
      </c>
      <c r="B35" s="18"/>
      <c r="D35" s="23">
        <f>SUM(D23:D34)</f>
        <v>673370</v>
      </c>
      <c r="E35" s="20"/>
      <c r="F35" s="23">
        <f>SUM(F23:F34)</f>
        <v>690025</v>
      </c>
      <c r="G35" s="20"/>
      <c r="H35" s="23">
        <f>SUM(H23:H34)</f>
        <v>1833996</v>
      </c>
      <c r="I35" s="20"/>
      <c r="J35" s="23">
        <f>SUM(J23:J34)</f>
        <v>1907871</v>
      </c>
      <c r="K35" s="20"/>
      <c r="O35" s="108"/>
    </row>
    <row r="36" spans="1:15" ht="22.45" thickBot="1">
      <c r="A36" s="13" t="s">
        <v>2</v>
      </c>
      <c r="B36" s="18"/>
      <c r="D36" s="25">
        <f>SUM(D21+D35)</f>
        <v>4484511</v>
      </c>
      <c r="E36" s="20"/>
      <c r="F36" s="25">
        <f>SUM(F21+F35)</f>
        <v>4403617</v>
      </c>
      <c r="G36" s="20"/>
      <c r="H36" s="25">
        <f>SUM(H21+H35)</f>
        <v>3243915</v>
      </c>
      <c r="I36" s="20"/>
      <c r="J36" s="25">
        <f>SUM(J21+J35)</f>
        <v>3292264</v>
      </c>
      <c r="K36" s="20"/>
      <c r="O36" s="108"/>
    </row>
    <row r="37" spans="1:15" ht="22.45" thickTop="1">
      <c r="C37" s="26"/>
      <c r="D37" s="27"/>
      <c r="H37" s="27"/>
      <c r="O37" s="108"/>
    </row>
    <row r="38" spans="1:15">
      <c r="A38" s="14" t="s">
        <v>3</v>
      </c>
      <c r="C38" s="26"/>
      <c r="D38" s="27"/>
      <c r="H38" s="27"/>
      <c r="O38" s="108"/>
    </row>
    <row r="39" spans="1:15" s="13" customFormat="1" ht="21.1" customHeight="1">
      <c r="A39" s="13" t="s">
        <v>18</v>
      </c>
      <c r="E39" s="60"/>
      <c r="G39" s="60"/>
      <c r="I39" s="60"/>
      <c r="K39" s="60"/>
      <c r="L39" s="108"/>
      <c r="M39" s="108"/>
      <c r="N39" s="108"/>
      <c r="O39" s="108"/>
    </row>
    <row r="40" spans="1:15" s="13" customFormat="1" ht="21.1" customHeight="1">
      <c r="A40" s="13" t="s">
        <v>40</v>
      </c>
      <c r="D40" s="28"/>
      <c r="E40" s="60"/>
      <c r="F40" s="28"/>
      <c r="G40" s="60"/>
      <c r="H40" s="28"/>
      <c r="I40" s="60"/>
      <c r="J40" s="28"/>
      <c r="K40" s="60"/>
      <c r="L40" s="108"/>
      <c r="M40" s="108"/>
      <c r="N40" s="108"/>
      <c r="O40" s="108"/>
    </row>
    <row r="41" spans="1:15">
      <c r="A41" s="13"/>
      <c r="J41" s="16" t="s">
        <v>65</v>
      </c>
      <c r="O41" s="108"/>
    </row>
    <row r="42" spans="1:15">
      <c r="D42" s="127" t="s">
        <v>0</v>
      </c>
      <c r="E42" s="127"/>
      <c r="F42" s="127"/>
      <c r="G42" s="60"/>
      <c r="H42" s="127" t="s">
        <v>23</v>
      </c>
      <c r="I42" s="127"/>
      <c r="J42" s="127"/>
      <c r="K42" s="106"/>
    </row>
    <row r="43" spans="1:15">
      <c r="B43" s="38" t="s">
        <v>1</v>
      </c>
      <c r="D43" s="66" t="s">
        <v>234</v>
      </c>
      <c r="E43" s="106"/>
      <c r="F43" s="66" t="s">
        <v>176</v>
      </c>
      <c r="G43" s="106"/>
      <c r="H43" s="66" t="s">
        <v>234</v>
      </c>
      <c r="I43" s="106"/>
      <c r="J43" s="66" t="s">
        <v>176</v>
      </c>
      <c r="K43" s="106"/>
      <c r="O43" s="108"/>
    </row>
    <row r="44" spans="1:15">
      <c r="B44" s="53"/>
      <c r="D44" s="54" t="s">
        <v>63</v>
      </c>
      <c r="E44" s="53"/>
      <c r="F44" s="54" t="s">
        <v>111</v>
      </c>
      <c r="G44" s="53"/>
      <c r="H44" s="54" t="s">
        <v>63</v>
      </c>
      <c r="I44" s="53"/>
      <c r="J44" s="54" t="s">
        <v>111</v>
      </c>
      <c r="K44" s="53"/>
      <c r="O44" s="108"/>
    </row>
    <row r="45" spans="1:15">
      <c r="B45" s="53"/>
      <c r="D45" s="54" t="s">
        <v>64</v>
      </c>
      <c r="E45" s="53"/>
      <c r="F45" s="54" t="s">
        <v>204</v>
      </c>
      <c r="G45" s="53"/>
      <c r="H45" s="54" t="s">
        <v>64</v>
      </c>
      <c r="I45" s="53"/>
      <c r="J45" s="54" t="s">
        <v>204</v>
      </c>
      <c r="K45" s="53"/>
      <c r="O45" s="108"/>
    </row>
    <row r="46" spans="1:15" ht="21.1" customHeight="1">
      <c r="A46" s="13" t="s">
        <v>29</v>
      </c>
      <c r="O46" s="108"/>
    </row>
    <row r="47" spans="1:15" ht="21.1" customHeight="1">
      <c r="A47" s="13" t="s">
        <v>12</v>
      </c>
      <c r="O47" s="108"/>
    </row>
    <row r="48" spans="1:15" ht="21.1" customHeight="1">
      <c r="A48" s="14" t="s">
        <v>182</v>
      </c>
      <c r="B48" s="18">
        <v>17</v>
      </c>
      <c r="D48" s="29">
        <v>875000</v>
      </c>
      <c r="E48" s="21"/>
      <c r="F48" s="29">
        <v>1005000</v>
      </c>
      <c r="G48" s="21"/>
      <c r="H48" s="29">
        <v>0</v>
      </c>
      <c r="I48" s="21"/>
      <c r="J48" s="29">
        <v>0</v>
      </c>
      <c r="K48" s="21"/>
      <c r="O48" s="108"/>
    </row>
    <row r="49" spans="1:15" ht="21.1" customHeight="1">
      <c r="A49" s="14" t="s">
        <v>154</v>
      </c>
      <c r="B49" s="18"/>
      <c r="D49" s="30">
        <v>1437</v>
      </c>
      <c r="E49" s="21"/>
      <c r="F49" s="29">
        <v>47534</v>
      </c>
      <c r="G49" s="21"/>
      <c r="H49" s="29">
        <v>0</v>
      </c>
      <c r="I49" s="21"/>
      <c r="J49" s="29">
        <v>0</v>
      </c>
      <c r="K49" s="21"/>
      <c r="O49" s="108"/>
    </row>
    <row r="50" spans="1:15" ht="21.1" customHeight="1">
      <c r="A50" s="14" t="s">
        <v>30</v>
      </c>
      <c r="B50" s="18">
        <v>18</v>
      </c>
      <c r="D50" s="29">
        <v>82946</v>
      </c>
      <c r="E50" s="21"/>
      <c r="F50" s="29">
        <v>134743</v>
      </c>
      <c r="G50" s="21"/>
      <c r="H50" s="29">
        <v>0</v>
      </c>
      <c r="I50" s="21"/>
      <c r="J50" s="29">
        <v>0</v>
      </c>
      <c r="K50" s="21"/>
      <c r="O50" s="108"/>
    </row>
    <row r="51" spans="1:15" ht="21.1" customHeight="1">
      <c r="A51" s="14" t="s">
        <v>170</v>
      </c>
      <c r="B51" s="18"/>
      <c r="D51" s="29">
        <v>286</v>
      </c>
      <c r="E51" s="21"/>
      <c r="F51" s="29">
        <v>4833</v>
      </c>
      <c r="G51" s="21"/>
      <c r="H51" s="29">
        <v>0</v>
      </c>
      <c r="I51" s="21"/>
      <c r="J51" s="29">
        <v>0</v>
      </c>
      <c r="K51" s="21"/>
      <c r="O51" s="108"/>
    </row>
    <row r="52" spans="1:15" ht="21.1" customHeight="1">
      <c r="A52" s="14" t="s">
        <v>54</v>
      </c>
      <c r="B52" s="18" t="s">
        <v>222</v>
      </c>
      <c r="D52" s="30">
        <v>59930</v>
      </c>
      <c r="E52" s="21"/>
      <c r="F52" s="21">
        <v>106146</v>
      </c>
      <c r="G52" s="21"/>
      <c r="H52" s="29">
        <v>7330</v>
      </c>
      <c r="I52" s="21"/>
      <c r="J52" s="29">
        <v>13659</v>
      </c>
      <c r="K52" s="21"/>
      <c r="O52" s="108"/>
    </row>
    <row r="53" spans="1:15" ht="21.1" customHeight="1">
      <c r="A53" s="14" t="s">
        <v>179</v>
      </c>
      <c r="B53" s="18"/>
      <c r="D53" s="30"/>
      <c r="E53" s="21"/>
      <c r="F53" s="21"/>
      <c r="G53" s="21"/>
      <c r="H53" s="29"/>
      <c r="I53" s="21"/>
      <c r="J53" s="29"/>
      <c r="K53" s="21"/>
      <c r="O53" s="108"/>
    </row>
    <row r="54" spans="1:15" ht="21.1" customHeight="1">
      <c r="A54" s="14" t="s">
        <v>139</v>
      </c>
      <c r="B54" s="18">
        <v>20</v>
      </c>
      <c r="D54" s="30">
        <v>461600</v>
      </c>
      <c r="E54" s="21"/>
      <c r="F54" s="21">
        <v>200500</v>
      </c>
      <c r="G54" s="21"/>
      <c r="H54" s="29">
        <v>461600</v>
      </c>
      <c r="I54" s="21"/>
      <c r="J54" s="29">
        <v>200500</v>
      </c>
      <c r="K54" s="21"/>
      <c r="O54" s="108"/>
    </row>
    <row r="55" spans="1:15" ht="21.1" customHeight="1">
      <c r="A55" s="101" t="s">
        <v>183</v>
      </c>
      <c r="B55" s="18">
        <v>21</v>
      </c>
      <c r="D55" s="30">
        <v>28454</v>
      </c>
      <c r="E55" s="21"/>
      <c r="F55" s="30">
        <v>983</v>
      </c>
      <c r="G55" s="21"/>
      <c r="H55" s="30">
        <v>0</v>
      </c>
      <c r="I55" s="21"/>
      <c r="J55" s="30">
        <v>0</v>
      </c>
      <c r="K55" s="21"/>
      <c r="O55" s="108"/>
    </row>
    <row r="56" spans="1:15" ht="21.1" customHeight="1">
      <c r="A56" s="14" t="s">
        <v>61</v>
      </c>
      <c r="B56" s="18">
        <v>17</v>
      </c>
      <c r="D56" s="30">
        <v>840280</v>
      </c>
      <c r="E56" s="21"/>
      <c r="F56" s="29">
        <v>539818</v>
      </c>
      <c r="G56" s="21"/>
      <c r="H56" s="30">
        <v>760355</v>
      </c>
      <c r="I56" s="21"/>
      <c r="J56" s="30">
        <v>499866</v>
      </c>
      <c r="K56" s="21"/>
      <c r="O56" s="108"/>
    </row>
    <row r="57" spans="1:15" ht="21.1" customHeight="1">
      <c r="A57" s="14" t="s">
        <v>109</v>
      </c>
      <c r="B57" s="18">
        <v>17</v>
      </c>
      <c r="D57" s="29">
        <v>110500</v>
      </c>
      <c r="E57" s="21"/>
      <c r="F57" s="29">
        <v>401800</v>
      </c>
      <c r="G57" s="21"/>
      <c r="H57" s="30">
        <v>110500</v>
      </c>
      <c r="I57" s="21"/>
      <c r="J57" s="29">
        <v>401800</v>
      </c>
      <c r="K57" s="21"/>
      <c r="O57" s="108"/>
    </row>
    <row r="58" spans="1:15" ht="21.1" customHeight="1">
      <c r="A58" s="14" t="s">
        <v>52</v>
      </c>
      <c r="B58" s="18">
        <v>3</v>
      </c>
      <c r="D58" s="30">
        <v>0</v>
      </c>
      <c r="E58" s="21"/>
      <c r="F58" s="30">
        <v>0</v>
      </c>
      <c r="G58" s="21"/>
      <c r="H58" s="30">
        <v>10145</v>
      </c>
      <c r="I58" s="21"/>
      <c r="J58" s="29">
        <v>307245</v>
      </c>
      <c r="K58" s="21"/>
      <c r="O58" s="108"/>
    </row>
    <row r="59" spans="1:15" ht="21.1" customHeight="1">
      <c r="A59" s="14" t="s">
        <v>58</v>
      </c>
      <c r="D59" s="30">
        <v>1811</v>
      </c>
      <c r="E59" s="21"/>
      <c r="F59" s="29">
        <v>18135</v>
      </c>
      <c r="G59" s="21"/>
      <c r="H59" s="30">
        <v>0</v>
      </c>
      <c r="I59" s="21"/>
      <c r="J59" s="29">
        <v>0</v>
      </c>
      <c r="K59" s="21"/>
      <c r="O59" s="108"/>
    </row>
    <row r="60" spans="1:15" ht="21.1" customHeight="1">
      <c r="A60" s="14" t="s">
        <v>31</v>
      </c>
      <c r="D60" s="29">
        <v>7790</v>
      </c>
      <c r="E60" s="21"/>
      <c r="F60" s="29">
        <f>21103-1</f>
        <v>21102</v>
      </c>
      <c r="G60" s="21"/>
      <c r="H60" s="30">
        <v>1534</v>
      </c>
      <c r="I60" s="21"/>
      <c r="J60" s="29">
        <f>2011-1</f>
        <v>2010</v>
      </c>
      <c r="K60" s="21"/>
      <c r="O60" s="108"/>
    </row>
    <row r="61" spans="1:15" ht="21.1" customHeight="1">
      <c r="A61" s="13" t="s">
        <v>13</v>
      </c>
      <c r="D61" s="23">
        <f>SUM(D48:D60)</f>
        <v>2470034</v>
      </c>
      <c r="E61" s="21"/>
      <c r="F61" s="23">
        <f>SUM(F48:F60)</f>
        <v>2480594</v>
      </c>
      <c r="G61" s="21"/>
      <c r="H61" s="23">
        <f>SUM(H48:H60)</f>
        <v>1351464</v>
      </c>
      <c r="I61" s="21"/>
      <c r="J61" s="23">
        <f>SUM(J48:J60)</f>
        <v>1425080</v>
      </c>
      <c r="K61" s="21"/>
      <c r="O61" s="108"/>
    </row>
    <row r="62" spans="1:15" ht="21.1" customHeight="1">
      <c r="A62" s="13" t="s">
        <v>14</v>
      </c>
      <c r="D62" s="14"/>
      <c r="F62" s="14"/>
      <c r="H62" s="14"/>
      <c r="J62" s="14"/>
      <c r="O62" s="108"/>
    </row>
    <row r="63" spans="1:15" ht="21.1" customHeight="1">
      <c r="A63" s="14" t="s">
        <v>184</v>
      </c>
      <c r="D63" s="14"/>
      <c r="F63" s="14"/>
      <c r="H63" s="14"/>
      <c r="J63" s="14"/>
      <c r="O63" s="108"/>
    </row>
    <row r="64" spans="1:15" ht="21.1" customHeight="1">
      <c r="A64" s="14" t="s">
        <v>139</v>
      </c>
      <c r="B64" s="18">
        <v>20</v>
      </c>
      <c r="D64" s="29">
        <v>436900</v>
      </c>
      <c r="F64" s="29">
        <v>266400</v>
      </c>
      <c r="H64" s="29">
        <v>436900</v>
      </c>
      <c r="J64" s="29">
        <v>266400</v>
      </c>
      <c r="O64" s="108"/>
    </row>
    <row r="65" spans="1:15" ht="21.1" customHeight="1">
      <c r="A65" s="14" t="s">
        <v>185</v>
      </c>
      <c r="D65" s="14"/>
      <c r="F65" s="14"/>
      <c r="H65" s="14"/>
      <c r="J65" s="14"/>
      <c r="O65" s="108"/>
    </row>
    <row r="66" spans="1:15" ht="21.1" customHeight="1">
      <c r="A66" s="14" t="s">
        <v>186</v>
      </c>
      <c r="B66" s="18">
        <v>21</v>
      </c>
      <c r="D66" s="29">
        <v>58579</v>
      </c>
      <c r="E66" s="21"/>
      <c r="F66" s="29">
        <v>3414</v>
      </c>
      <c r="G66" s="21"/>
      <c r="H66" s="29">
        <v>0</v>
      </c>
      <c r="I66" s="21"/>
      <c r="J66" s="29">
        <v>0</v>
      </c>
      <c r="K66" s="21"/>
      <c r="O66" s="108"/>
    </row>
    <row r="67" spans="1:15" ht="21.1" customHeight="1">
      <c r="A67" s="14" t="s">
        <v>205</v>
      </c>
      <c r="B67" s="18"/>
      <c r="D67" s="29">
        <v>9165</v>
      </c>
      <c r="E67" s="21"/>
      <c r="F67" s="29">
        <v>0</v>
      </c>
      <c r="G67" s="21"/>
      <c r="H67" s="29">
        <v>0</v>
      </c>
      <c r="I67" s="21"/>
      <c r="J67" s="29">
        <v>0</v>
      </c>
      <c r="K67" s="21"/>
      <c r="O67" s="108"/>
    </row>
    <row r="68" spans="1:15" ht="21.1" customHeight="1">
      <c r="A68" s="14" t="s">
        <v>41</v>
      </c>
      <c r="B68" s="18"/>
      <c r="D68" s="29">
        <v>55009</v>
      </c>
      <c r="E68" s="21"/>
      <c r="F68" s="29">
        <v>51580</v>
      </c>
      <c r="G68" s="21"/>
      <c r="H68" s="29">
        <v>1949</v>
      </c>
      <c r="I68" s="21"/>
      <c r="J68" s="29">
        <v>1663</v>
      </c>
      <c r="K68" s="21"/>
      <c r="O68" s="108"/>
    </row>
    <row r="69" spans="1:15" ht="21.1" customHeight="1">
      <c r="A69" s="14" t="s">
        <v>228</v>
      </c>
      <c r="B69" s="18"/>
      <c r="D69" s="29"/>
      <c r="E69" s="21"/>
      <c r="F69" s="29"/>
      <c r="G69" s="21"/>
      <c r="H69" s="29"/>
      <c r="I69" s="21"/>
      <c r="J69" s="29"/>
      <c r="K69" s="21"/>
      <c r="O69" s="108"/>
    </row>
    <row r="70" spans="1:15" ht="21.1" customHeight="1">
      <c r="A70" s="14" t="s">
        <v>227</v>
      </c>
      <c r="B70" s="18">
        <v>11</v>
      </c>
      <c r="D70" s="29">
        <v>0</v>
      </c>
      <c r="E70" s="21"/>
      <c r="F70" s="29">
        <v>0</v>
      </c>
      <c r="G70" s="21"/>
      <c r="H70" s="29">
        <v>1206</v>
      </c>
      <c r="I70" s="21"/>
      <c r="J70" s="29">
        <v>0</v>
      </c>
      <c r="K70" s="21"/>
      <c r="O70" s="108"/>
    </row>
    <row r="71" spans="1:15" ht="21.1" customHeight="1">
      <c r="A71" s="14" t="s">
        <v>32</v>
      </c>
      <c r="B71" s="18"/>
      <c r="D71" s="29">
        <f>25008+1</f>
        <v>25009</v>
      </c>
      <c r="E71" s="21"/>
      <c r="F71" s="29">
        <v>22174</v>
      </c>
      <c r="G71" s="21"/>
      <c r="H71" s="29">
        <f>22582-1</f>
        <v>22581</v>
      </c>
      <c r="I71" s="21"/>
      <c r="J71" s="29">
        <v>19666</v>
      </c>
      <c r="K71" s="21"/>
      <c r="O71" s="108"/>
    </row>
    <row r="72" spans="1:15" ht="21.1" customHeight="1">
      <c r="A72" s="13" t="s">
        <v>15</v>
      </c>
      <c r="D72" s="23">
        <f>SUM(D64:D71)</f>
        <v>584662</v>
      </c>
      <c r="E72" s="21">
        <f t="shared" ref="E72:K72" si="0">SUM(E64:E71)</f>
        <v>0</v>
      </c>
      <c r="F72" s="23">
        <f t="shared" si="0"/>
        <v>343568</v>
      </c>
      <c r="G72" s="21">
        <f t="shared" si="0"/>
        <v>0</v>
      </c>
      <c r="H72" s="23">
        <f t="shared" si="0"/>
        <v>462636</v>
      </c>
      <c r="I72" s="21">
        <f t="shared" si="0"/>
        <v>0</v>
      </c>
      <c r="J72" s="23">
        <f t="shared" si="0"/>
        <v>287729</v>
      </c>
      <c r="K72" s="21">
        <f t="shared" si="0"/>
        <v>0</v>
      </c>
      <c r="O72" s="108"/>
    </row>
    <row r="73" spans="1:15" ht="21.1" customHeight="1">
      <c r="A73" s="13" t="s">
        <v>4</v>
      </c>
      <c r="D73" s="23">
        <f>SUM(D61+D72)</f>
        <v>3054696</v>
      </c>
      <c r="E73" s="21"/>
      <c r="F73" s="23">
        <f>SUM(F61+F72)</f>
        <v>2824162</v>
      </c>
      <c r="G73" s="21"/>
      <c r="H73" s="23">
        <f>SUM(H61+H72)</f>
        <v>1814100</v>
      </c>
      <c r="I73" s="21"/>
      <c r="J73" s="23">
        <f>SUM(J61+J72)</f>
        <v>1712809</v>
      </c>
      <c r="K73" s="21"/>
      <c r="O73" s="108"/>
    </row>
    <row r="74" spans="1:15">
      <c r="C74" s="26"/>
      <c r="D74" s="27"/>
      <c r="H74" s="27"/>
      <c r="O74" s="108"/>
    </row>
    <row r="75" spans="1:15">
      <c r="A75" s="14" t="s">
        <v>3</v>
      </c>
      <c r="C75" s="26"/>
      <c r="D75" s="27"/>
      <c r="H75" s="27"/>
      <c r="O75" s="108"/>
    </row>
    <row r="76" spans="1:15" s="13" customFormat="1" ht="21.1" customHeight="1">
      <c r="A76" s="13" t="s">
        <v>18</v>
      </c>
      <c r="E76" s="60"/>
      <c r="G76" s="60"/>
      <c r="I76" s="60"/>
      <c r="K76" s="60"/>
      <c r="L76" s="108"/>
      <c r="M76" s="108"/>
      <c r="N76" s="108"/>
      <c r="O76" s="108"/>
    </row>
    <row r="77" spans="1:15" s="13" customFormat="1" ht="21.1" customHeight="1">
      <c r="A77" s="13" t="s">
        <v>40</v>
      </c>
      <c r="D77" s="28"/>
      <c r="E77" s="60"/>
      <c r="F77" s="28"/>
      <c r="G77" s="60"/>
      <c r="H77" s="28"/>
      <c r="I77" s="60"/>
      <c r="J77" s="28"/>
      <c r="K77" s="60"/>
      <c r="L77" s="108"/>
      <c r="M77" s="108"/>
      <c r="N77" s="108"/>
      <c r="O77" s="108"/>
    </row>
    <row r="78" spans="1:15">
      <c r="A78" s="13"/>
      <c r="J78" s="16" t="s">
        <v>65</v>
      </c>
      <c r="O78" s="108"/>
    </row>
    <row r="79" spans="1:15">
      <c r="D79" s="127" t="s">
        <v>0</v>
      </c>
      <c r="E79" s="127"/>
      <c r="F79" s="127"/>
      <c r="G79" s="60"/>
      <c r="H79" s="127" t="s">
        <v>23</v>
      </c>
      <c r="I79" s="127"/>
      <c r="J79" s="127"/>
      <c r="K79" s="106"/>
    </row>
    <row r="80" spans="1:15">
      <c r="B80" s="38" t="s">
        <v>1</v>
      </c>
      <c r="D80" s="66" t="s">
        <v>234</v>
      </c>
      <c r="E80" s="106"/>
      <c r="F80" s="66" t="s">
        <v>176</v>
      </c>
      <c r="G80" s="106"/>
      <c r="H80" s="66" t="s">
        <v>234</v>
      </c>
      <c r="I80" s="106"/>
      <c r="J80" s="66" t="s">
        <v>176</v>
      </c>
      <c r="K80" s="106"/>
      <c r="O80" s="108"/>
    </row>
    <row r="81" spans="1:15">
      <c r="B81" s="53"/>
      <c r="D81" s="54" t="s">
        <v>63</v>
      </c>
      <c r="E81" s="53"/>
      <c r="F81" s="54" t="s">
        <v>111</v>
      </c>
      <c r="G81" s="53"/>
      <c r="H81" s="54" t="s">
        <v>63</v>
      </c>
      <c r="I81" s="53"/>
      <c r="J81" s="54" t="s">
        <v>111</v>
      </c>
      <c r="K81" s="53"/>
      <c r="O81" s="108"/>
    </row>
    <row r="82" spans="1:15">
      <c r="B82" s="53"/>
      <c r="D82" s="54" t="s">
        <v>64</v>
      </c>
      <c r="E82" s="53"/>
      <c r="F82" s="54" t="s">
        <v>204</v>
      </c>
      <c r="G82" s="53"/>
      <c r="H82" s="54" t="s">
        <v>64</v>
      </c>
      <c r="I82" s="53"/>
      <c r="J82" s="54" t="s">
        <v>204</v>
      </c>
      <c r="K82" s="53"/>
      <c r="O82" s="108"/>
    </row>
    <row r="83" spans="1:15" ht="21.1" customHeight="1">
      <c r="A83" s="13" t="s">
        <v>5</v>
      </c>
      <c r="D83" s="16"/>
      <c r="E83" s="32"/>
      <c r="F83" s="16"/>
      <c r="G83" s="32"/>
      <c r="H83" s="16"/>
      <c r="I83" s="32"/>
      <c r="J83" s="16"/>
      <c r="K83" s="32"/>
      <c r="O83" s="108"/>
    </row>
    <row r="84" spans="1:15" ht="21.1" customHeight="1">
      <c r="A84" s="14" t="s">
        <v>22</v>
      </c>
      <c r="B84" s="18">
        <v>22</v>
      </c>
      <c r="D84" s="16"/>
      <c r="E84" s="32"/>
      <c r="F84" s="16"/>
      <c r="G84" s="32"/>
      <c r="H84" s="16"/>
      <c r="I84" s="32"/>
      <c r="J84" s="16"/>
      <c r="K84" s="32"/>
      <c r="O84" s="108"/>
    </row>
    <row r="85" spans="1:15" ht="21.1" customHeight="1">
      <c r="A85" s="14" t="s">
        <v>33</v>
      </c>
      <c r="B85" s="18"/>
      <c r="D85" s="31"/>
      <c r="E85" s="32"/>
      <c r="F85" s="31"/>
      <c r="G85" s="32"/>
      <c r="H85" s="31"/>
      <c r="I85" s="32"/>
      <c r="J85" s="31"/>
      <c r="K85" s="32"/>
      <c r="O85" s="108"/>
    </row>
    <row r="86" spans="1:15" ht="21.1" customHeight="1" thickBot="1">
      <c r="A86" s="14" t="s">
        <v>117</v>
      </c>
      <c r="D86" s="33">
        <v>1631216</v>
      </c>
      <c r="E86" s="21"/>
      <c r="F86" s="33">
        <v>1631216</v>
      </c>
      <c r="G86" s="21"/>
      <c r="H86" s="33">
        <v>1631216</v>
      </c>
      <c r="I86" s="21"/>
      <c r="J86" s="33">
        <v>1631216</v>
      </c>
      <c r="K86" s="21"/>
      <c r="O86" s="108"/>
    </row>
    <row r="87" spans="1:15" ht="21.1" customHeight="1" thickTop="1">
      <c r="A87" s="14" t="s">
        <v>34</v>
      </c>
      <c r="D87" s="19"/>
      <c r="E87" s="20"/>
      <c r="F87" s="19"/>
      <c r="G87" s="20"/>
      <c r="H87" s="19"/>
      <c r="I87" s="20"/>
      <c r="J87" s="19"/>
      <c r="K87" s="20"/>
      <c r="O87" s="108"/>
    </row>
    <row r="88" spans="1:15" ht="21.1" customHeight="1">
      <c r="A88" s="14" t="s">
        <v>173</v>
      </c>
      <c r="D88" s="19">
        <v>995945</v>
      </c>
      <c r="E88" s="20"/>
      <c r="F88" s="19">
        <v>995945</v>
      </c>
      <c r="G88" s="20"/>
      <c r="H88" s="19">
        <v>995945</v>
      </c>
      <c r="I88" s="20"/>
      <c r="J88" s="19">
        <v>995945</v>
      </c>
      <c r="K88" s="20"/>
      <c r="O88" s="108"/>
    </row>
    <row r="89" spans="1:15" ht="21.1" customHeight="1">
      <c r="A89" s="14" t="s">
        <v>47</v>
      </c>
      <c r="B89" s="18"/>
      <c r="D89" s="19">
        <v>289166</v>
      </c>
      <c r="E89" s="20"/>
      <c r="F89" s="19">
        <v>289166</v>
      </c>
      <c r="G89" s="20"/>
      <c r="H89" s="19">
        <v>289166</v>
      </c>
      <c r="I89" s="20"/>
      <c r="J89" s="19">
        <v>289166</v>
      </c>
      <c r="K89" s="20"/>
      <c r="O89" s="108"/>
    </row>
    <row r="90" spans="1:15" ht="21.1" customHeight="1">
      <c r="A90" s="14" t="s">
        <v>123</v>
      </c>
      <c r="B90" s="18">
        <v>23.2</v>
      </c>
      <c r="D90" s="19">
        <v>8016</v>
      </c>
      <c r="E90" s="20"/>
      <c r="F90" s="19">
        <v>7302</v>
      </c>
      <c r="G90" s="20"/>
      <c r="H90" s="19">
        <v>8016</v>
      </c>
      <c r="I90" s="20"/>
      <c r="J90" s="19">
        <v>7302</v>
      </c>
      <c r="K90" s="20"/>
      <c r="O90" s="108"/>
    </row>
    <row r="91" spans="1:15" ht="21.1" customHeight="1">
      <c r="A91" s="14" t="s">
        <v>35</v>
      </c>
      <c r="D91" s="29"/>
      <c r="E91" s="21"/>
      <c r="F91" s="19"/>
      <c r="G91" s="21"/>
      <c r="H91" s="19"/>
      <c r="I91" s="20"/>
      <c r="J91" s="19"/>
      <c r="K91" s="20"/>
      <c r="O91" s="108"/>
    </row>
    <row r="92" spans="1:15" ht="21.1" customHeight="1">
      <c r="A92" s="14" t="s">
        <v>36</v>
      </c>
      <c r="B92" s="18"/>
      <c r="D92" s="29">
        <v>73340</v>
      </c>
      <c r="E92" s="21"/>
      <c r="F92" s="29">
        <v>73340</v>
      </c>
      <c r="G92" s="21"/>
      <c r="H92" s="29">
        <v>73340</v>
      </c>
      <c r="I92" s="21"/>
      <c r="J92" s="29">
        <v>73340</v>
      </c>
      <c r="K92" s="21"/>
      <c r="O92" s="108"/>
    </row>
    <row r="93" spans="1:15" ht="21.1" customHeight="1">
      <c r="A93" s="14" t="s">
        <v>37</v>
      </c>
      <c r="D93" s="21">
        <v>155365</v>
      </c>
      <c r="E93" s="21"/>
      <c r="F93" s="29">
        <v>262919</v>
      </c>
      <c r="G93" s="21"/>
      <c r="H93" s="21">
        <v>155365</v>
      </c>
      <c r="I93" s="21"/>
      <c r="J93" s="29">
        <v>262919</v>
      </c>
      <c r="K93" s="21"/>
      <c r="O93" s="108"/>
    </row>
    <row r="94" spans="1:15" ht="21.1" customHeight="1">
      <c r="A94" s="14" t="s">
        <v>48</v>
      </c>
      <c r="B94" s="18"/>
      <c r="D94" s="19">
        <v>-92017</v>
      </c>
      <c r="E94" s="21"/>
      <c r="F94" s="21">
        <v>-49217</v>
      </c>
      <c r="G94" s="21"/>
      <c r="H94" s="21">
        <v>-92017</v>
      </c>
      <c r="I94" s="21"/>
      <c r="J94" s="21">
        <v>-49217</v>
      </c>
      <c r="K94" s="21"/>
      <c r="O94" s="108"/>
    </row>
    <row r="95" spans="1:15" ht="21.1" customHeight="1">
      <c r="A95" s="13" t="s">
        <v>6</v>
      </c>
      <c r="D95" s="23">
        <f>SUM(D88:D94)</f>
        <v>1429815</v>
      </c>
      <c r="E95" s="21"/>
      <c r="F95" s="23">
        <f>SUM(F88:F94)</f>
        <v>1579455</v>
      </c>
      <c r="G95" s="21"/>
      <c r="H95" s="23">
        <f>SUM(H88:H94)</f>
        <v>1429815</v>
      </c>
      <c r="I95" s="21"/>
      <c r="J95" s="23">
        <f>SUM(J88:J94)</f>
        <v>1579455</v>
      </c>
      <c r="K95" s="21"/>
      <c r="O95" s="108"/>
    </row>
    <row r="96" spans="1:15" ht="21.1" customHeight="1" thickBot="1">
      <c r="A96" s="13" t="s">
        <v>7</v>
      </c>
      <c r="D96" s="34">
        <f>SUM(D73+D95)</f>
        <v>4484511</v>
      </c>
      <c r="E96" s="21"/>
      <c r="F96" s="34">
        <f>SUM(F73+F95)</f>
        <v>4403617</v>
      </c>
      <c r="G96" s="21"/>
      <c r="H96" s="34">
        <f>SUM(H73+H95)</f>
        <v>3243915</v>
      </c>
      <c r="I96" s="21"/>
      <c r="J96" s="34">
        <f>SUM(J73+J95)</f>
        <v>3292264</v>
      </c>
      <c r="K96" s="21"/>
      <c r="O96" s="108"/>
    </row>
    <row r="97" spans="1:15" ht="22.6" customHeight="1" thickTop="1">
      <c r="D97" s="35">
        <f>SUM(D36-D96)</f>
        <v>0</v>
      </c>
      <c r="E97" s="98"/>
      <c r="F97" s="35">
        <f>SUM(F36-F96)</f>
        <v>0</v>
      </c>
      <c r="G97" s="98"/>
      <c r="H97" s="35">
        <f>SUM(H36-H96)</f>
        <v>0</v>
      </c>
      <c r="I97" s="98"/>
      <c r="J97" s="35">
        <f>SUM(J36-J96)</f>
        <v>0</v>
      </c>
      <c r="K97" s="98"/>
      <c r="O97" s="108"/>
    </row>
    <row r="98" spans="1:15" ht="21.1" customHeight="1">
      <c r="A98" s="14" t="s">
        <v>3</v>
      </c>
      <c r="D98" s="16"/>
      <c r="E98" s="32"/>
      <c r="F98" s="16"/>
      <c r="G98" s="32"/>
      <c r="H98" s="16"/>
      <c r="I98" s="32"/>
      <c r="J98" s="16"/>
      <c r="K98" s="32"/>
      <c r="O98" s="108"/>
    </row>
    <row r="99" spans="1:15" ht="44.35" customHeight="1">
      <c r="D99" s="16"/>
      <c r="E99" s="32"/>
      <c r="F99" s="16"/>
      <c r="G99" s="32"/>
      <c r="H99" s="16"/>
      <c r="I99" s="32"/>
      <c r="J99" s="16"/>
      <c r="K99" s="32"/>
      <c r="O99" s="108"/>
    </row>
    <row r="100" spans="1:15" ht="17.350000000000001" customHeight="1">
      <c r="A100" s="36"/>
      <c r="B100" s="36"/>
      <c r="D100" s="16"/>
      <c r="E100" s="32"/>
      <c r="F100" s="16"/>
      <c r="G100" s="32"/>
      <c r="H100" s="16"/>
      <c r="I100" s="32"/>
      <c r="J100" s="16"/>
      <c r="K100" s="32"/>
      <c r="O100" s="108"/>
    </row>
    <row r="101" spans="1:15" ht="18" customHeight="1">
      <c r="A101" s="26"/>
      <c r="B101" s="26"/>
      <c r="D101" s="16"/>
      <c r="E101" s="32"/>
      <c r="F101" s="16"/>
      <c r="G101" s="32"/>
      <c r="H101" s="16"/>
      <c r="I101" s="32"/>
      <c r="J101" s="16"/>
      <c r="K101" s="32"/>
      <c r="O101" s="108"/>
    </row>
    <row r="102" spans="1:15" ht="18" customHeight="1">
      <c r="D102" s="37" t="s">
        <v>16</v>
      </c>
      <c r="E102" s="32"/>
      <c r="F102" s="16"/>
      <c r="G102" s="32"/>
      <c r="H102" s="37"/>
      <c r="I102" s="32"/>
      <c r="J102" s="16"/>
      <c r="K102" s="32"/>
      <c r="O102" s="108"/>
    </row>
    <row r="103" spans="1:15" ht="18" customHeight="1">
      <c r="A103" s="36"/>
      <c r="B103" s="36"/>
      <c r="O103" s="108"/>
    </row>
    <row r="104" spans="1:15">
      <c r="O104" s="108"/>
    </row>
    <row r="105" spans="1:15">
      <c r="O105" s="108"/>
    </row>
  </sheetData>
  <mergeCells count="6">
    <mergeCell ref="D4:F4"/>
    <mergeCell ref="H4:J4"/>
    <mergeCell ref="D42:F42"/>
    <mergeCell ref="H42:J42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2" manualBreakCount="2">
    <brk id="38" max="1638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7"/>
  <sheetViews>
    <sheetView showGridLines="0" view="pageBreakPreview" zoomScale="85" zoomScaleNormal="100" zoomScaleSheetLayoutView="85" workbookViewId="0"/>
  </sheetViews>
  <sheetFormatPr defaultColWidth="10.75" defaultRowHeight="21.75"/>
  <cols>
    <col min="1" max="1" width="50.75" style="14" customWidth="1"/>
    <col min="2" max="2" width="7.75" style="14" customWidth="1"/>
    <col min="3" max="3" width="1.25" style="14" customWidth="1"/>
    <col min="4" max="4" width="12" style="15" customWidth="1"/>
    <col min="5" max="5" width="1.25" style="14" customWidth="1"/>
    <col min="6" max="6" width="13.75" style="15" customWidth="1"/>
    <col min="7" max="7" width="1.25" style="26" customWidth="1"/>
    <col min="8" max="8" width="12" style="15" customWidth="1"/>
    <col min="9" max="9" width="1.25" style="14" customWidth="1"/>
    <col min="10" max="10" width="13.375" style="15" customWidth="1"/>
    <col min="11" max="11" width="11" style="14" bestFit="1" customWidth="1"/>
    <col min="12" max="16384" width="10.75" style="14"/>
  </cols>
  <sheetData>
    <row r="1" spans="1:10" ht="19.55" customHeight="1">
      <c r="A1" s="26"/>
      <c r="B1" s="26"/>
      <c r="J1" s="16" t="s">
        <v>69</v>
      </c>
    </row>
    <row r="2" spans="1:10" s="13" customFormat="1" ht="20.25" customHeight="1">
      <c r="A2" s="13" t="s">
        <v>18</v>
      </c>
    </row>
    <row r="3" spans="1:10" s="13" customFormat="1" ht="18" customHeight="1">
      <c r="A3" s="13" t="s">
        <v>76</v>
      </c>
    </row>
    <row r="4" spans="1:10" s="13" customFormat="1" ht="20.25" customHeight="1">
      <c r="A4" s="13" t="s">
        <v>235</v>
      </c>
    </row>
    <row r="5" spans="1:10" ht="20.25" customHeight="1">
      <c r="J5" s="16" t="s">
        <v>65</v>
      </c>
    </row>
    <row r="6" spans="1:10" ht="18" customHeight="1">
      <c r="D6" s="55" t="s">
        <v>0</v>
      </c>
      <c r="E6" s="56"/>
      <c r="F6" s="57"/>
      <c r="G6" s="17"/>
      <c r="H6" s="55" t="s">
        <v>23</v>
      </c>
      <c r="I6" s="56"/>
      <c r="J6" s="57"/>
    </row>
    <row r="7" spans="1:10" ht="18" customHeight="1">
      <c r="B7" s="38" t="s">
        <v>1</v>
      </c>
      <c r="D7" s="58">
        <v>2563</v>
      </c>
      <c r="F7" s="58">
        <v>2562</v>
      </c>
      <c r="G7" s="59"/>
      <c r="H7" s="58">
        <v>2563</v>
      </c>
      <c r="J7" s="58">
        <v>2562</v>
      </c>
    </row>
    <row r="8" spans="1:10" ht="18" customHeight="1">
      <c r="B8" s="53"/>
      <c r="D8" s="59"/>
      <c r="F8" s="54" t="s">
        <v>204</v>
      </c>
      <c r="G8" s="59"/>
      <c r="H8" s="59"/>
      <c r="J8" s="54" t="s">
        <v>204</v>
      </c>
    </row>
    <row r="9" spans="1:10" ht="20.25" customHeight="1">
      <c r="A9" s="60" t="s">
        <v>91</v>
      </c>
      <c r="B9" s="26"/>
      <c r="C9" s="26"/>
      <c r="D9" s="31"/>
      <c r="E9" s="26"/>
      <c r="F9" s="31"/>
      <c r="H9" s="27"/>
      <c r="I9" s="26"/>
      <c r="J9" s="27"/>
    </row>
    <row r="10" spans="1:10" ht="20.25" customHeight="1">
      <c r="A10" s="60" t="s">
        <v>70</v>
      </c>
      <c r="B10" s="26"/>
      <c r="C10" s="26"/>
      <c r="D10" s="31"/>
      <c r="E10" s="26"/>
      <c r="F10" s="31"/>
      <c r="H10" s="27"/>
      <c r="I10" s="26"/>
      <c r="J10" s="27"/>
    </row>
    <row r="11" spans="1:10" ht="20.25" customHeight="1">
      <c r="A11" s="26" t="s">
        <v>92</v>
      </c>
      <c r="B11" s="61"/>
      <c r="C11" s="26"/>
      <c r="D11" s="21">
        <v>2496</v>
      </c>
      <c r="E11" s="20"/>
      <c r="F11" s="21">
        <v>16850</v>
      </c>
      <c r="G11" s="20"/>
      <c r="H11" s="22">
        <v>0</v>
      </c>
      <c r="I11" s="20"/>
      <c r="J11" s="22">
        <v>0</v>
      </c>
    </row>
    <row r="12" spans="1:10" ht="20.25" customHeight="1">
      <c r="A12" s="26" t="s">
        <v>93</v>
      </c>
      <c r="B12" s="61">
        <v>24</v>
      </c>
      <c r="C12" s="26"/>
      <c r="D12" s="21">
        <v>87825</v>
      </c>
      <c r="E12" s="20"/>
      <c r="F12" s="21">
        <v>76863</v>
      </c>
      <c r="G12" s="20"/>
      <c r="H12" s="22">
        <v>0</v>
      </c>
      <c r="I12" s="20"/>
      <c r="J12" s="22">
        <v>0</v>
      </c>
    </row>
    <row r="13" spans="1:10" ht="20.25" customHeight="1">
      <c r="A13" s="26" t="s">
        <v>94</v>
      </c>
      <c r="B13" s="61"/>
      <c r="C13" s="26"/>
      <c r="D13" s="21">
        <v>3853</v>
      </c>
      <c r="E13" s="20"/>
      <c r="F13" s="21">
        <v>5964</v>
      </c>
      <c r="G13" s="20"/>
      <c r="H13" s="21">
        <v>0</v>
      </c>
      <c r="I13" s="20"/>
      <c r="J13" s="22">
        <v>0</v>
      </c>
    </row>
    <row r="14" spans="1:10" ht="20.25" customHeight="1">
      <c r="A14" s="26" t="s">
        <v>187</v>
      </c>
      <c r="B14" s="61"/>
      <c r="C14" s="26"/>
      <c r="D14" s="21">
        <v>22935</v>
      </c>
      <c r="E14" s="20"/>
      <c r="F14" s="21">
        <v>18411</v>
      </c>
      <c r="G14" s="20"/>
      <c r="H14" s="21">
        <v>22719</v>
      </c>
      <c r="I14" s="20"/>
      <c r="J14" s="21">
        <v>17446</v>
      </c>
    </row>
    <row r="15" spans="1:10" ht="20.25" customHeight="1">
      <c r="A15" s="26" t="s">
        <v>208</v>
      </c>
      <c r="B15" s="61">
        <v>25</v>
      </c>
      <c r="C15" s="26"/>
      <c r="D15" s="21">
        <v>5294</v>
      </c>
      <c r="E15" s="20"/>
      <c r="F15" s="21">
        <v>-4524</v>
      </c>
      <c r="G15" s="20"/>
      <c r="H15" s="21">
        <v>-3351</v>
      </c>
      <c r="I15" s="20"/>
      <c r="J15" s="21">
        <v>-20384</v>
      </c>
    </row>
    <row r="16" spans="1:10" ht="20.25" customHeight="1">
      <c r="A16" s="26" t="s">
        <v>142</v>
      </c>
      <c r="B16" s="61">
        <v>3</v>
      </c>
      <c r="C16" s="26"/>
      <c r="D16" s="21">
        <v>0</v>
      </c>
      <c r="E16" s="20"/>
      <c r="F16" s="21">
        <v>63</v>
      </c>
      <c r="G16" s="20"/>
      <c r="H16" s="21">
        <v>3600</v>
      </c>
      <c r="I16" s="20"/>
      <c r="J16" s="21">
        <v>3600</v>
      </c>
    </row>
    <row r="17" spans="1:10" ht="20.25" customHeight="1">
      <c r="A17" s="26" t="s">
        <v>71</v>
      </c>
      <c r="B17" s="61"/>
      <c r="C17" s="26"/>
      <c r="D17" s="21">
        <v>1503</v>
      </c>
      <c r="E17" s="20"/>
      <c r="F17" s="21">
        <v>780</v>
      </c>
      <c r="G17" s="20"/>
      <c r="H17" s="21">
        <v>151</v>
      </c>
      <c r="I17" s="20"/>
      <c r="J17" s="21">
        <v>62</v>
      </c>
    </row>
    <row r="18" spans="1:10" ht="20.25" customHeight="1">
      <c r="A18" s="60" t="s">
        <v>72</v>
      </c>
      <c r="B18" s="26"/>
      <c r="C18" s="26"/>
      <c r="D18" s="23">
        <f>SUM(D11:D17)</f>
        <v>123906</v>
      </c>
      <c r="E18" s="20"/>
      <c r="F18" s="23">
        <f>SUM(F11:F17)</f>
        <v>114407</v>
      </c>
      <c r="G18" s="20"/>
      <c r="H18" s="23">
        <f>SUM(H11:H17)</f>
        <v>23119</v>
      </c>
      <c r="I18" s="20"/>
      <c r="J18" s="23">
        <f>SUM(J11:J17)</f>
        <v>724</v>
      </c>
    </row>
    <row r="19" spans="1:10" ht="20.25" customHeight="1">
      <c r="A19" s="60" t="s">
        <v>73</v>
      </c>
      <c r="B19" s="26"/>
      <c r="C19" s="26"/>
      <c r="D19" s="19"/>
      <c r="E19" s="19"/>
      <c r="F19" s="19"/>
      <c r="G19" s="19"/>
      <c r="H19" s="19"/>
      <c r="I19" s="19"/>
      <c r="J19" s="19"/>
    </row>
    <row r="20" spans="1:10" ht="20.25" customHeight="1">
      <c r="A20" s="26" t="s">
        <v>189</v>
      </c>
      <c r="B20" s="26"/>
      <c r="C20" s="26"/>
      <c r="D20" s="20">
        <v>75356</v>
      </c>
      <c r="E20" s="20"/>
      <c r="F20" s="20">
        <v>54055</v>
      </c>
      <c r="G20" s="20"/>
      <c r="H20" s="20">
        <v>8967</v>
      </c>
      <c r="I20" s="20"/>
      <c r="J20" s="21">
        <v>7093</v>
      </c>
    </row>
    <row r="21" spans="1:10" ht="20.25" customHeight="1">
      <c r="A21" s="26" t="s">
        <v>190</v>
      </c>
      <c r="B21" s="26"/>
      <c r="C21" s="26"/>
      <c r="D21" s="20">
        <v>8169</v>
      </c>
      <c r="E21" s="20"/>
      <c r="F21" s="20">
        <v>3210</v>
      </c>
      <c r="G21" s="20"/>
      <c r="H21" s="20">
        <v>63</v>
      </c>
      <c r="I21" s="20"/>
      <c r="J21" s="21">
        <v>296</v>
      </c>
    </row>
    <row r="22" spans="1:10" ht="20.25" customHeight="1">
      <c r="A22" s="26" t="s">
        <v>191</v>
      </c>
      <c r="B22" s="61"/>
      <c r="C22" s="26"/>
      <c r="D22" s="20">
        <v>12354</v>
      </c>
      <c r="E22" s="20"/>
      <c r="F22" s="20">
        <v>16736</v>
      </c>
      <c r="G22" s="20"/>
      <c r="H22" s="20">
        <v>2257</v>
      </c>
      <c r="I22" s="20"/>
      <c r="J22" s="21">
        <v>1506</v>
      </c>
    </row>
    <row r="23" spans="1:10" ht="20.25" customHeight="1">
      <c r="A23" s="26" t="s">
        <v>192</v>
      </c>
      <c r="B23" s="61"/>
      <c r="C23" s="26"/>
      <c r="D23" s="21">
        <v>11282</v>
      </c>
      <c r="E23" s="20"/>
      <c r="F23" s="20">
        <v>19140</v>
      </c>
      <c r="G23" s="20"/>
      <c r="H23" s="20">
        <v>1688</v>
      </c>
      <c r="I23" s="20"/>
      <c r="J23" s="21">
        <v>1130</v>
      </c>
    </row>
    <row r="24" spans="1:10" ht="20.25" customHeight="1">
      <c r="A24" s="60" t="s">
        <v>74</v>
      </c>
      <c r="B24" s="26"/>
      <c r="C24" s="26"/>
      <c r="D24" s="62">
        <f>SUM(D20:D23)</f>
        <v>107161</v>
      </c>
      <c r="E24" s="20"/>
      <c r="F24" s="62">
        <f>SUM(F20:F23)</f>
        <v>93141</v>
      </c>
      <c r="G24" s="20"/>
      <c r="H24" s="62">
        <f>SUM(H20:H23)</f>
        <v>12975</v>
      </c>
      <c r="I24" s="20"/>
      <c r="J24" s="62">
        <f>SUM(J20:J23)</f>
        <v>10025</v>
      </c>
    </row>
    <row r="25" spans="1:10" ht="20.25" customHeight="1">
      <c r="A25" s="102" t="s">
        <v>193</v>
      </c>
      <c r="B25" s="26"/>
      <c r="C25" s="26"/>
      <c r="D25" s="20">
        <f>SUM(D18-D24)</f>
        <v>16745</v>
      </c>
      <c r="E25" s="20"/>
      <c r="F25" s="20">
        <f>SUM(F18-F24)</f>
        <v>21266</v>
      </c>
      <c r="G25" s="20"/>
      <c r="H25" s="20">
        <v>10144</v>
      </c>
      <c r="I25" s="20"/>
      <c r="J25" s="20">
        <f>SUM(J18-J24)</f>
        <v>-9301</v>
      </c>
    </row>
    <row r="26" spans="1:10" ht="20.25" customHeight="1">
      <c r="A26" s="26" t="s">
        <v>166</v>
      </c>
      <c r="B26" s="61">
        <v>11.2</v>
      </c>
      <c r="C26" s="26"/>
      <c r="D26" s="20">
        <v>0</v>
      </c>
      <c r="E26" s="20"/>
      <c r="F26" s="20">
        <v>0</v>
      </c>
      <c r="G26" s="20"/>
      <c r="H26" s="20">
        <v>3457</v>
      </c>
      <c r="I26" s="20"/>
      <c r="J26" s="20">
        <v>19054</v>
      </c>
    </row>
    <row r="27" spans="1:10" ht="20.25" customHeight="1">
      <c r="A27" s="26" t="s">
        <v>113</v>
      </c>
      <c r="B27" s="61">
        <v>12.2</v>
      </c>
      <c r="C27" s="26"/>
      <c r="D27" s="20">
        <v>0</v>
      </c>
      <c r="E27" s="20"/>
      <c r="F27" s="20">
        <v>176</v>
      </c>
      <c r="G27" s="20"/>
      <c r="H27" s="20">
        <v>0</v>
      </c>
      <c r="I27" s="20"/>
      <c r="J27" s="20">
        <v>176</v>
      </c>
    </row>
    <row r="28" spans="1:10" ht="20.25" customHeight="1">
      <c r="A28" s="26" t="s">
        <v>188</v>
      </c>
      <c r="B28" s="61">
        <v>13.2</v>
      </c>
      <c r="C28" s="26"/>
      <c r="D28" s="63">
        <v>1278</v>
      </c>
      <c r="E28" s="20"/>
      <c r="F28" s="63">
        <v>3762</v>
      </c>
      <c r="G28" s="20"/>
      <c r="H28" s="63">
        <v>1278</v>
      </c>
      <c r="I28" s="20"/>
      <c r="J28" s="64">
        <v>3762</v>
      </c>
    </row>
    <row r="29" spans="1:10" ht="20.25" customHeight="1">
      <c r="A29" s="60" t="s">
        <v>194</v>
      </c>
      <c r="B29" s="26"/>
      <c r="C29" s="26"/>
      <c r="D29" s="20">
        <f>SUM(D25:D28)</f>
        <v>18023</v>
      </c>
      <c r="E29" s="20"/>
      <c r="F29" s="20">
        <f>SUM(F25:F28)</f>
        <v>25204</v>
      </c>
      <c r="G29" s="20"/>
      <c r="H29" s="20">
        <f>SUM(H25:H28)</f>
        <v>14879</v>
      </c>
      <c r="I29" s="20"/>
      <c r="J29" s="20">
        <f>SUM(J25:J28)</f>
        <v>13691</v>
      </c>
    </row>
    <row r="30" spans="1:10" ht="20.25" customHeight="1">
      <c r="A30" s="26" t="s">
        <v>233</v>
      </c>
      <c r="B30" s="61"/>
      <c r="C30" s="26"/>
      <c r="D30" s="63">
        <v>-14160</v>
      </c>
      <c r="E30" s="20"/>
      <c r="F30" s="63">
        <v>-16161</v>
      </c>
      <c r="G30" s="20"/>
      <c r="H30" s="63">
        <v>-11085</v>
      </c>
      <c r="I30" s="20"/>
      <c r="J30" s="64">
        <v>-9225</v>
      </c>
    </row>
    <row r="31" spans="1:10" ht="20.25" customHeight="1">
      <c r="A31" s="60" t="s">
        <v>158</v>
      </c>
      <c r="B31" s="26"/>
      <c r="C31" s="26"/>
      <c r="D31" s="20">
        <f>SUM(D29:D30)</f>
        <v>3863</v>
      </c>
      <c r="E31" s="20"/>
      <c r="F31" s="20">
        <f>SUM(F29:F30)</f>
        <v>9043</v>
      </c>
      <c r="G31" s="20"/>
      <c r="H31" s="20">
        <f>SUM(H29:H30)</f>
        <v>3794</v>
      </c>
      <c r="I31" s="20"/>
      <c r="J31" s="20">
        <f>SUM(J29:J30)</f>
        <v>4466</v>
      </c>
    </row>
    <row r="32" spans="1:10" ht="20.25" customHeight="1">
      <c r="A32" s="26" t="s">
        <v>171</v>
      </c>
      <c r="B32" s="61">
        <v>26</v>
      </c>
      <c r="C32" s="26"/>
      <c r="D32" s="20">
        <v>-163</v>
      </c>
      <c r="E32" s="20"/>
      <c r="F32" s="20">
        <v>-814</v>
      </c>
      <c r="G32" s="20"/>
      <c r="H32" s="20">
        <v>-94</v>
      </c>
      <c r="I32" s="20"/>
      <c r="J32" s="21">
        <v>3763</v>
      </c>
    </row>
    <row r="33" spans="1:10" ht="20.25" customHeight="1">
      <c r="A33" s="60" t="s">
        <v>66</v>
      </c>
      <c r="B33" s="26"/>
      <c r="C33" s="26"/>
      <c r="D33" s="62">
        <f>SUM(D31:D32)</f>
        <v>3700</v>
      </c>
      <c r="E33" s="20"/>
      <c r="F33" s="62">
        <f>SUM(F31:F32)</f>
        <v>8229</v>
      </c>
      <c r="G33" s="20"/>
      <c r="H33" s="62">
        <f>SUM(H31:H32)</f>
        <v>3700</v>
      </c>
      <c r="I33" s="20"/>
      <c r="J33" s="62">
        <f>SUM(J31:J32)</f>
        <v>8229</v>
      </c>
    </row>
    <row r="34" spans="1:10" ht="20.25" customHeight="1">
      <c r="A34" s="60"/>
      <c r="B34" s="26"/>
      <c r="C34" s="26"/>
      <c r="D34" s="20"/>
      <c r="E34" s="20"/>
      <c r="F34" s="20"/>
      <c r="G34" s="20"/>
      <c r="H34" s="20"/>
      <c r="I34" s="20"/>
      <c r="J34" s="20"/>
    </row>
    <row r="35" spans="1:10" ht="20.25" customHeight="1">
      <c r="A35" s="14" t="s">
        <v>3</v>
      </c>
      <c r="B35" s="26"/>
      <c r="C35" s="26"/>
      <c r="D35" s="20"/>
      <c r="E35" s="20"/>
      <c r="F35" s="20"/>
      <c r="G35" s="20"/>
      <c r="H35" s="20"/>
      <c r="I35" s="20"/>
      <c r="J35" s="20"/>
    </row>
    <row r="36" spans="1:10" ht="20.25" customHeight="1">
      <c r="A36" s="26"/>
      <c r="B36" s="26"/>
      <c r="J36" s="16" t="s">
        <v>69</v>
      </c>
    </row>
    <row r="37" spans="1:10" ht="23.95" customHeight="1">
      <c r="A37" s="13" t="s">
        <v>18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9.55" customHeight="1">
      <c r="A38" s="13" t="s">
        <v>114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s="13" customFormat="1" ht="20.25" customHeight="1">
      <c r="A39" s="13" t="s">
        <v>235</v>
      </c>
    </row>
    <row r="40" spans="1:10" s="13" customFormat="1" ht="18" customHeight="1">
      <c r="A40" s="14"/>
      <c r="B40" s="14"/>
      <c r="C40" s="14"/>
      <c r="D40" s="15"/>
      <c r="E40" s="14"/>
      <c r="F40" s="15"/>
      <c r="G40" s="26"/>
      <c r="H40" s="15"/>
      <c r="I40" s="14"/>
      <c r="J40" s="16" t="s">
        <v>65</v>
      </c>
    </row>
    <row r="41" spans="1:10" s="13" customFormat="1" ht="20.25" customHeight="1">
      <c r="A41" s="14"/>
      <c r="B41" s="14"/>
      <c r="C41" s="14"/>
      <c r="D41" s="55" t="s">
        <v>0</v>
      </c>
      <c r="E41" s="56"/>
      <c r="F41" s="57"/>
      <c r="G41" s="17"/>
      <c r="H41" s="55" t="s">
        <v>23</v>
      </c>
      <c r="I41" s="56"/>
      <c r="J41" s="57"/>
    </row>
    <row r="42" spans="1:10" ht="20.25" customHeight="1">
      <c r="B42" s="38" t="s">
        <v>1</v>
      </c>
      <c r="D42" s="58">
        <v>2563</v>
      </c>
      <c r="F42" s="58">
        <v>2562</v>
      </c>
      <c r="G42" s="59"/>
      <c r="H42" s="58">
        <v>2563</v>
      </c>
      <c r="J42" s="58">
        <v>2562</v>
      </c>
    </row>
    <row r="43" spans="1:10" ht="20.25" customHeight="1">
      <c r="B43" s="53"/>
      <c r="D43" s="59"/>
      <c r="F43" s="54" t="s">
        <v>204</v>
      </c>
      <c r="G43" s="59"/>
      <c r="H43" s="59"/>
      <c r="J43" s="54" t="s">
        <v>204</v>
      </c>
    </row>
    <row r="44" spans="1:10" s="13" customFormat="1" ht="18" customHeight="1">
      <c r="A44" s="60" t="s">
        <v>77</v>
      </c>
      <c r="B44" s="26"/>
      <c r="C44" s="26"/>
      <c r="D44" s="20"/>
      <c r="E44" s="20"/>
      <c r="F44" s="20"/>
      <c r="G44" s="20"/>
      <c r="H44" s="20"/>
      <c r="I44" s="20"/>
      <c r="J44" s="20"/>
    </row>
    <row r="45" spans="1:10" s="13" customFormat="1" ht="20.25" customHeight="1">
      <c r="A45" s="67" t="s">
        <v>95</v>
      </c>
      <c r="B45" s="26"/>
      <c r="C45" s="26"/>
      <c r="D45" s="20"/>
      <c r="E45" s="20"/>
      <c r="F45" s="20"/>
      <c r="G45" s="20"/>
      <c r="H45" s="20"/>
      <c r="I45" s="20"/>
      <c r="J45" s="20"/>
    </row>
    <row r="46" spans="1:10" ht="20.25" customHeight="1">
      <c r="A46" s="26" t="s">
        <v>218</v>
      </c>
      <c r="B46" s="26"/>
      <c r="C46" s="26"/>
      <c r="D46" s="20">
        <v>0</v>
      </c>
      <c r="E46" s="20"/>
      <c r="F46" s="20">
        <v>-23436</v>
      </c>
      <c r="G46" s="20"/>
      <c r="H46" s="21">
        <v>0</v>
      </c>
      <c r="I46" s="20"/>
      <c r="J46" s="21">
        <v>-5000</v>
      </c>
    </row>
    <row r="47" spans="1:10" ht="18" customHeight="1">
      <c r="A47" s="26" t="s">
        <v>213</v>
      </c>
      <c r="B47" s="61">
        <v>26</v>
      </c>
      <c r="C47" s="26"/>
      <c r="D47" s="63">
        <v>0</v>
      </c>
      <c r="E47" s="20"/>
      <c r="F47" s="63">
        <v>4687</v>
      </c>
      <c r="G47" s="20"/>
      <c r="H47" s="24">
        <v>0</v>
      </c>
      <c r="I47" s="20"/>
      <c r="J47" s="24">
        <v>1000</v>
      </c>
    </row>
    <row r="48" spans="1:10" ht="18" customHeight="1">
      <c r="A48" s="70" t="s">
        <v>219</v>
      </c>
      <c r="D48" s="14"/>
      <c r="F48" s="14"/>
      <c r="G48" s="14"/>
      <c r="H48" s="14"/>
      <c r="J48" s="14"/>
    </row>
    <row r="49" spans="1:21" ht="20.25" customHeight="1">
      <c r="A49" s="70" t="s">
        <v>126</v>
      </c>
      <c r="B49" s="61"/>
      <c r="C49" s="26"/>
      <c r="D49" s="20">
        <f>SUM(D46:D47)</f>
        <v>0</v>
      </c>
      <c r="E49" s="20"/>
      <c r="F49" s="20">
        <f>SUM(F46:F47)</f>
        <v>-18749</v>
      </c>
      <c r="G49" s="20"/>
      <c r="H49" s="20">
        <f>SUM(H46:H47)</f>
        <v>0</v>
      </c>
      <c r="I49" s="20"/>
      <c r="J49" s="20">
        <f>SUM(J46:J47)</f>
        <v>-4000</v>
      </c>
    </row>
    <row r="50" spans="1:21" ht="20.25" customHeight="1">
      <c r="A50" s="26" t="s">
        <v>110</v>
      </c>
      <c r="B50" s="61">
        <v>11.2</v>
      </c>
      <c r="C50" s="26"/>
      <c r="D50" s="63">
        <v>0</v>
      </c>
      <c r="E50" s="20"/>
      <c r="F50" s="63">
        <v>0</v>
      </c>
      <c r="G50" s="20"/>
      <c r="H50" s="63">
        <v>0</v>
      </c>
      <c r="I50" s="20"/>
      <c r="J50" s="63">
        <v>-14749</v>
      </c>
    </row>
    <row r="51" spans="1:21" ht="20.25" customHeight="1">
      <c r="A51" s="26" t="s">
        <v>95</v>
      </c>
      <c r="B51" s="61"/>
      <c r="C51" s="26"/>
      <c r="D51" s="20"/>
      <c r="E51" s="20"/>
      <c r="F51" s="20"/>
      <c r="G51" s="20"/>
      <c r="H51" s="21"/>
      <c r="I51" s="20"/>
      <c r="J51" s="21"/>
    </row>
    <row r="52" spans="1:21" ht="20.25" customHeight="1">
      <c r="A52" s="26" t="s">
        <v>120</v>
      </c>
      <c r="B52" s="61"/>
      <c r="C52" s="26"/>
      <c r="D52" s="63">
        <f>SUM(D49:D50)</f>
        <v>0</v>
      </c>
      <c r="E52" s="20"/>
      <c r="F52" s="63">
        <f>SUM(F49:F50)</f>
        <v>-18749</v>
      </c>
      <c r="G52" s="20"/>
      <c r="H52" s="63">
        <f>SUM(H49:H50)</f>
        <v>0</v>
      </c>
      <c r="I52" s="20"/>
      <c r="J52" s="63">
        <f>SUM(J49:J50)</f>
        <v>-18749</v>
      </c>
    </row>
    <row r="53" spans="1:21" ht="20.25" customHeight="1">
      <c r="A53" s="73"/>
      <c r="B53" s="74"/>
      <c r="C53" s="75"/>
      <c r="D53" s="76"/>
      <c r="E53" s="77"/>
      <c r="F53" s="78"/>
      <c r="G53" s="77"/>
      <c r="H53" s="79"/>
      <c r="I53" s="77"/>
      <c r="J53" s="80"/>
    </row>
    <row r="54" spans="1:21" ht="20.25" customHeight="1">
      <c r="A54" s="67" t="s">
        <v>143</v>
      </c>
      <c r="B54" s="75"/>
      <c r="C54" s="76"/>
      <c r="D54" s="77"/>
      <c r="E54" s="78"/>
      <c r="F54" s="77"/>
      <c r="G54" s="79"/>
      <c r="H54" s="77"/>
      <c r="I54" s="80"/>
      <c r="J54" s="77"/>
    </row>
    <row r="55" spans="1:21" ht="20.25" customHeight="1">
      <c r="A55" s="26" t="s">
        <v>248</v>
      </c>
      <c r="B55" s="83"/>
      <c r="C55" s="76"/>
      <c r="D55" s="90"/>
      <c r="E55" s="92"/>
      <c r="F55" s="90"/>
      <c r="G55" s="90"/>
      <c r="H55" s="90"/>
      <c r="I55" s="90"/>
      <c r="J55" s="90"/>
    </row>
    <row r="56" spans="1:21" ht="20.25" customHeight="1">
      <c r="A56" s="26" t="s">
        <v>195</v>
      </c>
      <c r="B56" s="83"/>
      <c r="C56" s="76"/>
      <c r="D56" s="90">
        <v>-10933</v>
      </c>
      <c r="E56" s="92"/>
      <c r="F56" s="90">
        <v>0</v>
      </c>
      <c r="G56" s="90"/>
      <c r="H56" s="90">
        <v>0</v>
      </c>
      <c r="I56" s="90"/>
      <c r="J56" s="90">
        <v>0</v>
      </c>
      <c r="L56" s="81"/>
      <c r="M56" s="81"/>
      <c r="N56" s="81"/>
      <c r="O56" s="81"/>
      <c r="P56" s="81"/>
      <c r="Q56" s="81"/>
      <c r="R56" s="81"/>
    </row>
    <row r="57" spans="1:21" ht="20.25" customHeight="1">
      <c r="A57" s="26" t="s">
        <v>214</v>
      </c>
      <c r="B57" s="83"/>
      <c r="C57" s="76"/>
      <c r="D57" s="91"/>
      <c r="E57" s="92"/>
      <c r="F57" s="93"/>
      <c r="G57" s="94"/>
      <c r="H57" s="94"/>
      <c r="I57" s="95"/>
      <c r="J57" s="96"/>
      <c r="L57" s="81"/>
      <c r="M57" s="81"/>
      <c r="N57" s="81"/>
      <c r="O57" s="81"/>
      <c r="P57" s="81"/>
      <c r="Q57" s="81"/>
      <c r="R57" s="81"/>
    </row>
    <row r="58" spans="1:21" ht="20.25" customHeight="1">
      <c r="A58" s="26" t="s">
        <v>195</v>
      </c>
      <c r="C58" s="76"/>
      <c r="D58" s="20">
        <v>-3642</v>
      </c>
      <c r="E58" s="92"/>
      <c r="F58" s="93">
        <v>0</v>
      </c>
      <c r="G58" s="94"/>
      <c r="H58" s="93">
        <v>-801</v>
      </c>
      <c r="I58" s="95"/>
      <c r="J58" s="93">
        <v>0</v>
      </c>
      <c r="L58" s="81"/>
      <c r="M58" s="81"/>
      <c r="N58" s="81"/>
      <c r="O58" s="81"/>
      <c r="P58" s="81"/>
      <c r="Q58" s="81"/>
      <c r="R58" s="81"/>
    </row>
    <row r="59" spans="1:21" s="81" customFormat="1" ht="23.3" customHeight="1">
      <c r="A59" s="26" t="s">
        <v>213</v>
      </c>
      <c r="B59" s="83">
        <v>26</v>
      </c>
      <c r="C59" s="76"/>
      <c r="D59" s="63">
        <v>728</v>
      </c>
      <c r="E59" s="97"/>
      <c r="F59" s="63">
        <v>0</v>
      </c>
      <c r="H59" s="63">
        <v>160</v>
      </c>
      <c r="J59" s="63">
        <v>0</v>
      </c>
      <c r="K59" s="77"/>
      <c r="S59" s="82"/>
      <c r="U59" s="82"/>
    </row>
    <row r="60" spans="1:21" s="81" customFormat="1" ht="23.3" customHeight="1">
      <c r="A60" s="26" t="s">
        <v>214</v>
      </c>
      <c r="B60" s="83"/>
      <c r="C60" s="76"/>
      <c r="D60" s="20"/>
      <c r="E60" s="97"/>
      <c r="F60" s="20"/>
      <c r="H60" s="20"/>
      <c r="J60" s="20"/>
      <c r="K60" s="77"/>
      <c r="S60" s="82"/>
      <c r="U60" s="82"/>
    </row>
    <row r="61" spans="1:21" s="81" customFormat="1" ht="23.3" customHeight="1">
      <c r="A61" s="26" t="s">
        <v>215</v>
      </c>
      <c r="B61" s="83"/>
      <c r="C61" s="76"/>
      <c r="D61" s="90">
        <f>SUM(D55:D59)</f>
        <v>-13847</v>
      </c>
      <c r="E61" s="97"/>
      <c r="F61" s="90">
        <f>SUM(F55:F59)</f>
        <v>0</v>
      </c>
      <c r="G61" s="82"/>
      <c r="H61" s="90">
        <f>SUM(H55:H59)</f>
        <v>-641</v>
      </c>
      <c r="I61" s="82"/>
      <c r="J61" s="90">
        <f>SUM(J55:J59)</f>
        <v>0</v>
      </c>
      <c r="K61" s="77"/>
      <c r="S61" s="82"/>
      <c r="U61" s="82"/>
    </row>
    <row r="62" spans="1:21" s="81" customFormat="1" ht="23.3" customHeight="1">
      <c r="A62" s="26" t="s">
        <v>110</v>
      </c>
      <c r="B62" s="61">
        <v>11.2</v>
      </c>
      <c r="C62" s="76"/>
      <c r="D62" s="63">
        <v>0</v>
      </c>
      <c r="E62" s="97"/>
      <c r="F62" s="63">
        <v>0</v>
      </c>
      <c r="H62" s="63">
        <v>-13206</v>
      </c>
      <c r="J62" s="63">
        <v>0</v>
      </c>
      <c r="K62" s="77"/>
      <c r="S62" s="82"/>
      <c r="U62" s="82"/>
    </row>
    <row r="63" spans="1:21" s="81" customFormat="1" ht="23.3" customHeight="1">
      <c r="A63" s="26" t="s">
        <v>143</v>
      </c>
      <c r="B63" s="61"/>
      <c r="C63" s="76"/>
      <c r="D63" s="90"/>
      <c r="E63" s="97"/>
      <c r="F63" s="90"/>
      <c r="G63" s="90"/>
      <c r="H63" s="90"/>
      <c r="I63" s="90"/>
      <c r="J63" s="90"/>
      <c r="T63" s="82"/>
    </row>
    <row r="64" spans="1:21" s="81" customFormat="1" ht="23.3" customHeight="1">
      <c r="A64" s="26" t="s">
        <v>126</v>
      </c>
      <c r="B64" s="61"/>
      <c r="C64" s="76"/>
      <c r="D64" s="88">
        <f>SUM(D52,D61,D62)</f>
        <v>-13847</v>
      </c>
      <c r="E64" s="97"/>
      <c r="F64" s="88">
        <f>SUM(F61:F62)</f>
        <v>0</v>
      </c>
      <c r="G64" s="90"/>
      <c r="H64" s="88">
        <f>SUM(H61:H62)</f>
        <v>-13847</v>
      </c>
      <c r="I64" s="90"/>
      <c r="J64" s="88">
        <f>SUM(J61:J62)</f>
        <v>0</v>
      </c>
      <c r="K64" s="77"/>
      <c r="S64" s="82"/>
      <c r="U64" s="82"/>
    </row>
    <row r="65" spans="1:21" s="81" customFormat="1" ht="23.3" customHeight="1">
      <c r="A65" s="60" t="s">
        <v>67</v>
      </c>
      <c r="B65" s="61"/>
      <c r="C65" s="26"/>
      <c r="D65" s="63">
        <f>SUM(D48,D64)</f>
        <v>-13847</v>
      </c>
      <c r="E65" s="20"/>
      <c r="F65" s="62">
        <f>SUM(F52,F64)</f>
        <v>-18749</v>
      </c>
      <c r="G65" s="20"/>
      <c r="H65" s="62">
        <f>SUM(H52,H64)</f>
        <v>-13847</v>
      </c>
      <c r="I65" s="20"/>
      <c r="J65" s="62">
        <f>SUM(,J52,J64)</f>
        <v>-18749</v>
      </c>
      <c r="K65" s="77"/>
      <c r="S65" s="82"/>
      <c r="U65" s="82"/>
    </row>
    <row r="66" spans="1:21" s="81" customFormat="1" ht="23.3" customHeight="1">
      <c r="A66" s="60"/>
      <c r="B66" s="26"/>
      <c r="C66" s="26"/>
      <c r="D66" s="20"/>
      <c r="E66" s="20"/>
      <c r="F66" s="20"/>
      <c r="G66" s="20"/>
      <c r="H66" s="20"/>
      <c r="I66" s="20"/>
      <c r="J66" s="20"/>
      <c r="K66" s="77"/>
      <c r="L66" s="14"/>
      <c r="M66" s="14"/>
      <c r="N66" s="14"/>
      <c r="O66" s="14"/>
      <c r="P66" s="14"/>
      <c r="Q66" s="14"/>
      <c r="R66" s="14"/>
      <c r="S66" s="82"/>
      <c r="U66" s="82"/>
    </row>
    <row r="67" spans="1:21" s="81" customFormat="1" ht="23.3" customHeight="1" thickBot="1">
      <c r="A67" s="60" t="s">
        <v>68</v>
      </c>
      <c r="B67" s="26"/>
      <c r="C67" s="26"/>
      <c r="D67" s="25">
        <f>SUM(D33,D65)</f>
        <v>-10147</v>
      </c>
      <c r="E67" s="20"/>
      <c r="F67" s="25">
        <f>SUM(F33,F65)</f>
        <v>-10520</v>
      </c>
      <c r="G67" s="20"/>
      <c r="H67" s="25">
        <f>SUM(H33,H65)</f>
        <v>-10147</v>
      </c>
      <c r="I67" s="20"/>
      <c r="J67" s="25">
        <f>SUM(J33,J65)</f>
        <v>-10520</v>
      </c>
      <c r="T67" s="82"/>
    </row>
    <row r="68" spans="1:21" s="81" customFormat="1" ht="23.3" customHeight="1" thickTop="1">
      <c r="A68" s="60"/>
      <c r="B68" s="26"/>
      <c r="C68" s="26"/>
      <c r="D68" s="20"/>
      <c r="E68" s="20"/>
      <c r="F68" s="20"/>
      <c r="G68" s="20"/>
      <c r="H68" s="20"/>
      <c r="I68" s="20"/>
      <c r="J68" s="20"/>
      <c r="T68" s="82"/>
    </row>
    <row r="69" spans="1:21" s="81" customFormat="1" ht="23.3" customHeight="1">
      <c r="A69" s="60"/>
      <c r="B69" s="26"/>
      <c r="C69" s="26"/>
      <c r="D69" s="110"/>
      <c r="E69" s="20"/>
      <c r="F69" s="110"/>
      <c r="G69" s="20"/>
      <c r="H69" s="110"/>
      <c r="I69" s="20"/>
      <c r="J69" s="20"/>
      <c r="T69" s="82"/>
    </row>
    <row r="70" spans="1:21" ht="17.7" customHeight="1">
      <c r="A70" s="60" t="s">
        <v>75</v>
      </c>
      <c r="B70" s="61">
        <v>27</v>
      </c>
      <c r="C70" s="26"/>
      <c r="D70" s="111"/>
      <c r="F70" s="111"/>
      <c r="G70" s="14"/>
      <c r="H70" s="111"/>
      <c r="J70" s="14"/>
    </row>
    <row r="71" spans="1:21" ht="15.8" customHeight="1">
      <c r="A71" s="26" t="s">
        <v>96</v>
      </c>
      <c r="B71" s="26"/>
      <c r="C71" s="26"/>
      <c r="D71" s="14"/>
      <c r="F71" s="14"/>
      <c r="G71" s="14"/>
      <c r="H71" s="14"/>
      <c r="J71" s="14"/>
    </row>
    <row r="72" spans="1:21" ht="20.25" customHeight="1" thickBot="1">
      <c r="A72" s="26" t="s">
        <v>134</v>
      </c>
      <c r="B72" s="26"/>
      <c r="C72" s="26"/>
      <c r="D72" s="68">
        <v>1.9E-2</v>
      </c>
      <c r="E72" s="65"/>
      <c r="F72" s="68">
        <v>4.1000000000000002E-2</v>
      </c>
      <c r="G72" s="65"/>
      <c r="H72" s="68">
        <v>1.9E-2</v>
      </c>
      <c r="I72" s="65"/>
      <c r="J72" s="68">
        <v>4.1000000000000002E-2</v>
      </c>
    </row>
    <row r="73" spans="1:21" ht="20.25" customHeight="1" thickTop="1">
      <c r="A73" s="26"/>
      <c r="B73" s="26"/>
      <c r="C73" s="26"/>
      <c r="D73" s="27"/>
      <c r="E73" s="32"/>
      <c r="F73" s="27"/>
      <c r="G73" s="32"/>
      <c r="H73" s="27"/>
      <c r="I73" s="32"/>
      <c r="J73" s="27"/>
    </row>
    <row r="74" spans="1:21" ht="20.25" customHeight="1">
      <c r="A74" s="14" t="s">
        <v>3</v>
      </c>
      <c r="E74" s="31"/>
      <c r="F74" s="27"/>
      <c r="G74" s="31"/>
      <c r="I74" s="31"/>
      <c r="J74" s="31"/>
    </row>
    <row r="75" spans="1:21" ht="18.7" customHeight="1">
      <c r="A75" s="26"/>
      <c r="B75" s="26"/>
      <c r="J75" s="16" t="s">
        <v>69</v>
      </c>
    </row>
    <row r="76" spans="1:21" ht="20.25" customHeight="1">
      <c r="A76" s="13" t="s">
        <v>18</v>
      </c>
      <c r="B76" s="13"/>
      <c r="C76" s="13"/>
      <c r="D76" s="13"/>
      <c r="E76" s="13"/>
      <c r="F76" s="13"/>
      <c r="G76" s="13"/>
      <c r="H76" s="13"/>
      <c r="I76" s="13"/>
      <c r="J76" s="13"/>
    </row>
    <row r="77" spans="1:21" ht="19.55" customHeight="1">
      <c r="A77" s="13" t="s">
        <v>76</v>
      </c>
      <c r="B77" s="13"/>
      <c r="C77" s="13"/>
      <c r="D77" s="13"/>
      <c r="E77" s="13"/>
      <c r="F77" s="13"/>
      <c r="G77" s="13"/>
      <c r="H77" s="13"/>
      <c r="I77" s="13"/>
      <c r="J77" s="13"/>
    </row>
    <row r="78" spans="1:21" s="13" customFormat="1" ht="20.25" customHeight="1">
      <c r="A78" s="13" t="s">
        <v>237</v>
      </c>
    </row>
    <row r="79" spans="1:21" s="13" customFormat="1" ht="18" customHeight="1">
      <c r="A79" s="14"/>
      <c r="B79" s="14"/>
      <c r="C79" s="14"/>
      <c r="D79" s="15"/>
      <c r="E79" s="14"/>
      <c r="F79" s="15"/>
      <c r="G79" s="26"/>
      <c r="H79" s="15"/>
      <c r="I79" s="14"/>
      <c r="J79" s="16" t="s">
        <v>65</v>
      </c>
    </row>
    <row r="80" spans="1:21" s="13" customFormat="1" ht="20.25" customHeight="1">
      <c r="A80" s="14"/>
      <c r="B80" s="14"/>
      <c r="C80" s="14"/>
      <c r="D80" s="55" t="s">
        <v>0</v>
      </c>
      <c r="E80" s="56"/>
      <c r="F80" s="57"/>
      <c r="G80" s="17"/>
      <c r="H80" s="55" t="s">
        <v>23</v>
      </c>
      <c r="I80" s="56"/>
      <c r="J80" s="57"/>
    </row>
    <row r="81" spans="1:26" ht="20.25" customHeight="1">
      <c r="B81" s="38" t="s">
        <v>1</v>
      </c>
      <c r="D81" s="58">
        <v>2563</v>
      </c>
      <c r="F81" s="58">
        <v>2562</v>
      </c>
      <c r="G81" s="59"/>
      <c r="H81" s="58">
        <v>2563</v>
      </c>
      <c r="J81" s="58">
        <v>2562</v>
      </c>
    </row>
    <row r="82" spans="1:26" ht="20.25" customHeight="1">
      <c r="B82" s="53"/>
      <c r="D82" s="59"/>
      <c r="F82" s="54" t="s">
        <v>204</v>
      </c>
      <c r="G82" s="59"/>
      <c r="H82" s="59"/>
      <c r="J82" s="54" t="s">
        <v>204</v>
      </c>
    </row>
    <row r="83" spans="1:26" ht="18" customHeight="1">
      <c r="A83" s="60" t="s">
        <v>91</v>
      </c>
      <c r="B83" s="26"/>
      <c r="C83" s="26"/>
      <c r="D83" s="31"/>
      <c r="E83" s="26"/>
      <c r="F83" s="31"/>
      <c r="H83" s="27"/>
      <c r="I83" s="26"/>
      <c r="J83" s="27"/>
    </row>
    <row r="84" spans="1:26" ht="18" customHeight="1">
      <c r="A84" s="60" t="s">
        <v>70</v>
      </c>
      <c r="B84" s="26"/>
      <c r="C84" s="26"/>
      <c r="D84" s="31"/>
      <c r="E84" s="26"/>
      <c r="F84" s="31"/>
      <c r="H84" s="27"/>
      <c r="I84" s="26"/>
      <c r="J84" s="27"/>
    </row>
    <row r="85" spans="1:26" ht="20.25" customHeight="1">
      <c r="A85" s="26" t="s">
        <v>92</v>
      </c>
      <c r="B85" s="61"/>
      <c r="C85" s="26"/>
      <c r="D85" s="21">
        <v>9518</v>
      </c>
      <c r="E85" s="20"/>
      <c r="F85" s="21">
        <v>27900</v>
      </c>
      <c r="G85" s="20"/>
      <c r="H85" s="21">
        <v>0</v>
      </c>
      <c r="I85" s="20"/>
      <c r="J85" s="22">
        <v>0</v>
      </c>
      <c r="T85" s="19"/>
      <c r="V85" s="19"/>
      <c r="X85" s="19"/>
      <c r="Z85" s="19"/>
    </row>
    <row r="86" spans="1:26" ht="20.25" customHeight="1">
      <c r="A86" s="26" t="s">
        <v>93</v>
      </c>
      <c r="B86" s="61">
        <v>24</v>
      </c>
      <c r="C86" s="26"/>
      <c r="D86" s="21">
        <v>302569</v>
      </c>
      <c r="E86" s="20"/>
      <c r="F86" s="21">
        <v>235772</v>
      </c>
      <c r="G86" s="20"/>
      <c r="H86" s="21">
        <v>0</v>
      </c>
      <c r="I86" s="20"/>
      <c r="J86" s="22">
        <v>0</v>
      </c>
      <c r="K86" s="108"/>
      <c r="T86" s="19"/>
      <c r="V86" s="19"/>
      <c r="X86" s="19"/>
      <c r="Z86" s="19"/>
    </row>
    <row r="87" spans="1:26" ht="20.25" customHeight="1">
      <c r="A87" s="26" t="s">
        <v>94</v>
      </c>
      <c r="B87" s="61"/>
      <c r="C87" s="26"/>
      <c r="D87" s="21">
        <v>15895</v>
      </c>
      <c r="E87" s="20"/>
      <c r="F87" s="21">
        <v>14583</v>
      </c>
      <c r="G87" s="20"/>
      <c r="H87" s="21">
        <v>0</v>
      </c>
      <c r="I87" s="20"/>
      <c r="J87" s="22">
        <v>0</v>
      </c>
      <c r="K87" s="108"/>
      <c r="T87" s="19"/>
      <c r="V87" s="19"/>
      <c r="X87" s="19"/>
      <c r="Z87" s="19"/>
    </row>
    <row r="88" spans="1:26" ht="20.25" customHeight="1">
      <c r="A88" s="26" t="s">
        <v>187</v>
      </c>
      <c r="B88" s="61"/>
      <c r="C88" s="26"/>
      <c r="D88" s="21">
        <v>71628</v>
      </c>
      <c r="E88" s="20"/>
      <c r="F88" s="21">
        <v>47012</v>
      </c>
      <c r="G88" s="20"/>
      <c r="H88" s="21">
        <v>70196</v>
      </c>
      <c r="I88" s="20"/>
      <c r="J88" s="21">
        <v>43033</v>
      </c>
      <c r="K88" s="108"/>
      <c r="T88" s="19"/>
      <c r="V88" s="19"/>
      <c r="X88" s="19"/>
      <c r="Z88" s="19"/>
    </row>
    <row r="89" spans="1:26" ht="20.25" customHeight="1">
      <c r="A89" s="26" t="s">
        <v>208</v>
      </c>
      <c r="B89" s="61">
        <v>25</v>
      </c>
      <c r="C89" s="26"/>
      <c r="D89" s="21">
        <v>-56892</v>
      </c>
      <c r="E89" s="20"/>
      <c r="F89" s="21">
        <v>53167</v>
      </c>
      <c r="G89" s="20"/>
      <c r="H89" s="21">
        <v>-111043</v>
      </c>
      <c r="I89" s="20"/>
      <c r="J89" s="21">
        <v>-9234</v>
      </c>
      <c r="K89" s="108"/>
      <c r="T89" s="19"/>
      <c r="V89" s="19"/>
      <c r="X89" s="19"/>
      <c r="Z89" s="19"/>
    </row>
    <row r="90" spans="1:26" ht="20.25" customHeight="1">
      <c r="A90" s="26" t="s">
        <v>142</v>
      </c>
      <c r="B90" s="61">
        <v>3</v>
      </c>
      <c r="C90" s="26"/>
      <c r="D90" s="21">
        <v>361</v>
      </c>
      <c r="E90" s="20"/>
      <c r="F90" s="21">
        <v>538</v>
      </c>
      <c r="G90" s="20"/>
      <c r="H90" s="21">
        <v>10800</v>
      </c>
      <c r="I90" s="20"/>
      <c r="J90" s="21">
        <v>10800</v>
      </c>
      <c r="T90" s="19"/>
      <c r="V90" s="19"/>
      <c r="X90" s="19"/>
      <c r="Z90" s="19"/>
    </row>
    <row r="91" spans="1:26" ht="20.25" customHeight="1">
      <c r="A91" s="26" t="s">
        <v>71</v>
      </c>
      <c r="B91" s="61"/>
      <c r="C91" s="26"/>
      <c r="D91" s="21">
        <f>4300-1</f>
        <v>4299</v>
      </c>
      <c r="E91" s="20"/>
      <c r="F91" s="21">
        <v>4861</v>
      </c>
      <c r="G91" s="20"/>
      <c r="H91" s="21">
        <f>432-164</f>
        <v>268</v>
      </c>
      <c r="I91" s="20"/>
      <c r="J91" s="21">
        <v>2211</v>
      </c>
      <c r="T91" s="19"/>
      <c r="V91" s="19"/>
      <c r="X91" s="19"/>
      <c r="Z91" s="19"/>
    </row>
    <row r="92" spans="1:26" ht="20.25" customHeight="1">
      <c r="A92" s="60" t="s">
        <v>72</v>
      </c>
      <c r="B92" s="26"/>
      <c r="C92" s="26"/>
      <c r="D92" s="23">
        <f>SUM(D85:D91)</f>
        <v>347378</v>
      </c>
      <c r="E92" s="20"/>
      <c r="F92" s="23">
        <f>SUM(F85:F91)</f>
        <v>383833</v>
      </c>
      <c r="G92" s="20"/>
      <c r="H92" s="23">
        <f>SUM(H85:H91)</f>
        <v>-29779</v>
      </c>
      <c r="I92" s="20"/>
      <c r="J92" s="23">
        <f>SUM(J85:J91)</f>
        <v>46810</v>
      </c>
      <c r="T92" s="19"/>
      <c r="V92" s="19"/>
      <c r="X92" s="19"/>
      <c r="Z92" s="19"/>
    </row>
    <row r="93" spans="1:26" ht="20.25" customHeight="1">
      <c r="A93" s="60" t="s">
        <v>73</v>
      </c>
      <c r="B93" s="26"/>
      <c r="C93" s="26"/>
      <c r="D93" s="19"/>
      <c r="E93" s="19"/>
      <c r="F93" s="19"/>
      <c r="G93" s="19"/>
      <c r="H93" s="19"/>
      <c r="I93" s="19"/>
      <c r="J93" s="19"/>
      <c r="T93" s="19"/>
      <c r="V93" s="19"/>
      <c r="X93" s="19"/>
      <c r="Z93" s="19"/>
    </row>
    <row r="94" spans="1:26" ht="20.25" customHeight="1">
      <c r="A94" s="26" t="s">
        <v>189</v>
      </c>
      <c r="B94" s="26"/>
      <c r="C94" s="26"/>
      <c r="D94" s="20">
        <v>213089</v>
      </c>
      <c r="E94" s="20"/>
      <c r="F94" s="20">
        <v>198900</v>
      </c>
      <c r="G94" s="20"/>
      <c r="H94" s="20">
        <v>25187</v>
      </c>
      <c r="I94" s="20"/>
      <c r="J94" s="21">
        <v>23826</v>
      </c>
      <c r="T94" s="19"/>
      <c r="V94" s="19"/>
      <c r="X94" s="19"/>
      <c r="Z94" s="19"/>
    </row>
    <row r="95" spans="1:26" ht="20.25" customHeight="1">
      <c r="A95" s="26" t="s">
        <v>190</v>
      </c>
      <c r="B95" s="26"/>
      <c r="C95" s="26"/>
      <c r="D95" s="20">
        <v>28841</v>
      </c>
      <c r="E95" s="20"/>
      <c r="F95" s="20">
        <v>9695</v>
      </c>
      <c r="G95" s="20"/>
      <c r="H95" s="20">
        <v>187</v>
      </c>
      <c r="I95" s="20"/>
      <c r="J95" s="21">
        <v>879</v>
      </c>
      <c r="T95" s="19"/>
      <c r="V95" s="19"/>
      <c r="X95" s="19"/>
      <c r="Z95" s="19"/>
    </row>
    <row r="96" spans="1:26" ht="20.25" customHeight="1">
      <c r="A96" s="26" t="s">
        <v>191</v>
      </c>
      <c r="B96" s="61"/>
      <c r="C96" s="26"/>
      <c r="D96" s="20">
        <v>40780</v>
      </c>
      <c r="E96" s="20"/>
      <c r="F96" s="20">
        <v>44390</v>
      </c>
      <c r="G96" s="20"/>
      <c r="H96" s="20">
        <v>3542</v>
      </c>
      <c r="I96" s="20"/>
      <c r="J96" s="21">
        <v>4340</v>
      </c>
      <c r="T96" s="19"/>
      <c r="V96" s="19"/>
      <c r="X96" s="19"/>
      <c r="Z96" s="19"/>
    </row>
    <row r="97" spans="1:26" ht="20.25" customHeight="1">
      <c r="A97" s="26" t="s">
        <v>192</v>
      </c>
      <c r="B97" s="26"/>
      <c r="C97" s="26"/>
      <c r="D97" s="21">
        <v>33785</v>
      </c>
      <c r="E97" s="20"/>
      <c r="F97" s="21">
        <v>56410</v>
      </c>
      <c r="G97" s="20"/>
      <c r="H97" s="20">
        <v>4224</v>
      </c>
      <c r="I97" s="20"/>
      <c r="J97" s="21">
        <v>3058</v>
      </c>
      <c r="T97" s="19"/>
      <c r="V97" s="19"/>
      <c r="X97" s="19"/>
      <c r="Z97" s="19"/>
    </row>
    <row r="98" spans="1:26" ht="20.25" customHeight="1">
      <c r="A98" s="60" t="s">
        <v>74</v>
      </c>
      <c r="B98" s="26"/>
      <c r="C98" s="26"/>
      <c r="D98" s="62">
        <f>SUM(D94:D97)</f>
        <v>316495</v>
      </c>
      <c r="E98" s="20"/>
      <c r="F98" s="62">
        <f>SUM(F94:F97)</f>
        <v>309395</v>
      </c>
      <c r="G98" s="20"/>
      <c r="H98" s="62">
        <f>SUM(H94:H97)</f>
        <v>33140</v>
      </c>
      <c r="I98" s="20"/>
      <c r="J98" s="62">
        <f>SUM(J94:J97)</f>
        <v>32103</v>
      </c>
      <c r="T98" s="19"/>
      <c r="V98" s="19"/>
      <c r="X98" s="19"/>
      <c r="Z98" s="19"/>
    </row>
    <row r="99" spans="1:26" ht="20.25" customHeight="1">
      <c r="A99" s="102" t="s">
        <v>193</v>
      </c>
      <c r="B99" s="26"/>
      <c r="C99" s="26"/>
      <c r="D99" s="20">
        <f>+D92-D98</f>
        <v>30883</v>
      </c>
      <c r="E99" s="20"/>
      <c r="F99" s="20">
        <f>+F92-F98</f>
        <v>74438</v>
      </c>
      <c r="G99" s="20"/>
      <c r="H99" s="20">
        <f>+H92-H98</f>
        <v>-62919</v>
      </c>
      <c r="I99" s="20"/>
      <c r="J99" s="20">
        <f>+J92-J98</f>
        <v>14707</v>
      </c>
      <c r="T99" s="19"/>
      <c r="V99" s="19"/>
      <c r="X99" s="19"/>
      <c r="Z99" s="19"/>
    </row>
    <row r="100" spans="1:26" ht="20.25" customHeight="1">
      <c r="A100" s="26" t="s">
        <v>166</v>
      </c>
      <c r="B100" s="61">
        <v>11.2</v>
      </c>
      <c r="C100" s="26"/>
      <c r="D100" s="20">
        <v>0</v>
      </c>
      <c r="E100" s="20"/>
      <c r="F100" s="20">
        <v>0</v>
      </c>
      <c r="G100" s="20"/>
      <c r="H100" s="20">
        <f>65574+243</f>
        <v>65817</v>
      </c>
      <c r="I100" s="20"/>
      <c r="J100" s="20">
        <v>27480</v>
      </c>
      <c r="T100" s="19"/>
      <c r="V100" s="19"/>
      <c r="X100" s="19"/>
      <c r="Z100" s="19"/>
    </row>
    <row r="101" spans="1:26" ht="20.25" customHeight="1">
      <c r="A101" s="26" t="s">
        <v>113</v>
      </c>
      <c r="B101" s="61">
        <v>12.2</v>
      </c>
      <c r="C101" s="26"/>
      <c r="D101" s="20">
        <v>187</v>
      </c>
      <c r="E101" s="20"/>
      <c r="F101" s="20">
        <v>391</v>
      </c>
      <c r="G101" s="20"/>
      <c r="H101" s="20">
        <v>187</v>
      </c>
      <c r="I101" s="20"/>
      <c r="J101" s="20">
        <v>391</v>
      </c>
      <c r="T101" s="19"/>
      <c r="V101" s="19"/>
      <c r="X101" s="19"/>
      <c r="Z101" s="19"/>
    </row>
    <row r="102" spans="1:26" ht="20.25" customHeight="1">
      <c r="A102" s="26" t="s">
        <v>188</v>
      </c>
      <c r="B102" s="61">
        <v>13.2</v>
      </c>
      <c r="C102" s="26"/>
      <c r="D102" s="63">
        <v>2990</v>
      </c>
      <c r="E102" s="20"/>
      <c r="F102" s="63">
        <v>3762</v>
      </c>
      <c r="G102" s="20"/>
      <c r="H102" s="63">
        <v>2990</v>
      </c>
      <c r="I102" s="20"/>
      <c r="J102" s="63">
        <v>3762</v>
      </c>
      <c r="T102" s="19"/>
      <c r="V102" s="19"/>
      <c r="X102" s="19"/>
      <c r="Z102" s="19"/>
    </row>
    <row r="103" spans="1:26" ht="20.25" customHeight="1">
      <c r="A103" s="60" t="s">
        <v>194</v>
      </c>
      <c r="B103" s="26"/>
      <c r="C103" s="26"/>
      <c r="D103" s="20">
        <f>SUM(D99:D102)</f>
        <v>34060</v>
      </c>
      <c r="E103" s="20"/>
      <c r="F103" s="20">
        <f>SUM(F99:F102)</f>
        <v>78591</v>
      </c>
      <c r="G103" s="20"/>
      <c r="H103" s="20">
        <f>SUM(H99:H102)</f>
        <v>6075</v>
      </c>
      <c r="I103" s="20"/>
      <c r="J103" s="20">
        <f>SUM(J99:J102)</f>
        <v>46340</v>
      </c>
      <c r="T103" s="19"/>
      <c r="V103" s="19"/>
      <c r="X103" s="19"/>
      <c r="Z103" s="19"/>
    </row>
    <row r="104" spans="1:26" ht="20.25" customHeight="1">
      <c r="A104" s="26" t="s">
        <v>233</v>
      </c>
      <c r="B104" s="61"/>
      <c r="C104" s="26"/>
      <c r="D104" s="63">
        <v>-44185</v>
      </c>
      <c r="E104" s="20"/>
      <c r="F104" s="63">
        <v>-46717</v>
      </c>
      <c r="G104" s="20"/>
      <c r="H104" s="63">
        <v>-32783</v>
      </c>
      <c r="I104" s="20"/>
      <c r="J104" s="64">
        <v>-21455</v>
      </c>
      <c r="T104" s="19"/>
      <c r="V104" s="19"/>
      <c r="X104" s="19"/>
      <c r="Z104" s="19"/>
    </row>
    <row r="105" spans="1:26" ht="20.25" customHeight="1">
      <c r="A105" s="60" t="s">
        <v>231</v>
      </c>
      <c r="B105" s="26"/>
      <c r="C105" s="26"/>
      <c r="D105" s="20">
        <f>SUM(D103:D104)</f>
        <v>-10125</v>
      </c>
      <c r="E105" s="20"/>
      <c r="F105" s="20">
        <f>SUM(F103:F104)</f>
        <v>31874</v>
      </c>
      <c r="G105" s="20"/>
      <c r="H105" s="20">
        <f>SUM(H103:H104)</f>
        <v>-26708</v>
      </c>
      <c r="I105" s="20"/>
      <c r="J105" s="20">
        <f>SUM(J103:J104)</f>
        <v>24885</v>
      </c>
      <c r="T105" s="19"/>
      <c r="V105" s="19"/>
      <c r="X105" s="19"/>
      <c r="Z105" s="19"/>
    </row>
    <row r="106" spans="1:26" ht="20.25" customHeight="1">
      <c r="A106" s="26" t="s">
        <v>171</v>
      </c>
      <c r="B106" s="61">
        <v>26</v>
      </c>
      <c r="C106" s="26"/>
      <c r="D106" s="20">
        <v>3022</v>
      </c>
      <c r="E106" s="20"/>
      <c r="F106" s="20">
        <v>-5491</v>
      </c>
      <c r="G106" s="20"/>
      <c r="H106" s="20">
        <v>19605</v>
      </c>
      <c r="I106" s="20"/>
      <c r="J106" s="21">
        <v>1498</v>
      </c>
      <c r="T106" s="19"/>
      <c r="V106" s="19"/>
      <c r="X106" s="19"/>
      <c r="Z106" s="19"/>
    </row>
    <row r="107" spans="1:26" ht="20.25" customHeight="1">
      <c r="A107" s="60" t="s">
        <v>232</v>
      </c>
      <c r="B107" s="26"/>
      <c r="C107" s="26"/>
      <c r="D107" s="62">
        <f>SUM(D105:D106)</f>
        <v>-7103</v>
      </c>
      <c r="E107" s="20"/>
      <c r="F107" s="62">
        <f>SUM(F105:F106)</f>
        <v>26383</v>
      </c>
      <c r="G107" s="20"/>
      <c r="H107" s="62">
        <f>SUM(H105:H106)</f>
        <v>-7103</v>
      </c>
      <c r="I107" s="20"/>
      <c r="J107" s="62">
        <f>SUM(J105:J106)</f>
        <v>26383</v>
      </c>
      <c r="T107" s="19"/>
      <c r="V107" s="19"/>
      <c r="X107" s="19"/>
      <c r="Z107" s="19"/>
    </row>
    <row r="108" spans="1:26" ht="20.25" customHeight="1">
      <c r="A108" s="60"/>
      <c r="B108" s="26"/>
      <c r="C108" s="26"/>
      <c r="D108" s="20"/>
      <c r="E108" s="20"/>
      <c r="F108" s="20"/>
      <c r="G108" s="20"/>
      <c r="H108" s="20"/>
      <c r="I108" s="20"/>
      <c r="J108" s="20"/>
      <c r="T108" s="19"/>
      <c r="V108" s="19"/>
      <c r="X108" s="19"/>
      <c r="Z108" s="19"/>
    </row>
    <row r="109" spans="1:26" ht="20.25" customHeight="1">
      <c r="A109" s="14" t="s">
        <v>3</v>
      </c>
      <c r="B109" s="26"/>
      <c r="C109" s="26"/>
      <c r="D109" s="20"/>
      <c r="E109" s="20"/>
      <c r="F109" s="20"/>
      <c r="G109" s="20"/>
      <c r="H109" s="20"/>
      <c r="I109" s="20"/>
      <c r="J109" s="20"/>
      <c r="T109" s="19"/>
      <c r="V109" s="19"/>
      <c r="X109" s="19"/>
      <c r="Z109" s="19"/>
    </row>
    <row r="110" spans="1:26" ht="20.25" customHeight="1">
      <c r="A110" s="26"/>
      <c r="B110" s="26"/>
      <c r="J110" s="16" t="s">
        <v>69</v>
      </c>
      <c r="T110" s="19"/>
      <c r="V110" s="19"/>
      <c r="X110" s="19"/>
      <c r="Z110" s="19"/>
    </row>
    <row r="111" spans="1:26" ht="20.25" customHeight="1">
      <c r="A111" s="13" t="s">
        <v>18</v>
      </c>
      <c r="B111" s="13"/>
      <c r="C111" s="13"/>
      <c r="D111" s="13"/>
      <c r="E111" s="13"/>
      <c r="F111" s="13"/>
      <c r="G111" s="13"/>
      <c r="H111" s="13"/>
      <c r="I111" s="13"/>
      <c r="J111" s="13"/>
      <c r="T111" s="19"/>
      <c r="V111" s="19"/>
      <c r="X111" s="19"/>
      <c r="Z111" s="19"/>
    </row>
    <row r="112" spans="1:26" ht="20.25" customHeight="1">
      <c r="A112" s="13" t="s">
        <v>114</v>
      </c>
      <c r="B112" s="13"/>
      <c r="C112" s="13"/>
      <c r="D112" s="13"/>
      <c r="E112" s="13"/>
      <c r="F112" s="13"/>
      <c r="G112" s="13"/>
      <c r="H112" s="13"/>
      <c r="I112" s="13"/>
      <c r="J112" s="13"/>
      <c r="T112" s="19"/>
      <c r="V112" s="19"/>
      <c r="X112" s="19"/>
      <c r="Z112" s="19"/>
    </row>
    <row r="113" spans="1:26" ht="20.25" customHeight="1">
      <c r="A113" s="13" t="s">
        <v>237</v>
      </c>
      <c r="B113" s="13"/>
      <c r="C113" s="13"/>
      <c r="D113" s="13"/>
      <c r="E113" s="13"/>
      <c r="F113" s="13"/>
      <c r="G113" s="13"/>
      <c r="H113" s="13"/>
      <c r="I113" s="13"/>
      <c r="J113" s="13"/>
      <c r="L113" s="13"/>
      <c r="M113" s="13"/>
      <c r="N113" s="13"/>
      <c r="O113" s="13"/>
      <c r="P113" s="13"/>
      <c r="Q113" s="13"/>
      <c r="R113" s="13"/>
      <c r="T113" s="19"/>
      <c r="V113" s="19"/>
      <c r="X113" s="19"/>
      <c r="Z113" s="19"/>
    </row>
    <row r="114" spans="1:26" ht="23.95" customHeight="1">
      <c r="J114" s="16" t="s">
        <v>65</v>
      </c>
      <c r="L114" s="13"/>
      <c r="M114" s="13"/>
      <c r="N114" s="13"/>
      <c r="O114" s="13"/>
      <c r="P114" s="13"/>
      <c r="Q114" s="13"/>
      <c r="R114" s="13"/>
      <c r="T114" s="19"/>
      <c r="V114" s="19"/>
      <c r="X114" s="19"/>
      <c r="Z114" s="19"/>
    </row>
    <row r="115" spans="1:26" ht="19.55" customHeight="1">
      <c r="D115" s="55" t="s">
        <v>0</v>
      </c>
      <c r="E115" s="56"/>
      <c r="F115" s="57"/>
      <c r="G115" s="17"/>
      <c r="H115" s="55" t="s">
        <v>23</v>
      </c>
      <c r="I115" s="56"/>
      <c r="J115" s="57"/>
      <c r="L115" s="13"/>
      <c r="M115" s="13"/>
      <c r="N115" s="13"/>
      <c r="O115" s="13"/>
      <c r="P115" s="13"/>
      <c r="Q115" s="13"/>
      <c r="R115" s="13"/>
      <c r="T115" s="19"/>
      <c r="V115" s="19"/>
      <c r="X115" s="19"/>
      <c r="Z115" s="19"/>
    </row>
    <row r="116" spans="1:26" s="13" customFormat="1" ht="20.25" customHeight="1">
      <c r="A116" s="14"/>
      <c r="B116" s="38" t="s">
        <v>1</v>
      </c>
      <c r="C116" s="14"/>
      <c r="D116" s="58">
        <v>2563</v>
      </c>
      <c r="E116" s="14"/>
      <c r="F116" s="58">
        <v>2562</v>
      </c>
      <c r="G116" s="59"/>
      <c r="H116" s="58">
        <v>2563</v>
      </c>
      <c r="I116" s="14"/>
      <c r="J116" s="58">
        <v>2562</v>
      </c>
      <c r="L116" s="14"/>
      <c r="M116" s="14"/>
      <c r="N116" s="14"/>
      <c r="O116" s="14"/>
      <c r="P116" s="14"/>
      <c r="Q116" s="14"/>
      <c r="R116" s="14"/>
      <c r="T116" s="19"/>
      <c r="U116" s="14"/>
      <c r="V116" s="19"/>
      <c r="W116" s="14"/>
      <c r="X116" s="19"/>
      <c r="Y116" s="14"/>
      <c r="Z116" s="19"/>
    </row>
    <row r="117" spans="1:26" s="13" customFormat="1" ht="20.25" customHeight="1">
      <c r="A117" s="14"/>
      <c r="B117" s="53"/>
      <c r="C117" s="14"/>
      <c r="D117" s="59"/>
      <c r="E117" s="14"/>
      <c r="F117" s="54" t="s">
        <v>204</v>
      </c>
      <c r="G117" s="59"/>
      <c r="H117" s="59"/>
      <c r="I117" s="14"/>
      <c r="J117" s="54" t="s">
        <v>204</v>
      </c>
      <c r="L117" s="14"/>
      <c r="M117" s="14"/>
      <c r="N117" s="14"/>
      <c r="O117" s="14"/>
      <c r="P117" s="14"/>
      <c r="Q117" s="14"/>
      <c r="R117" s="14"/>
      <c r="T117" s="19"/>
      <c r="U117" s="14"/>
      <c r="V117" s="19"/>
      <c r="W117" s="14"/>
      <c r="X117" s="19"/>
      <c r="Y117" s="14"/>
      <c r="Z117" s="19"/>
    </row>
    <row r="118" spans="1:26" s="13" customFormat="1" ht="18" customHeight="1">
      <c r="A118" s="60" t="s">
        <v>77</v>
      </c>
      <c r="B118" s="26"/>
      <c r="C118" s="26"/>
      <c r="D118" s="20"/>
      <c r="E118" s="20"/>
      <c r="F118" s="20"/>
      <c r="G118" s="20"/>
      <c r="H118" s="20"/>
      <c r="I118" s="20"/>
      <c r="J118" s="20"/>
      <c r="T118" s="19"/>
      <c r="U118" s="14"/>
      <c r="V118" s="19"/>
      <c r="W118" s="14"/>
      <c r="X118" s="19"/>
      <c r="Y118" s="14"/>
      <c r="Z118" s="19"/>
    </row>
    <row r="119" spans="1:26" s="13" customFormat="1" ht="20.25" customHeight="1">
      <c r="A119" s="67" t="s">
        <v>95</v>
      </c>
      <c r="B119" s="26"/>
      <c r="C119" s="26"/>
      <c r="D119" s="20"/>
      <c r="E119" s="20"/>
      <c r="F119" s="20"/>
      <c r="G119" s="20"/>
      <c r="H119" s="20"/>
      <c r="I119" s="20"/>
      <c r="J119" s="20"/>
      <c r="T119" s="19"/>
      <c r="U119" s="14"/>
      <c r="V119" s="19"/>
      <c r="W119" s="14"/>
      <c r="X119" s="19"/>
      <c r="Y119" s="14"/>
      <c r="Z119" s="19"/>
    </row>
    <row r="120" spans="1:26" ht="20.25" customHeight="1">
      <c r="A120" s="26" t="s">
        <v>218</v>
      </c>
      <c r="B120" s="26"/>
      <c r="C120" s="26"/>
      <c r="D120" s="20">
        <v>0</v>
      </c>
      <c r="E120" s="20"/>
      <c r="F120" s="20">
        <v>-19775</v>
      </c>
      <c r="G120" s="20"/>
      <c r="H120" s="21">
        <v>0</v>
      </c>
      <c r="I120" s="20"/>
      <c r="J120" s="21">
        <v>-6500</v>
      </c>
      <c r="L120" s="13"/>
      <c r="M120" s="13"/>
      <c r="N120" s="13"/>
      <c r="O120" s="13"/>
      <c r="P120" s="13"/>
      <c r="Q120" s="13"/>
      <c r="R120" s="13"/>
      <c r="T120" s="19"/>
      <c r="V120" s="19"/>
      <c r="X120" s="19"/>
      <c r="Z120" s="19"/>
    </row>
    <row r="121" spans="1:26" ht="18" customHeight="1">
      <c r="A121" s="26" t="s">
        <v>213</v>
      </c>
      <c r="B121" s="61">
        <v>26</v>
      </c>
      <c r="C121" s="26"/>
      <c r="D121" s="63">
        <v>0</v>
      </c>
      <c r="E121" s="20"/>
      <c r="F121" s="63">
        <v>3955</v>
      </c>
      <c r="G121" s="20"/>
      <c r="H121" s="24">
        <v>0</v>
      </c>
      <c r="I121" s="20"/>
      <c r="J121" s="24">
        <v>1300</v>
      </c>
      <c r="T121" s="19"/>
      <c r="V121" s="19"/>
      <c r="X121" s="19"/>
      <c r="Z121" s="19"/>
    </row>
    <row r="122" spans="1:26" ht="18" customHeight="1">
      <c r="A122" s="70" t="s">
        <v>219</v>
      </c>
      <c r="D122" s="14"/>
      <c r="F122" s="14"/>
      <c r="G122" s="14"/>
      <c r="H122" s="14"/>
      <c r="J122" s="14"/>
      <c r="T122" s="19"/>
      <c r="V122" s="19"/>
      <c r="X122" s="19"/>
      <c r="Z122" s="19"/>
    </row>
    <row r="123" spans="1:26" ht="20.25" customHeight="1">
      <c r="A123" s="70" t="s">
        <v>126</v>
      </c>
      <c r="B123" s="61"/>
      <c r="C123" s="26"/>
      <c r="D123" s="20">
        <f>SUM(D120:D121)</f>
        <v>0</v>
      </c>
      <c r="E123" s="20"/>
      <c r="F123" s="20">
        <f>SUM(F120:F121)</f>
        <v>-15820</v>
      </c>
      <c r="G123" s="20"/>
      <c r="H123" s="20">
        <f>SUM(H120:H121)</f>
        <v>0</v>
      </c>
      <c r="I123" s="20"/>
      <c r="J123" s="20">
        <f>SUM(J120:J121)</f>
        <v>-5200</v>
      </c>
      <c r="T123" s="19"/>
      <c r="V123" s="19"/>
      <c r="X123" s="19"/>
      <c r="Z123" s="19"/>
    </row>
    <row r="124" spans="1:26" ht="20.25" customHeight="1">
      <c r="A124" s="26" t="s">
        <v>110</v>
      </c>
      <c r="B124" s="61">
        <v>11.2</v>
      </c>
      <c r="C124" s="26"/>
      <c r="D124" s="63"/>
      <c r="E124" s="20"/>
      <c r="F124" s="63">
        <v>0</v>
      </c>
      <c r="G124" s="20"/>
      <c r="H124" s="63"/>
      <c r="I124" s="20"/>
      <c r="J124" s="63">
        <v>-10620</v>
      </c>
      <c r="T124" s="19"/>
      <c r="V124" s="19"/>
      <c r="X124" s="19"/>
      <c r="Z124" s="19"/>
    </row>
    <row r="125" spans="1:26" ht="20.25" customHeight="1">
      <c r="A125" s="26" t="s">
        <v>95</v>
      </c>
      <c r="B125" s="61"/>
      <c r="C125" s="26"/>
      <c r="D125" s="20"/>
      <c r="E125" s="20"/>
      <c r="F125" s="20"/>
      <c r="G125" s="20"/>
      <c r="H125" s="21"/>
      <c r="I125" s="20"/>
      <c r="J125" s="21"/>
      <c r="T125" s="19"/>
      <c r="V125" s="19"/>
      <c r="X125" s="19"/>
      <c r="Z125" s="19"/>
    </row>
    <row r="126" spans="1:26" ht="20.25" customHeight="1">
      <c r="A126" s="26" t="s">
        <v>120</v>
      </c>
      <c r="B126" s="61"/>
      <c r="C126" s="26"/>
      <c r="D126" s="63">
        <f>SUM(D123:D124)</f>
        <v>0</v>
      </c>
      <c r="E126" s="20"/>
      <c r="F126" s="63">
        <f>SUM(F123:F124)</f>
        <v>-15820</v>
      </c>
      <c r="G126" s="20"/>
      <c r="H126" s="63">
        <f>SUM(H123:H124)</f>
        <v>0</v>
      </c>
      <c r="I126" s="20"/>
      <c r="J126" s="63">
        <f>SUM(J123:J124)</f>
        <v>-15820</v>
      </c>
      <c r="T126" s="19"/>
      <c r="V126" s="19"/>
      <c r="X126" s="19"/>
      <c r="Z126" s="19"/>
    </row>
    <row r="127" spans="1:26" ht="20.25" customHeight="1">
      <c r="A127" s="73"/>
      <c r="B127" s="74"/>
      <c r="C127" s="75"/>
      <c r="D127" s="76"/>
      <c r="E127" s="77"/>
      <c r="F127" s="78"/>
      <c r="G127" s="77"/>
      <c r="H127" s="79"/>
      <c r="I127" s="77"/>
      <c r="J127" s="80"/>
      <c r="T127" s="19"/>
      <c r="V127" s="19"/>
      <c r="X127" s="19"/>
      <c r="Z127" s="19"/>
    </row>
    <row r="128" spans="1:26" ht="20.25" customHeight="1">
      <c r="A128" s="67" t="s">
        <v>143</v>
      </c>
      <c r="B128" s="75"/>
      <c r="C128" s="76"/>
      <c r="D128" s="77"/>
      <c r="E128" s="78"/>
      <c r="F128" s="77"/>
      <c r="G128" s="79"/>
      <c r="H128" s="77"/>
      <c r="I128" s="80"/>
      <c r="J128" s="77"/>
      <c r="T128" s="19"/>
      <c r="V128" s="19"/>
      <c r="X128" s="19"/>
      <c r="Z128" s="19"/>
    </row>
    <row r="129" spans="1:26" ht="20.25" customHeight="1">
      <c r="A129" s="26" t="s">
        <v>159</v>
      </c>
      <c r="B129" s="83"/>
      <c r="C129" s="76"/>
      <c r="D129" s="21">
        <v>0</v>
      </c>
      <c r="E129" s="86"/>
      <c r="F129" s="21">
        <v>-9091</v>
      </c>
      <c r="G129" s="87"/>
      <c r="H129" s="21">
        <f>-178+178</f>
        <v>0</v>
      </c>
      <c r="I129" s="103"/>
      <c r="J129" s="21">
        <v>-92</v>
      </c>
      <c r="T129" s="19"/>
      <c r="V129" s="19"/>
      <c r="X129" s="19"/>
      <c r="Z129" s="19"/>
    </row>
    <row r="130" spans="1:26" ht="20.25" customHeight="1">
      <c r="A130" s="26" t="s">
        <v>213</v>
      </c>
      <c r="B130" s="61">
        <v>26</v>
      </c>
      <c r="C130" s="76"/>
      <c r="D130" s="88">
        <v>0</v>
      </c>
      <c r="E130" s="104"/>
      <c r="F130" s="88">
        <v>1818</v>
      </c>
      <c r="G130" s="89"/>
      <c r="H130" s="88">
        <v>0</v>
      </c>
      <c r="I130" s="90"/>
      <c r="J130" s="88">
        <v>18</v>
      </c>
      <c r="M130" s="19"/>
      <c r="T130" s="19"/>
      <c r="V130" s="19"/>
      <c r="X130" s="19"/>
      <c r="Z130" s="19"/>
    </row>
    <row r="131" spans="1:26" ht="20.25" customHeight="1">
      <c r="A131" s="26" t="s">
        <v>159</v>
      </c>
      <c r="B131" s="61"/>
      <c r="C131" s="76"/>
      <c r="D131" s="90"/>
      <c r="E131" s="104"/>
      <c r="F131" s="90"/>
      <c r="G131" s="89"/>
      <c r="H131" s="20"/>
      <c r="I131" s="90"/>
      <c r="J131" s="90"/>
      <c r="M131" s="19"/>
      <c r="T131" s="19"/>
      <c r="V131" s="19"/>
      <c r="X131" s="19"/>
      <c r="Z131" s="19"/>
    </row>
    <row r="132" spans="1:26" ht="20.25" customHeight="1">
      <c r="A132" s="26" t="s">
        <v>126</v>
      </c>
      <c r="B132" s="83"/>
      <c r="C132" s="76"/>
      <c r="D132" s="90">
        <f>SUM(D129:D130)</f>
        <v>0</v>
      </c>
      <c r="E132" s="92"/>
      <c r="F132" s="90">
        <f>SUM(F129:F130)</f>
        <v>-7273</v>
      </c>
      <c r="G132" s="90"/>
      <c r="H132" s="90">
        <f>SUM(H129:H130)</f>
        <v>0</v>
      </c>
      <c r="I132" s="90"/>
      <c r="J132" s="90">
        <f>SUM(J129:J130)</f>
        <v>-74</v>
      </c>
      <c r="T132" s="19"/>
      <c r="V132" s="19"/>
      <c r="X132" s="19"/>
      <c r="Z132" s="19"/>
    </row>
    <row r="133" spans="1:26" ht="20.25" customHeight="1">
      <c r="A133" s="26" t="s">
        <v>248</v>
      </c>
      <c r="B133" s="83"/>
      <c r="C133" s="76"/>
      <c r="D133" s="90"/>
      <c r="E133" s="92"/>
      <c r="F133" s="90"/>
      <c r="G133" s="90"/>
      <c r="H133" s="90"/>
      <c r="I133" s="90"/>
      <c r="J133" s="90"/>
      <c r="T133" s="19"/>
      <c r="V133" s="19"/>
      <c r="X133" s="19"/>
      <c r="Z133" s="19"/>
    </row>
    <row r="134" spans="1:26" ht="20.25" customHeight="1">
      <c r="A134" s="26" t="s">
        <v>195</v>
      </c>
      <c r="B134" s="83"/>
      <c r="C134" s="76"/>
      <c r="D134" s="90">
        <v>-10933</v>
      </c>
      <c r="E134" s="92"/>
      <c r="F134" s="90">
        <v>0</v>
      </c>
      <c r="G134" s="90"/>
      <c r="H134" s="90">
        <v>0</v>
      </c>
      <c r="I134" s="90"/>
      <c r="J134" s="90">
        <v>0</v>
      </c>
      <c r="L134" s="81"/>
      <c r="M134" s="82"/>
      <c r="N134" s="81"/>
      <c r="O134" s="82"/>
      <c r="P134" s="81"/>
      <c r="Q134" s="82"/>
      <c r="R134" s="81"/>
      <c r="T134" s="19"/>
      <c r="V134" s="19"/>
      <c r="X134" s="19"/>
      <c r="Z134" s="19"/>
    </row>
    <row r="135" spans="1:26" ht="20.25" customHeight="1">
      <c r="A135" s="26" t="s">
        <v>214</v>
      </c>
      <c r="B135" s="83"/>
      <c r="C135" s="76"/>
      <c r="D135" s="91"/>
      <c r="E135" s="92"/>
      <c r="F135" s="93"/>
      <c r="G135" s="94"/>
      <c r="H135" s="94"/>
      <c r="I135" s="95"/>
      <c r="J135" s="96"/>
      <c r="L135" s="81"/>
      <c r="M135" s="82"/>
      <c r="N135" s="81"/>
      <c r="O135" s="82"/>
      <c r="P135" s="81"/>
      <c r="Q135" s="82"/>
      <c r="R135" s="81"/>
      <c r="T135" s="19"/>
      <c r="V135" s="19"/>
      <c r="X135" s="19"/>
      <c r="Z135" s="19"/>
    </row>
    <row r="136" spans="1:26" ht="20.25" customHeight="1">
      <c r="A136" s="26" t="s">
        <v>195</v>
      </c>
      <c r="B136" s="61">
        <v>5.3</v>
      </c>
      <c r="C136" s="76"/>
      <c r="D136" s="20">
        <v>-55702</v>
      </c>
      <c r="E136" s="92"/>
      <c r="F136" s="93">
        <v>0</v>
      </c>
      <c r="G136" s="94"/>
      <c r="H136" s="94">
        <v>-12801</v>
      </c>
      <c r="I136" s="95"/>
      <c r="J136" s="93">
        <v>0</v>
      </c>
      <c r="K136" s="109"/>
      <c r="L136" s="81"/>
      <c r="M136" s="82"/>
      <c r="N136" s="81"/>
      <c r="O136" s="82"/>
      <c r="P136" s="81"/>
      <c r="Q136" s="82"/>
      <c r="R136" s="81"/>
      <c r="T136" s="19"/>
      <c r="V136" s="19"/>
      <c r="X136" s="19"/>
      <c r="Z136" s="19"/>
    </row>
    <row r="137" spans="1:26" s="81" customFormat="1" ht="23.3" customHeight="1">
      <c r="A137" s="26" t="s">
        <v>213</v>
      </c>
      <c r="B137" s="61" t="s">
        <v>259</v>
      </c>
      <c r="C137" s="76"/>
      <c r="D137" s="63">
        <v>11140</v>
      </c>
      <c r="E137" s="97"/>
      <c r="F137" s="63">
        <v>0</v>
      </c>
      <c r="H137" s="63">
        <v>2560</v>
      </c>
      <c r="J137" s="63">
        <v>0</v>
      </c>
      <c r="M137" s="82"/>
      <c r="O137" s="82"/>
      <c r="Q137" s="82"/>
      <c r="S137" s="82"/>
      <c r="T137" s="19"/>
      <c r="U137" s="14"/>
      <c r="V137" s="19"/>
      <c r="W137" s="14"/>
      <c r="X137" s="19"/>
      <c r="Y137" s="14"/>
      <c r="Z137" s="19"/>
    </row>
    <row r="138" spans="1:26" s="81" customFormat="1" ht="23.3" customHeight="1">
      <c r="A138" s="26" t="s">
        <v>214</v>
      </c>
      <c r="B138" s="83"/>
      <c r="C138" s="76"/>
      <c r="D138" s="20"/>
      <c r="E138" s="97"/>
      <c r="F138" s="20"/>
      <c r="H138" s="20"/>
      <c r="J138" s="20"/>
      <c r="K138" s="77"/>
      <c r="M138" s="82"/>
      <c r="O138" s="82"/>
      <c r="Q138" s="82"/>
      <c r="S138" s="82"/>
      <c r="T138" s="19"/>
      <c r="U138" s="14"/>
      <c r="V138" s="19"/>
      <c r="W138" s="14"/>
      <c r="X138" s="19"/>
      <c r="Y138" s="14"/>
      <c r="Z138" s="19"/>
    </row>
    <row r="139" spans="1:26" s="81" customFormat="1" ht="23.3" customHeight="1">
      <c r="A139" s="26" t="s">
        <v>215</v>
      </c>
      <c r="B139" s="83"/>
      <c r="C139" s="76"/>
      <c r="D139" s="90">
        <f>SUM(D133:D137)</f>
        <v>-55495</v>
      </c>
      <c r="E139" s="97"/>
      <c r="F139" s="90">
        <f>SUM(F133:F137)</f>
        <v>0</v>
      </c>
      <c r="G139" s="82"/>
      <c r="H139" s="90">
        <f>SUM(H133:H137)</f>
        <v>-10241</v>
      </c>
      <c r="I139" s="82"/>
      <c r="J139" s="90">
        <f>SUM(J133:J137)</f>
        <v>0</v>
      </c>
      <c r="K139" s="77"/>
      <c r="M139" s="82"/>
      <c r="O139" s="82"/>
      <c r="Q139" s="82"/>
      <c r="S139" s="82"/>
      <c r="T139" s="19"/>
      <c r="U139" s="14"/>
      <c r="V139" s="19"/>
      <c r="W139" s="14"/>
      <c r="X139" s="19"/>
      <c r="Y139" s="14"/>
      <c r="Z139" s="19"/>
    </row>
    <row r="140" spans="1:26" s="81" customFormat="1" ht="23.3" customHeight="1">
      <c r="A140" s="26" t="s">
        <v>110</v>
      </c>
      <c r="B140" s="61">
        <v>11.2</v>
      </c>
      <c r="C140" s="76"/>
      <c r="D140" s="63">
        <v>0</v>
      </c>
      <c r="E140" s="97"/>
      <c r="F140" s="63">
        <v>0</v>
      </c>
      <c r="H140" s="63">
        <v>-45254</v>
      </c>
      <c r="J140" s="63">
        <v>-7199</v>
      </c>
      <c r="K140" s="77"/>
      <c r="L140" s="82"/>
      <c r="N140" s="82"/>
      <c r="P140" s="82"/>
      <c r="R140" s="82"/>
      <c r="S140" s="82"/>
      <c r="T140" s="19"/>
      <c r="U140" s="14"/>
      <c r="V140" s="19"/>
      <c r="W140" s="14"/>
      <c r="X140" s="19"/>
      <c r="Y140" s="14"/>
      <c r="Z140" s="19"/>
    </row>
    <row r="141" spans="1:26" s="81" customFormat="1" ht="23.3" customHeight="1">
      <c r="A141" s="26" t="s">
        <v>143</v>
      </c>
      <c r="B141" s="61"/>
      <c r="C141" s="76"/>
      <c r="D141" s="90"/>
      <c r="E141" s="97"/>
      <c r="F141" s="90"/>
      <c r="G141" s="90"/>
      <c r="H141" s="90"/>
      <c r="I141" s="90"/>
      <c r="J141" s="90"/>
      <c r="M141" s="82"/>
      <c r="O141" s="82"/>
      <c r="Q141" s="82"/>
      <c r="T141" s="19"/>
      <c r="U141" s="14"/>
      <c r="V141" s="19"/>
      <c r="W141" s="14"/>
      <c r="X141" s="19"/>
      <c r="Y141" s="14"/>
      <c r="Z141" s="19"/>
    </row>
    <row r="142" spans="1:26" s="81" customFormat="1" ht="23.3" customHeight="1">
      <c r="A142" s="26" t="s">
        <v>126</v>
      </c>
      <c r="B142" s="61"/>
      <c r="C142" s="76"/>
      <c r="D142" s="88">
        <f>SUM(D132,D139,D140)</f>
        <v>-55495</v>
      </c>
      <c r="E142" s="97"/>
      <c r="F142" s="88">
        <f>SUM(F132,F139,F140)</f>
        <v>-7273</v>
      </c>
      <c r="G142" s="90"/>
      <c r="H142" s="88">
        <f>SUM(H132,H139,H140)</f>
        <v>-55495</v>
      </c>
      <c r="I142" s="90"/>
      <c r="J142" s="88">
        <f>SUM(J132,J139,J140)</f>
        <v>-7273</v>
      </c>
      <c r="M142" s="82"/>
      <c r="O142" s="82"/>
      <c r="Q142" s="82"/>
      <c r="S142" s="82"/>
      <c r="T142" s="19"/>
      <c r="U142" s="14"/>
      <c r="V142" s="19"/>
      <c r="W142" s="14"/>
      <c r="X142" s="19"/>
      <c r="Y142" s="14"/>
      <c r="Z142" s="19"/>
    </row>
    <row r="143" spans="1:26" s="81" customFormat="1" ht="23.3" customHeight="1">
      <c r="A143" s="60" t="s">
        <v>67</v>
      </c>
      <c r="B143" s="61"/>
      <c r="C143" s="26"/>
      <c r="D143" s="63">
        <f>SUM(D126,D142)</f>
        <v>-55495</v>
      </c>
      <c r="E143" s="20">
        <f t="shared" ref="E143:J143" si="0">SUM(E126,E142)</f>
        <v>0</v>
      </c>
      <c r="F143" s="63">
        <f t="shared" si="0"/>
        <v>-23093</v>
      </c>
      <c r="G143" s="20">
        <f t="shared" si="0"/>
        <v>0</v>
      </c>
      <c r="H143" s="63">
        <f t="shared" si="0"/>
        <v>-55495</v>
      </c>
      <c r="I143" s="20">
        <f t="shared" si="0"/>
        <v>0</v>
      </c>
      <c r="J143" s="63">
        <f t="shared" si="0"/>
        <v>-23093</v>
      </c>
      <c r="M143" s="82"/>
      <c r="O143" s="82"/>
      <c r="Q143" s="82"/>
      <c r="S143" s="82"/>
      <c r="T143" s="19"/>
      <c r="U143" s="14"/>
      <c r="V143" s="19"/>
      <c r="W143" s="14"/>
      <c r="X143" s="19"/>
      <c r="Y143" s="14"/>
      <c r="Z143" s="19"/>
    </row>
    <row r="144" spans="1:26" s="81" customFormat="1" ht="23.3" customHeight="1">
      <c r="A144" s="60"/>
      <c r="B144" s="26"/>
      <c r="C144" s="26"/>
      <c r="D144" s="20"/>
      <c r="E144" s="20"/>
      <c r="F144" s="20"/>
      <c r="G144" s="20"/>
      <c r="H144" s="20"/>
      <c r="I144" s="20"/>
      <c r="J144" s="20"/>
      <c r="K144" s="14"/>
      <c r="L144" s="82"/>
      <c r="N144" s="82"/>
      <c r="P144" s="82"/>
      <c r="R144" s="82"/>
      <c r="S144" s="82"/>
      <c r="T144" s="19"/>
      <c r="U144" s="14"/>
      <c r="V144" s="19"/>
      <c r="W144" s="14"/>
      <c r="X144" s="19"/>
      <c r="Y144" s="14"/>
      <c r="Z144" s="19"/>
    </row>
    <row r="145" spans="1:20" s="81" customFormat="1" ht="23.3" customHeight="1" thickBot="1">
      <c r="A145" s="60" t="s">
        <v>68</v>
      </c>
      <c r="B145" s="26"/>
      <c r="C145" s="26"/>
      <c r="D145" s="25">
        <f>SUM(D107,D143)</f>
        <v>-62598</v>
      </c>
      <c r="E145" s="20"/>
      <c r="F145" s="25">
        <f>SUM(F107,F143)</f>
        <v>3290</v>
      </c>
      <c r="G145" s="20"/>
      <c r="H145" s="25">
        <f>SUM(H107,H143)</f>
        <v>-62598</v>
      </c>
      <c r="I145" s="20"/>
      <c r="J145" s="25">
        <f>SUM(J107,J143)</f>
        <v>3290</v>
      </c>
      <c r="K145" s="14"/>
      <c r="L145" s="82"/>
      <c r="N145" s="82"/>
      <c r="P145" s="82"/>
      <c r="R145" s="82"/>
      <c r="T145" s="82"/>
    </row>
    <row r="146" spans="1:20" s="81" customFormat="1" ht="23.3" customHeight="1" thickTop="1">
      <c r="A146" s="60"/>
      <c r="B146" s="26"/>
      <c r="C146" s="26"/>
      <c r="D146" s="20"/>
      <c r="E146" s="20"/>
      <c r="F146" s="20"/>
      <c r="G146" s="20"/>
      <c r="H146" s="20"/>
      <c r="I146" s="20"/>
      <c r="J146" s="20"/>
      <c r="T146" s="82"/>
    </row>
    <row r="147" spans="1:20" s="81" customFormat="1" ht="23.3" customHeight="1">
      <c r="A147" s="60"/>
      <c r="B147" s="26"/>
      <c r="C147" s="26"/>
      <c r="D147" s="20"/>
      <c r="E147" s="20"/>
      <c r="F147" s="20"/>
      <c r="G147" s="14"/>
      <c r="H147" s="14"/>
      <c r="I147" s="14"/>
      <c r="J147" s="14"/>
      <c r="L147" s="82"/>
      <c r="M147" s="19"/>
      <c r="N147" s="82"/>
      <c r="P147" s="82"/>
      <c r="R147" s="82"/>
      <c r="T147" s="82"/>
    </row>
    <row r="148" spans="1:20" ht="20.25" customHeight="1">
      <c r="A148" s="60" t="s">
        <v>75</v>
      </c>
      <c r="B148" s="61">
        <v>27</v>
      </c>
      <c r="C148" s="26"/>
      <c r="D148" s="14"/>
      <c r="F148" s="14"/>
      <c r="G148" s="14"/>
      <c r="H148" s="14"/>
      <c r="J148" s="14"/>
      <c r="M148" s="19"/>
    </row>
    <row r="149" spans="1:20" ht="21.75" customHeight="1">
      <c r="A149" s="26" t="s">
        <v>229</v>
      </c>
      <c r="B149" s="26"/>
      <c r="C149" s="26"/>
      <c r="D149" s="14"/>
      <c r="F149" s="14"/>
      <c r="G149" s="14"/>
      <c r="H149" s="14"/>
      <c r="J149" s="14"/>
      <c r="M149" s="19"/>
    </row>
    <row r="150" spans="1:20" ht="20.25" customHeight="1" thickBot="1">
      <c r="A150" s="26" t="s">
        <v>230</v>
      </c>
      <c r="B150" s="26"/>
      <c r="C150" s="26"/>
      <c r="D150" s="68">
        <v>-3.5999999999999997E-2</v>
      </c>
      <c r="E150" s="65"/>
      <c r="F150" s="68">
        <v>0.13200000000000001</v>
      </c>
      <c r="G150" s="65"/>
      <c r="H150" s="68">
        <v>-3.5999999999999997E-2</v>
      </c>
      <c r="I150" s="65"/>
      <c r="J150" s="68">
        <v>0.13200000000000001</v>
      </c>
    </row>
    <row r="151" spans="1:20" ht="20.25" customHeight="1" thickTop="1">
      <c r="A151" s="26"/>
      <c r="B151" s="26"/>
      <c r="C151" s="26"/>
      <c r="D151" s="27"/>
      <c r="E151" s="32"/>
      <c r="F151" s="27"/>
      <c r="G151" s="32"/>
      <c r="H151" s="27"/>
      <c r="I151" s="32"/>
      <c r="J151" s="27"/>
    </row>
    <row r="152" spans="1:20" ht="20.25" customHeight="1">
      <c r="A152" s="14" t="s">
        <v>3</v>
      </c>
      <c r="E152" s="31"/>
      <c r="F152" s="27"/>
      <c r="G152" s="31"/>
      <c r="I152" s="31"/>
      <c r="J152" s="31"/>
    </row>
    <row r="153" spans="1:20" ht="20.25" customHeight="1"/>
    <row r="154" spans="1:20" ht="20.25" customHeight="1"/>
    <row r="155" spans="1:20" ht="20.25" customHeight="1"/>
    <row r="156" spans="1:20" ht="18.7" customHeight="1"/>
    <row r="157" spans="1:20" ht="20.2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78" fitToHeight="4" orientation="portrait" r:id="rId1"/>
  <headerFooter alignWithMargins="0"/>
  <rowBreaks count="3" manualBreakCount="3">
    <brk id="35" max="9" man="1"/>
    <brk id="74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48"/>
  <sheetViews>
    <sheetView showGridLines="0" view="pageBreakPreview" zoomScale="70" zoomScaleNormal="100" zoomScaleSheetLayoutView="70" workbookViewId="0"/>
  </sheetViews>
  <sheetFormatPr defaultColWidth="10.75" defaultRowHeight="21.75" customHeight="1"/>
  <cols>
    <col min="1" max="1" width="52.125" style="1" customWidth="1"/>
    <col min="2" max="2" width="8.25" style="1" customWidth="1"/>
    <col min="3" max="3" width="1.25" style="1" customWidth="1"/>
    <col min="4" max="4" width="17" style="2" customWidth="1"/>
    <col min="5" max="5" width="0.75" style="2" customWidth="1"/>
    <col min="6" max="6" width="17" style="2" customWidth="1"/>
    <col min="7" max="7" width="0.75" style="2" customWidth="1"/>
    <col min="8" max="8" width="16.75" style="2" customWidth="1"/>
    <col min="9" max="9" width="0.75" style="2" customWidth="1"/>
    <col min="10" max="10" width="16.75" style="2" customWidth="1"/>
    <col min="11" max="11" width="0.75" style="3" customWidth="1"/>
    <col min="12" max="12" width="17" style="2" customWidth="1"/>
    <col min="13" max="13" width="0.75" style="3" customWidth="1"/>
    <col min="14" max="14" width="17" style="2" customWidth="1"/>
    <col min="15" max="15" width="1.125" style="1" customWidth="1"/>
    <col min="16" max="16" width="19.625" style="1" customWidth="1"/>
    <col min="17" max="17" width="0.75" style="1" customWidth="1"/>
    <col min="18" max="18" width="17" style="1" customWidth="1"/>
    <col min="19" max="19" width="0.75" style="1" customWidth="1"/>
    <col min="20" max="20" width="17" style="2" customWidth="1"/>
    <col min="21" max="21" width="0.75" style="1" customWidth="1"/>
    <col min="22" max="22" width="17" style="2" customWidth="1"/>
    <col min="23" max="23" width="1.25" style="1" customWidth="1"/>
    <col min="24" max="24" width="10.25" style="1" customWidth="1"/>
    <col min="25" max="264" width="10.75" style="1"/>
    <col min="265" max="265" width="25.75" style="1" customWidth="1"/>
    <col min="266" max="266" width="5.75" style="1" customWidth="1"/>
    <col min="267" max="267" width="1.25" style="1" customWidth="1"/>
    <col min="268" max="268" width="10.75" style="1" customWidth="1"/>
    <col min="269" max="269" width="0.75" style="1" customWidth="1"/>
    <col min="270" max="270" width="10.75" style="1" customWidth="1"/>
    <col min="271" max="271" width="0.75" style="1" customWidth="1"/>
    <col min="272" max="272" width="10.75" style="1" customWidth="1"/>
    <col min="273" max="273" width="0.75" style="1" customWidth="1"/>
    <col min="274" max="274" width="10.75" style="1" customWidth="1"/>
    <col min="275" max="275" width="0.75" style="1" customWidth="1"/>
    <col min="276" max="276" width="10.75" style="1" customWidth="1"/>
    <col min="277" max="277" width="0.75" style="1" customWidth="1"/>
    <col min="278" max="278" width="10.75" style="1" customWidth="1"/>
    <col min="279" max="279" width="1.25" style="1" customWidth="1"/>
    <col min="280" max="280" width="10.25" style="1" customWidth="1"/>
    <col min="281" max="520" width="10.75" style="1"/>
    <col min="521" max="521" width="25.75" style="1" customWidth="1"/>
    <col min="522" max="522" width="5.75" style="1" customWidth="1"/>
    <col min="523" max="523" width="1.25" style="1" customWidth="1"/>
    <col min="524" max="524" width="10.75" style="1" customWidth="1"/>
    <col min="525" max="525" width="0.75" style="1" customWidth="1"/>
    <col min="526" max="526" width="10.75" style="1" customWidth="1"/>
    <col min="527" max="527" width="0.75" style="1" customWidth="1"/>
    <col min="528" max="528" width="10.75" style="1" customWidth="1"/>
    <col min="529" max="529" width="0.75" style="1" customWidth="1"/>
    <col min="530" max="530" width="10.75" style="1" customWidth="1"/>
    <col min="531" max="531" width="0.75" style="1" customWidth="1"/>
    <col min="532" max="532" width="10.75" style="1" customWidth="1"/>
    <col min="533" max="533" width="0.75" style="1" customWidth="1"/>
    <col min="534" max="534" width="10.75" style="1" customWidth="1"/>
    <col min="535" max="535" width="1.25" style="1" customWidth="1"/>
    <col min="536" max="536" width="10.25" style="1" customWidth="1"/>
    <col min="537" max="776" width="10.75" style="1"/>
    <col min="777" max="777" width="25.75" style="1" customWidth="1"/>
    <col min="778" max="778" width="5.75" style="1" customWidth="1"/>
    <col min="779" max="779" width="1.25" style="1" customWidth="1"/>
    <col min="780" max="780" width="10.75" style="1" customWidth="1"/>
    <col min="781" max="781" width="0.75" style="1" customWidth="1"/>
    <col min="782" max="782" width="10.75" style="1" customWidth="1"/>
    <col min="783" max="783" width="0.75" style="1" customWidth="1"/>
    <col min="784" max="784" width="10.75" style="1" customWidth="1"/>
    <col min="785" max="785" width="0.75" style="1" customWidth="1"/>
    <col min="786" max="786" width="10.75" style="1" customWidth="1"/>
    <col min="787" max="787" width="0.75" style="1" customWidth="1"/>
    <col min="788" max="788" width="10.75" style="1" customWidth="1"/>
    <col min="789" max="789" width="0.75" style="1" customWidth="1"/>
    <col min="790" max="790" width="10.75" style="1" customWidth="1"/>
    <col min="791" max="791" width="1.25" style="1" customWidth="1"/>
    <col min="792" max="792" width="10.25" style="1" customWidth="1"/>
    <col min="793" max="1032" width="10.75" style="1"/>
    <col min="1033" max="1033" width="25.75" style="1" customWidth="1"/>
    <col min="1034" max="1034" width="5.75" style="1" customWidth="1"/>
    <col min="1035" max="1035" width="1.25" style="1" customWidth="1"/>
    <col min="1036" max="1036" width="10.75" style="1" customWidth="1"/>
    <col min="1037" max="1037" width="0.75" style="1" customWidth="1"/>
    <col min="1038" max="1038" width="10.75" style="1" customWidth="1"/>
    <col min="1039" max="1039" width="0.75" style="1" customWidth="1"/>
    <col min="1040" max="1040" width="10.75" style="1" customWidth="1"/>
    <col min="1041" max="1041" width="0.75" style="1" customWidth="1"/>
    <col min="1042" max="1042" width="10.75" style="1" customWidth="1"/>
    <col min="1043" max="1043" width="0.75" style="1" customWidth="1"/>
    <col min="1044" max="1044" width="10.75" style="1" customWidth="1"/>
    <col min="1045" max="1045" width="0.75" style="1" customWidth="1"/>
    <col min="1046" max="1046" width="10.75" style="1" customWidth="1"/>
    <col min="1047" max="1047" width="1.25" style="1" customWidth="1"/>
    <col min="1048" max="1048" width="10.25" style="1" customWidth="1"/>
    <col min="1049" max="1288" width="10.75" style="1"/>
    <col min="1289" max="1289" width="25.75" style="1" customWidth="1"/>
    <col min="1290" max="1290" width="5.75" style="1" customWidth="1"/>
    <col min="1291" max="1291" width="1.25" style="1" customWidth="1"/>
    <col min="1292" max="1292" width="10.75" style="1" customWidth="1"/>
    <col min="1293" max="1293" width="0.75" style="1" customWidth="1"/>
    <col min="1294" max="1294" width="10.75" style="1" customWidth="1"/>
    <col min="1295" max="1295" width="0.75" style="1" customWidth="1"/>
    <col min="1296" max="1296" width="10.75" style="1" customWidth="1"/>
    <col min="1297" max="1297" width="0.75" style="1" customWidth="1"/>
    <col min="1298" max="1298" width="10.75" style="1" customWidth="1"/>
    <col min="1299" max="1299" width="0.75" style="1" customWidth="1"/>
    <col min="1300" max="1300" width="10.75" style="1" customWidth="1"/>
    <col min="1301" max="1301" width="0.75" style="1" customWidth="1"/>
    <col min="1302" max="1302" width="10.75" style="1" customWidth="1"/>
    <col min="1303" max="1303" width="1.25" style="1" customWidth="1"/>
    <col min="1304" max="1304" width="10.25" style="1" customWidth="1"/>
    <col min="1305" max="1544" width="10.75" style="1"/>
    <col min="1545" max="1545" width="25.75" style="1" customWidth="1"/>
    <col min="1546" max="1546" width="5.75" style="1" customWidth="1"/>
    <col min="1547" max="1547" width="1.25" style="1" customWidth="1"/>
    <col min="1548" max="1548" width="10.75" style="1" customWidth="1"/>
    <col min="1549" max="1549" width="0.75" style="1" customWidth="1"/>
    <col min="1550" max="1550" width="10.75" style="1" customWidth="1"/>
    <col min="1551" max="1551" width="0.75" style="1" customWidth="1"/>
    <col min="1552" max="1552" width="10.75" style="1" customWidth="1"/>
    <col min="1553" max="1553" width="0.75" style="1" customWidth="1"/>
    <col min="1554" max="1554" width="10.75" style="1" customWidth="1"/>
    <col min="1555" max="1555" width="0.75" style="1" customWidth="1"/>
    <col min="1556" max="1556" width="10.75" style="1" customWidth="1"/>
    <col min="1557" max="1557" width="0.75" style="1" customWidth="1"/>
    <col min="1558" max="1558" width="10.75" style="1" customWidth="1"/>
    <col min="1559" max="1559" width="1.25" style="1" customWidth="1"/>
    <col min="1560" max="1560" width="10.25" style="1" customWidth="1"/>
    <col min="1561" max="1800" width="10.75" style="1"/>
    <col min="1801" max="1801" width="25.75" style="1" customWidth="1"/>
    <col min="1802" max="1802" width="5.75" style="1" customWidth="1"/>
    <col min="1803" max="1803" width="1.25" style="1" customWidth="1"/>
    <col min="1804" max="1804" width="10.75" style="1" customWidth="1"/>
    <col min="1805" max="1805" width="0.75" style="1" customWidth="1"/>
    <col min="1806" max="1806" width="10.75" style="1" customWidth="1"/>
    <col min="1807" max="1807" width="0.75" style="1" customWidth="1"/>
    <col min="1808" max="1808" width="10.75" style="1" customWidth="1"/>
    <col min="1809" max="1809" width="0.75" style="1" customWidth="1"/>
    <col min="1810" max="1810" width="10.75" style="1" customWidth="1"/>
    <col min="1811" max="1811" width="0.75" style="1" customWidth="1"/>
    <col min="1812" max="1812" width="10.75" style="1" customWidth="1"/>
    <col min="1813" max="1813" width="0.75" style="1" customWidth="1"/>
    <col min="1814" max="1814" width="10.75" style="1" customWidth="1"/>
    <col min="1815" max="1815" width="1.25" style="1" customWidth="1"/>
    <col min="1816" max="1816" width="10.25" style="1" customWidth="1"/>
    <col min="1817" max="2056" width="10.75" style="1"/>
    <col min="2057" max="2057" width="25.75" style="1" customWidth="1"/>
    <col min="2058" max="2058" width="5.75" style="1" customWidth="1"/>
    <col min="2059" max="2059" width="1.25" style="1" customWidth="1"/>
    <col min="2060" max="2060" width="10.75" style="1" customWidth="1"/>
    <col min="2061" max="2061" width="0.75" style="1" customWidth="1"/>
    <col min="2062" max="2062" width="10.75" style="1" customWidth="1"/>
    <col min="2063" max="2063" width="0.75" style="1" customWidth="1"/>
    <col min="2064" max="2064" width="10.75" style="1" customWidth="1"/>
    <col min="2065" max="2065" width="0.75" style="1" customWidth="1"/>
    <col min="2066" max="2066" width="10.75" style="1" customWidth="1"/>
    <col min="2067" max="2067" width="0.75" style="1" customWidth="1"/>
    <col min="2068" max="2068" width="10.75" style="1" customWidth="1"/>
    <col min="2069" max="2069" width="0.75" style="1" customWidth="1"/>
    <col min="2070" max="2070" width="10.75" style="1" customWidth="1"/>
    <col min="2071" max="2071" width="1.25" style="1" customWidth="1"/>
    <col min="2072" max="2072" width="10.25" style="1" customWidth="1"/>
    <col min="2073" max="2312" width="10.75" style="1"/>
    <col min="2313" max="2313" width="25.75" style="1" customWidth="1"/>
    <col min="2314" max="2314" width="5.75" style="1" customWidth="1"/>
    <col min="2315" max="2315" width="1.25" style="1" customWidth="1"/>
    <col min="2316" max="2316" width="10.75" style="1" customWidth="1"/>
    <col min="2317" max="2317" width="0.75" style="1" customWidth="1"/>
    <col min="2318" max="2318" width="10.75" style="1" customWidth="1"/>
    <col min="2319" max="2319" width="0.75" style="1" customWidth="1"/>
    <col min="2320" max="2320" width="10.75" style="1" customWidth="1"/>
    <col min="2321" max="2321" width="0.75" style="1" customWidth="1"/>
    <col min="2322" max="2322" width="10.75" style="1" customWidth="1"/>
    <col min="2323" max="2323" width="0.75" style="1" customWidth="1"/>
    <col min="2324" max="2324" width="10.75" style="1" customWidth="1"/>
    <col min="2325" max="2325" width="0.75" style="1" customWidth="1"/>
    <col min="2326" max="2326" width="10.75" style="1" customWidth="1"/>
    <col min="2327" max="2327" width="1.25" style="1" customWidth="1"/>
    <col min="2328" max="2328" width="10.25" style="1" customWidth="1"/>
    <col min="2329" max="2568" width="10.75" style="1"/>
    <col min="2569" max="2569" width="25.75" style="1" customWidth="1"/>
    <col min="2570" max="2570" width="5.75" style="1" customWidth="1"/>
    <col min="2571" max="2571" width="1.25" style="1" customWidth="1"/>
    <col min="2572" max="2572" width="10.75" style="1" customWidth="1"/>
    <col min="2573" max="2573" width="0.75" style="1" customWidth="1"/>
    <col min="2574" max="2574" width="10.75" style="1" customWidth="1"/>
    <col min="2575" max="2575" width="0.75" style="1" customWidth="1"/>
    <col min="2576" max="2576" width="10.75" style="1" customWidth="1"/>
    <col min="2577" max="2577" width="0.75" style="1" customWidth="1"/>
    <col min="2578" max="2578" width="10.75" style="1" customWidth="1"/>
    <col min="2579" max="2579" width="0.75" style="1" customWidth="1"/>
    <col min="2580" max="2580" width="10.75" style="1" customWidth="1"/>
    <col min="2581" max="2581" width="0.75" style="1" customWidth="1"/>
    <col min="2582" max="2582" width="10.75" style="1" customWidth="1"/>
    <col min="2583" max="2583" width="1.25" style="1" customWidth="1"/>
    <col min="2584" max="2584" width="10.25" style="1" customWidth="1"/>
    <col min="2585" max="2824" width="10.75" style="1"/>
    <col min="2825" max="2825" width="25.75" style="1" customWidth="1"/>
    <col min="2826" max="2826" width="5.75" style="1" customWidth="1"/>
    <col min="2827" max="2827" width="1.25" style="1" customWidth="1"/>
    <col min="2828" max="2828" width="10.75" style="1" customWidth="1"/>
    <col min="2829" max="2829" width="0.75" style="1" customWidth="1"/>
    <col min="2830" max="2830" width="10.75" style="1" customWidth="1"/>
    <col min="2831" max="2831" width="0.75" style="1" customWidth="1"/>
    <col min="2832" max="2832" width="10.75" style="1" customWidth="1"/>
    <col min="2833" max="2833" width="0.75" style="1" customWidth="1"/>
    <col min="2834" max="2834" width="10.75" style="1" customWidth="1"/>
    <col min="2835" max="2835" width="0.75" style="1" customWidth="1"/>
    <col min="2836" max="2836" width="10.75" style="1" customWidth="1"/>
    <col min="2837" max="2837" width="0.75" style="1" customWidth="1"/>
    <col min="2838" max="2838" width="10.75" style="1" customWidth="1"/>
    <col min="2839" max="2839" width="1.25" style="1" customWidth="1"/>
    <col min="2840" max="2840" width="10.25" style="1" customWidth="1"/>
    <col min="2841" max="3080" width="10.75" style="1"/>
    <col min="3081" max="3081" width="25.75" style="1" customWidth="1"/>
    <col min="3082" max="3082" width="5.75" style="1" customWidth="1"/>
    <col min="3083" max="3083" width="1.25" style="1" customWidth="1"/>
    <col min="3084" max="3084" width="10.75" style="1" customWidth="1"/>
    <col min="3085" max="3085" width="0.75" style="1" customWidth="1"/>
    <col min="3086" max="3086" width="10.75" style="1" customWidth="1"/>
    <col min="3087" max="3087" width="0.75" style="1" customWidth="1"/>
    <col min="3088" max="3088" width="10.75" style="1" customWidth="1"/>
    <col min="3089" max="3089" width="0.75" style="1" customWidth="1"/>
    <col min="3090" max="3090" width="10.75" style="1" customWidth="1"/>
    <col min="3091" max="3091" width="0.75" style="1" customWidth="1"/>
    <col min="3092" max="3092" width="10.75" style="1" customWidth="1"/>
    <col min="3093" max="3093" width="0.75" style="1" customWidth="1"/>
    <col min="3094" max="3094" width="10.75" style="1" customWidth="1"/>
    <col min="3095" max="3095" width="1.25" style="1" customWidth="1"/>
    <col min="3096" max="3096" width="10.25" style="1" customWidth="1"/>
    <col min="3097" max="3336" width="10.75" style="1"/>
    <col min="3337" max="3337" width="25.75" style="1" customWidth="1"/>
    <col min="3338" max="3338" width="5.75" style="1" customWidth="1"/>
    <col min="3339" max="3339" width="1.25" style="1" customWidth="1"/>
    <col min="3340" max="3340" width="10.75" style="1" customWidth="1"/>
    <col min="3341" max="3341" width="0.75" style="1" customWidth="1"/>
    <col min="3342" max="3342" width="10.75" style="1" customWidth="1"/>
    <col min="3343" max="3343" width="0.75" style="1" customWidth="1"/>
    <col min="3344" max="3344" width="10.75" style="1" customWidth="1"/>
    <col min="3345" max="3345" width="0.75" style="1" customWidth="1"/>
    <col min="3346" max="3346" width="10.75" style="1" customWidth="1"/>
    <col min="3347" max="3347" width="0.75" style="1" customWidth="1"/>
    <col min="3348" max="3348" width="10.75" style="1" customWidth="1"/>
    <col min="3349" max="3349" width="0.75" style="1" customWidth="1"/>
    <col min="3350" max="3350" width="10.75" style="1" customWidth="1"/>
    <col min="3351" max="3351" width="1.25" style="1" customWidth="1"/>
    <col min="3352" max="3352" width="10.25" style="1" customWidth="1"/>
    <col min="3353" max="3592" width="10.75" style="1"/>
    <col min="3593" max="3593" width="25.75" style="1" customWidth="1"/>
    <col min="3594" max="3594" width="5.75" style="1" customWidth="1"/>
    <col min="3595" max="3595" width="1.25" style="1" customWidth="1"/>
    <col min="3596" max="3596" width="10.75" style="1" customWidth="1"/>
    <col min="3597" max="3597" width="0.75" style="1" customWidth="1"/>
    <col min="3598" max="3598" width="10.75" style="1" customWidth="1"/>
    <col min="3599" max="3599" width="0.75" style="1" customWidth="1"/>
    <col min="3600" max="3600" width="10.75" style="1" customWidth="1"/>
    <col min="3601" max="3601" width="0.75" style="1" customWidth="1"/>
    <col min="3602" max="3602" width="10.75" style="1" customWidth="1"/>
    <col min="3603" max="3603" width="0.75" style="1" customWidth="1"/>
    <col min="3604" max="3604" width="10.75" style="1" customWidth="1"/>
    <col min="3605" max="3605" width="0.75" style="1" customWidth="1"/>
    <col min="3606" max="3606" width="10.75" style="1" customWidth="1"/>
    <col min="3607" max="3607" width="1.25" style="1" customWidth="1"/>
    <col min="3608" max="3608" width="10.25" style="1" customWidth="1"/>
    <col min="3609" max="3848" width="10.75" style="1"/>
    <col min="3849" max="3849" width="25.75" style="1" customWidth="1"/>
    <col min="3850" max="3850" width="5.75" style="1" customWidth="1"/>
    <col min="3851" max="3851" width="1.25" style="1" customWidth="1"/>
    <col min="3852" max="3852" width="10.75" style="1" customWidth="1"/>
    <col min="3853" max="3853" width="0.75" style="1" customWidth="1"/>
    <col min="3854" max="3854" width="10.75" style="1" customWidth="1"/>
    <col min="3855" max="3855" width="0.75" style="1" customWidth="1"/>
    <col min="3856" max="3856" width="10.75" style="1" customWidth="1"/>
    <col min="3857" max="3857" width="0.75" style="1" customWidth="1"/>
    <col min="3858" max="3858" width="10.75" style="1" customWidth="1"/>
    <col min="3859" max="3859" width="0.75" style="1" customWidth="1"/>
    <col min="3860" max="3860" width="10.75" style="1" customWidth="1"/>
    <col min="3861" max="3861" width="0.75" style="1" customWidth="1"/>
    <col min="3862" max="3862" width="10.75" style="1" customWidth="1"/>
    <col min="3863" max="3863" width="1.25" style="1" customWidth="1"/>
    <col min="3864" max="3864" width="10.25" style="1" customWidth="1"/>
    <col min="3865" max="4104" width="10.75" style="1"/>
    <col min="4105" max="4105" width="25.75" style="1" customWidth="1"/>
    <col min="4106" max="4106" width="5.75" style="1" customWidth="1"/>
    <col min="4107" max="4107" width="1.25" style="1" customWidth="1"/>
    <col min="4108" max="4108" width="10.75" style="1" customWidth="1"/>
    <col min="4109" max="4109" width="0.75" style="1" customWidth="1"/>
    <col min="4110" max="4110" width="10.75" style="1" customWidth="1"/>
    <col min="4111" max="4111" width="0.75" style="1" customWidth="1"/>
    <col min="4112" max="4112" width="10.75" style="1" customWidth="1"/>
    <col min="4113" max="4113" width="0.75" style="1" customWidth="1"/>
    <col min="4114" max="4114" width="10.75" style="1" customWidth="1"/>
    <col min="4115" max="4115" width="0.75" style="1" customWidth="1"/>
    <col min="4116" max="4116" width="10.75" style="1" customWidth="1"/>
    <col min="4117" max="4117" width="0.75" style="1" customWidth="1"/>
    <col min="4118" max="4118" width="10.75" style="1" customWidth="1"/>
    <col min="4119" max="4119" width="1.25" style="1" customWidth="1"/>
    <col min="4120" max="4120" width="10.25" style="1" customWidth="1"/>
    <col min="4121" max="4360" width="10.75" style="1"/>
    <col min="4361" max="4361" width="25.75" style="1" customWidth="1"/>
    <col min="4362" max="4362" width="5.75" style="1" customWidth="1"/>
    <col min="4363" max="4363" width="1.25" style="1" customWidth="1"/>
    <col min="4364" max="4364" width="10.75" style="1" customWidth="1"/>
    <col min="4365" max="4365" width="0.75" style="1" customWidth="1"/>
    <col min="4366" max="4366" width="10.75" style="1" customWidth="1"/>
    <col min="4367" max="4367" width="0.75" style="1" customWidth="1"/>
    <col min="4368" max="4368" width="10.75" style="1" customWidth="1"/>
    <col min="4369" max="4369" width="0.75" style="1" customWidth="1"/>
    <col min="4370" max="4370" width="10.75" style="1" customWidth="1"/>
    <col min="4371" max="4371" width="0.75" style="1" customWidth="1"/>
    <col min="4372" max="4372" width="10.75" style="1" customWidth="1"/>
    <col min="4373" max="4373" width="0.75" style="1" customWidth="1"/>
    <col min="4374" max="4374" width="10.75" style="1" customWidth="1"/>
    <col min="4375" max="4375" width="1.25" style="1" customWidth="1"/>
    <col min="4376" max="4376" width="10.25" style="1" customWidth="1"/>
    <col min="4377" max="4616" width="10.75" style="1"/>
    <col min="4617" max="4617" width="25.75" style="1" customWidth="1"/>
    <col min="4618" max="4618" width="5.75" style="1" customWidth="1"/>
    <col min="4619" max="4619" width="1.25" style="1" customWidth="1"/>
    <col min="4620" max="4620" width="10.75" style="1" customWidth="1"/>
    <col min="4621" max="4621" width="0.75" style="1" customWidth="1"/>
    <col min="4622" max="4622" width="10.75" style="1" customWidth="1"/>
    <col min="4623" max="4623" width="0.75" style="1" customWidth="1"/>
    <col min="4624" max="4624" width="10.75" style="1" customWidth="1"/>
    <col min="4625" max="4625" width="0.75" style="1" customWidth="1"/>
    <col min="4626" max="4626" width="10.75" style="1" customWidth="1"/>
    <col min="4627" max="4627" width="0.75" style="1" customWidth="1"/>
    <col min="4628" max="4628" width="10.75" style="1" customWidth="1"/>
    <col min="4629" max="4629" width="0.75" style="1" customWidth="1"/>
    <col min="4630" max="4630" width="10.75" style="1" customWidth="1"/>
    <col min="4631" max="4631" width="1.25" style="1" customWidth="1"/>
    <col min="4632" max="4632" width="10.25" style="1" customWidth="1"/>
    <col min="4633" max="4872" width="10.75" style="1"/>
    <col min="4873" max="4873" width="25.75" style="1" customWidth="1"/>
    <col min="4874" max="4874" width="5.75" style="1" customWidth="1"/>
    <col min="4875" max="4875" width="1.25" style="1" customWidth="1"/>
    <col min="4876" max="4876" width="10.75" style="1" customWidth="1"/>
    <col min="4877" max="4877" width="0.75" style="1" customWidth="1"/>
    <col min="4878" max="4878" width="10.75" style="1" customWidth="1"/>
    <col min="4879" max="4879" width="0.75" style="1" customWidth="1"/>
    <col min="4880" max="4880" width="10.75" style="1" customWidth="1"/>
    <col min="4881" max="4881" width="0.75" style="1" customWidth="1"/>
    <col min="4882" max="4882" width="10.75" style="1" customWidth="1"/>
    <col min="4883" max="4883" width="0.75" style="1" customWidth="1"/>
    <col min="4884" max="4884" width="10.75" style="1" customWidth="1"/>
    <col min="4885" max="4885" width="0.75" style="1" customWidth="1"/>
    <col min="4886" max="4886" width="10.75" style="1" customWidth="1"/>
    <col min="4887" max="4887" width="1.25" style="1" customWidth="1"/>
    <col min="4888" max="4888" width="10.25" style="1" customWidth="1"/>
    <col min="4889" max="5128" width="10.75" style="1"/>
    <col min="5129" max="5129" width="25.75" style="1" customWidth="1"/>
    <col min="5130" max="5130" width="5.75" style="1" customWidth="1"/>
    <col min="5131" max="5131" width="1.25" style="1" customWidth="1"/>
    <col min="5132" max="5132" width="10.75" style="1" customWidth="1"/>
    <col min="5133" max="5133" width="0.75" style="1" customWidth="1"/>
    <col min="5134" max="5134" width="10.75" style="1" customWidth="1"/>
    <col min="5135" max="5135" width="0.75" style="1" customWidth="1"/>
    <col min="5136" max="5136" width="10.75" style="1" customWidth="1"/>
    <col min="5137" max="5137" width="0.75" style="1" customWidth="1"/>
    <col min="5138" max="5138" width="10.75" style="1" customWidth="1"/>
    <col min="5139" max="5139" width="0.75" style="1" customWidth="1"/>
    <col min="5140" max="5140" width="10.75" style="1" customWidth="1"/>
    <col min="5141" max="5141" width="0.75" style="1" customWidth="1"/>
    <col min="5142" max="5142" width="10.75" style="1" customWidth="1"/>
    <col min="5143" max="5143" width="1.25" style="1" customWidth="1"/>
    <col min="5144" max="5144" width="10.25" style="1" customWidth="1"/>
    <col min="5145" max="5384" width="10.75" style="1"/>
    <col min="5385" max="5385" width="25.75" style="1" customWidth="1"/>
    <col min="5386" max="5386" width="5.75" style="1" customWidth="1"/>
    <col min="5387" max="5387" width="1.25" style="1" customWidth="1"/>
    <col min="5388" max="5388" width="10.75" style="1" customWidth="1"/>
    <col min="5389" max="5389" width="0.75" style="1" customWidth="1"/>
    <col min="5390" max="5390" width="10.75" style="1" customWidth="1"/>
    <col min="5391" max="5391" width="0.75" style="1" customWidth="1"/>
    <col min="5392" max="5392" width="10.75" style="1" customWidth="1"/>
    <col min="5393" max="5393" width="0.75" style="1" customWidth="1"/>
    <col min="5394" max="5394" width="10.75" style="1" customWidth="1"/>
    <col min="5395" max="5395" width="0.75" style="1" customWidth="1"/>
    <col min="5396" max="5396" width="10.75" style="1" customWidth="1"/>
    <col min="5397" max="5397" width="0.75" style="1" customWidth="1"/>
    <col min="5398" max="5398" width="10.75" style="1" customWidth="1"/>
    <col min="5399" max="5399" width="1.25" style="1" customWidth="1"/>
    <col min="5400" max="5400" width="10.25" style="1" customWidth="1"/>
    <col min="5401" max="5640" width="10.75" style="1"/>
    <col min="5641" max="5641" width="25.75" style="1" customWidth="1"/>
    <col min="5642" max="5642" width="5.75" style="1" customWidth="1"/>
    <col min="5643" max="5643" width="1.25" style="1" customWidth="1"/>
    <col min="5644" max="5644" width="10.75" style="1" customWidth="1"/>
    <col min="5645" max="5645" width="0.75" style="1" customWidth="1"/>
    <col min="5646" max="5646" width="10.75" style="1" customWidth="1"/>
    <col min="5647" max="5647" width="0.75" style="1" customWidth="1"/>
    <col min="5648" max="5648" width="10.75" style="1" customWidth="1"/>
    <col min="5649" max="5649" width="0.75" style="1" customWidth="1"/>
    <col min="5650" max="5650" width="10.75" style="1" customWidth="1"/>
    <col min="5651" max="5651" width="0.75" style="1" customWidth="1"/>
    <col min="5652" max="5652" width="10.75" style="1" customWidth="1"/>
    <col min="5653" max="5653" width="0.75" style="1" customWidth="1"/>
    <col min="5654" max="5654" width="10.75" style="1" customWidth="1"/>
    <col min="5655" max="5655" width="1.25" style="1" customWidth="1"/>
    <col min="5656" max="5656" width="10.25" style="1" customWidth="1"/>
    <col min="5657" max="5896" width="10.75" style="1"/>
    <col min="5897" max="5897" width="25.75" style="1" customWidth="1"/>
    <col min="5898" max="5898" width="5.75" style="1" customWidth="1"/>
    <col min="5899" max="5899" width="1.25" style="1" customWidth="1"/>
    <col min="5900" max="5900" width="10.75" style="1" customWidth="1"/>
    <col min="5901" max="5901" width="0.75" style="1" customWidth="1"/>
    <col min="5902" max="5902" width="10.75" style="1" customWidth="1"/>
    <col min="5903" max="5903" width="0.75" style="1" customWidth="1"/>
    <col min="5904" max="5904" width="10.75" style="1" customWidth="1"/>
    <col min="5905" max="5905" width="0.75" style="1" customWidth="1"/>
    <col min="5906" max="5906" width="10.75" style="1" customWidth="1"/>
    <col min="5907" max="5907" width="0.75" style="1" customWidth="1"/>
    <col min="5908" max="5908" width="10.75" style="1" customWidth="1"/>
    <col min="5909" max="5909" width="0.75" style="1" customWidth="1"/>
    <col min="5910" max="5910" width="10.75" style="1" customWidth="1"/>
    <col min="5911" max="5911" width="1.25" style="1" customWidth="1"/>
    <col min="5912" max="5912" width="10.25" style="1" customWidth="1"/>
    <col min="5913" max="6152" width="10.75" style="1"/>
    <col min="6153" max="6153" width="25.75" style="1" customWidth="1"/>
    <col min="6154" max="6154" width="5.75" style="1" customWidth="1"/>
    <col min="6155" max="6155" width="1.25" style="1" customWidth="1"/>
    <col min="6156" max="6156" width="10.75" style="1" customWidth="1"/>
    <col min="6157" max="6157" width="0.75" style="1" customWidth="1"/>
    <col min="6158" max="6158" width="10.75" style="1" customWidth="1"/>
    <col min="6159" max="6159" width="0.75" style="1" customWidth="1"/>
    <col min="6160" max="6160" width="10.75" style="1" customWidth="1"/>
    <col min="6161" max="6161" width="0.75" style="1" customWidth="1"/>
    <col min="6162" max="6162" width="10.75" style="1" customWidth="1"/>
    <col min="6163" max="6163" width="0.75" style="1" customWidth="1"/>
    <col min="6164" max="6164" width="10.75" style="1" customWidth="1"/>
    <col min="6165" max="6165" width="0.75" style="1" customWidth="1"/>
    <col min="6166" max="6166" width="10.75" style="1" customWidth="1"/>
    <col min="6167" max="6167" width="1.25" style="1" customWidth="1"/>
    <col min="6168" max="6168" width="10.25" style="1" customWidth="1"/>
    <col min="6169" max="6408" width="10.75" style="1"/>
    <col min="6409" max="6409" width="25.75" style="1" customWidth="1"/>
    <col min="6410" max="6410" width="5.75" style="1" customWidth="1"/>
    <col min="6411" max="6411" width="1.25" style="1" customWidth="1"/>
    <col min="6412" max="6412" width="10.75" style="1" customWidth="1"/>
    <col min="6413" max="6413" width="0.75" style="1" customWidth="1"/>
    <col min="6414" max="6414" width="10.75" style="1" customWidth="1"/>
    <col min="6415" max="6415" width="0.75" style="1" customWidth="1"/>
    <col min="6416" max="6416" width="10.75" style="1" customWidth="1"/>
    <col min="6417" max="6417" width="0.75" style="1" customWidth="1"/>
    <col min="6418" max="6418" width="10.75" style="1" customWidth="1"/>
    <col min="6419" max="6419" width="0.75" style="1" customWidth="1"/>
    <col min="6420" max="6420" width="10.75" style="1" customWidth="1"/>
    <col min="6421" max="6421" width="0.75" style="1" customWidth="1"/>
    <col min="6422" max="6422" width="10.75" style="1" customWidth="1"/>
    <col min="6423" max="6423" width="1.25" style="1" customWidth="1"/>
    <col min="6424" max="6424" width="10.25" style="1" customWidth="1"/>
    <col min="6425" max="6664" width="10.75" style="1"/>
    <col min="6665" max="6665" width="25.75" style="1" customWidth="1"/>
    <col min="6666" max="6666" width="5.75" style="1" customWidth="1"/>
    <col min="6667" max="6667" width="1.25" style="1" customWidth="1"/>
    <col min="6668" max="6668" width="10.75" style="1" customWidth="1"/>
    <col min="6669" max="6669" width="0.75" style="1" customWidth="1"/>
    <col min="6670" max="6670" width="10.75" style="1" customWidth="1"/>
    <col min="6671" max="6671" width="0.75" style="1" customWidth="1"/>
    <col min="6672" max="6672" width="10.75" style="1" customWidth="1"/>
    <col min="6673" max="6673" width="0.75" style="1" customWidth="1"/>
    <col min="6674" max="6674" width="10.75" style="1" customWidth="1"/>
    <col min="6675" max="6675" width="0.75" style="1" customWidth="1"/>
    <col min="6676" max="6676" width="10.75" style="1" customWidth="1"/>
    <col min="6677" max="6677" width="0.75" style="1" customWidth="1"/>
    <col min="6678" max="6678" width="10.75" style="1" customWidth="1"/>
    <col min="6679" max="6679" width="1.25" style="1" customWidth="1"/>
    <col min="6680" max="6680" width="10.25" style="1" customWidth="1"/>
    <col min="6681" max="6920" width="10.75" style="1"/>
    <col min="6921" max="6921" width="25.75" style="1" customWidth="1"/>
    <col min="6922" max="6922" width="5.75" style="1" customWidth="1"/>
    <col min="6923" max="6923" width="1.25" style="1" customWidth="1"/>
    <col min="6924" max="6924" width="10.75" style="1" customWidth="1"/>
    <col min="6925" max="6925" width="0.75" style="1" customWidth="1"/>
    <col min="6926" max="6926" width="10.75" style="1" customWidth="1"/>
    <col min="6927" max="6927" width="0.75" style="1" customWidth="1"/>
    <col min="6928" max="6928" width="10.75" style="1" customWidth="1"/>
    <col min="6929" max="6929" width="0.75" style="1" customWidth="1"/>
    <col min="6930" max="6930" width="10.75" style="1" customWidth="1"/>
    <col min="6931" max="6931" width="0.75" style="1" customWidth="1"/>
    <col min="6932" max="6932" width="10.75" style="1" customWidth="1"/>
    <col min="6933" max="6933" width="0.75" style="1" customWidth="1"/>
    <col min="6934" max="6934" width="10.75" style="1" customWidth="1"/>
    <col min="6935" max="6935" width="1.25" style="1" customWidth="1"/>
    <col min="6936" max="6936" width="10.25" style="1" customWidth="1"/>
    <col min="6937" max="7176" width="10.75" style="1"/>
    <col min="7177" max="7177" width="25.75" style="1" customWidth="1"/>
    <col min="7178" max="7178" width="5.75" style="1" customWidth="1"/>
    <col min="7179" max="7179" width="1.25" style="1" customWidth="1"/>
    <col min="7180" max="7180" width="10.75" style="1" customWidth="1"/>
    <col min="7181" max="7181" width="0.75" style="1" customWidth="1"/>
    <col min="7182" max="7182" width="10.75" style="1" customWidth="1"/>
    <col min="7183" max="7183" width="0.75" style="1" customWidth="1"/>
    <col min="7184" max="7184" width="10.75" style="1" customWidth="1"/>
    <col min="7185" max="7185" width="0.75" style="1" customWidth="1"/>
    <col min="7186" max="7186" width="10.75" style="1" customWidth="1"/>
    <col min="7187" max="7187" width="0.75" style="1" customWidth="1"/>
    <col min="7188" max="7188" width="10.75" style="1" customWidth="1"/>
    <col min="7189" max="7189" width="0.75" style="1" customWidth="1"/>
    <col min="7190" max="7190" width="10.75" style="1" customWidth="1"/>
    <col min="7191" max="7191" width="1.25" style="1" customWidth="1"/>
    <col min="7192" max="7192" width="10.25" style="1" customWidth="1"/>
    <col min="7193" max="7432" width="10.75" style="1"/>
    <col min="7433" max="7433" width="25.75" style="1" customWidth="1"/>
    <col min="7434" max="7434" width="5.75" style="1" customWidth="1"/>
    <col min="7435" max="7435" width="1.25" style="1" customWidth="1"/>
    <col min="7436" max="7436" width="10.75" style="1" customWidth="1"/>
    <col min="7437" max="7437" width="0.75" style="1" customWidth="1"/>
    <col min="7438" max="7438" width="10.75" style="1" customWidth="1"/>
    <col min="7439" max="7439" width="0.75" style="1" customWidth="1"/>
    <col min="7440" max="7440" width="10.75" style="1" customWidth="1"/>
    <col min="7441" max="7441" width="0.75" style="1" customWidth="1"/>
    <col min="7442" max="7442" width="10.75" style="1" customWidth="1"/>
    <col min="7443" max="7443" width="0.75" style="1" customWidth="1"/>
    <col min="7444" max="7444" width="10.75" style="1" customWidth="1"/>
    <col min="7445" max="7445" width="0.75" style="1" customWidth="1"/>
    <col min="7446" max="7446" width="10.75" style="1" customWidth="1"/>
    <col min="7447" max="7447" width="1.25" style="1" customWidth="1"/>
    <col min="7448" max="7448" width="10.25" style="1" customWidth="1"/>
    <col min="7449" max="7688" width="10.75" style="1"/>
    <col min="7689" max="7689" width="25.75" style="1" customWidth="1"/>
    <col min="7690" max="7690" width="5.75" style="1" customWidth="1"/>
    <col min="7691" max="7691" width="1.25" style="1" customWidth="1"/>
    <col min="7692" max="7692" width="10.75" style="1" customWidth="1"/>
    <col min="7693" max="7693" width="0.75" style="1" customWidth="1"/>
    <col min="7694" max="7694" width="10.75" style="1" customWidth="1"/>
    <col min="7695" max="7695" width="0.75" style="1" customWidth="1"/>
    <col min="7696" max="7696" width="10.75" style="1" customWidth="1"/>
    <col min="7697" max="7697" width="0.75" style="1" customWidth="1"/>
    <col min="7698" max="7698" width="10.75" style="1" customWidth="1"/>
    <col min="7699" max="7699" width="0.75" style="1" customWidth="1"/>
    <col min="7700" max="7700" width="10.75" style="1" customWidth="1"/>
    <col min="7701" max="7701" width="0.75" style="1" customWidth="1"/>
    <col min="7702" max="7702" width="10.75" style="1" customWidth="1"/>
    <col min="7703" max="7703" width="1.25" style="1" customWidth="1"/>
    <col min="7704" max="7704" width="10.25" style="1" customWidth="1"/>
    <col min="7705" max="7944" width="10.75" style="1"/>
    <col min="7945" max="7945" width="25.75" style="1" customWidth="1"/>
    <col min="7946" max="7946" width="5.75" style="1" customWidth="1"/>
    <col min="7947" max="7947" width="1.25" style="1" customWidth="1"/>
    <col min="7948" max="7948" width="10.75" style="1" customWidth="1"/>
    <col min="7949" max="7949" width="0.75" style="1" customWidth="1"/>
    <col min="7950" max="7950" width="10.75" style="1" customWidth="1"/>
    <col min="7951" max="7951" width="0.75" style="1" customWidth="1"/>
    <col min="7952" max="7952" width="10.75" style="1" customWidth="1"/>
    <col min="7953" max="7953" width="0.75" style="1" customWidth="1"/>
    <col min="7954" max="7954" width="10.75" style="1" customWidth="1"/>
    <col min="7955" max="7955" width="0.75" style="1" customWidth="1"/>
    <col min="7956" max="7956" width="10.75" style="1" customWidth="1"/>
    <col min="7957" max="7957" width="0.75" style="1" customWidth="1"/>
    <col min="7958" max="7958" width="10.75" style="1" customWidth="1"/>
    <col min="7959" max="7959" width="1.25" style="1" customWidth="1"/>
    <col min="7960" max="7960" width="10.25" style="1" customWidth="1"/>
    <col min="7961" max="8200" width="10.75" style="1"/>
    <col min="8201" max="8201" width="25.75" style="1" customWidth="1"/>
    <col min="8202" max="8202" width="5.75" style="1" customWidth="1"/>
    <col min="8203" max="8203" width="1.25" style="1" customWidth="1"/>
    <col min="8204" max="8204" width="10.75" style="1" customWidth="1"/>
    <col min="8205" max="8205" width="0.75" style="1" customWidth="1"/>
    <col min="8206" max="8206" width="10.75" style="1" customWidth="1"/>
    <col min="8207" max="8207" width="0.75" style="1" customWidth="1"/>
    <col min="8208" max="8208" width="10.75" style="1" customWidth="1"/>
    <col min="8209" max="8209" width="0.75" style="1" customWidth="1"/>
    <col min="8210" max="8210" width="10.75" style="1" customWidth="1"/>
    <col min="8211" max="8211" width="0.75" style="1" customWidth="1"/>
    <col min="8212" max="8212" width="10.75" style="1" customWidth="1"/>
    <col min="8213" max="8213" width="0.75" style="1" customWidth="1"/>
    <col min="8214" max="8214" width="10.75" style="1" customWidth="1"/>
    <col min="8215" max="8215" width="1.25" style="1" customWidth="1"/>
    <col min="8216" max="8216" width="10.25" style="1" customWidth="1"/>
    <col min="8217" max="8456" width="10.75" style="1"/>
    <col min="8457" max="8457" width="25.75" style="1" customWidth="1"/>
    <col min="8458" max="8458" width="5.75" style="1" customWidth="1"/>
    <col min="8459" max="8459" width="1.25" style="1" customWidth="1"/>
    <col min="8460" max="8460" width="10.75" style="1" customWidth="1"/>
    <col min="8461" max="8461" width="0.75" style="1" customWidth="1"/>
    <col min="8462" max="8462" width="10.75" style="1" customWidth="1"/>
    <col min="8463" max="8463" width="0.75" style="1" customWidth="1"/>
    <col min="8464" max="8464" width="10.75" style="1" customWidth="1"/>
    <col min="8465" max="8465" width="0.75" style="1" customWidth="1"/>
    <col min="8466" max="8466" width="10.75" style="1" customWidth="1"/>
    <col min="8467" max="8467" width="0.75" style="1" customWidth="1"/>
    <col min="8468" max="8468" width="10.75" style="1" customWidth="1"/>
    <col min="8469" max="8469" width="0.75" style="1" customWidth="1"/>
    <col min="8470" max="8470" width="10.75" style="1" customWidth="1"/>
    <col min="8471" max="8471" width="1.25" style="1" customWidth="1"/>
    <col min="8472" max="8472" width="10.25" style="1" customWidth="1"/>
    <col min="8473" max="8712" width="10.75" style="1"/>
    <col min="8713" max="8713" width="25.75" style="1" customWidth="1"/>
    <col min="8714" max="8714" width="5.75" style="1" customWidth="1"/>
    <col min="8715" max="8715" width="1.25" style="1" customWidth="1"/>
    <col min="8716" max="8716" width="10.75" style="1" customWidth="1"/>
    <col min="8717" max="8717" width="0.75" style="1" customWidth="1"/>
    <col min="8718" max="8718" width="10.75" style="1" customWidth="1"/>
    <col min="8719" max="8719" width="0.75" style="1" customWidth="1"/>
    <col min="8720" max="8720" width="10.75" style="1" customWidth="1"/>
    <col min="8721" max="8721" width="0.75" style="1" customWidth="1"/>
    <col min="8722" max="8722" width="10.75" style="1" customWidth="1"/>
    <col min="8723" max="8723" width="0.75" style="1" customWidth="1"/>
    <col min="8724" max="8724" width="10.75" style="1" customWidth="1"/>
    <col min="8725" max="8725" width="0.75" style="1" customWidth="1"/>
    <col min="8726" max="8726" width="10.75" style="1" customWidth="1"/>
    <col min="8727" max="8727" width="1.25" style="1" customWidth="1"/>
    <col min="8728" max="8728" width="10.25" style="1" customWidth="1"/>
    <col min="8729" max="8968" width="10.75" style="1"/>
    <col min="8969" max="8969" width="25.75" style="1" customWidth="1"/>
    <col min="8970" max="8970" width="5.75" style="1" customWidth="1"/>
    <col min="8971" max="8971" width="1.25" style="1" customWidth="1"/>
    <col min="8972" max="8972" width="10.75" style="1" customWidth="1"/>
    <col min="8973" max="8973" width="0.75" style="1" customWidth="1"/>
    <col min="8974" max="8974" width="10.75" style="1" customWidth="1"/>
    <col min="8975" max="8975" width="0.75" style="1" customWidth="1"/>
    <col min="8976" max="8976" width="10.75" style="1" customWidth="1"/>
    <col min="8977" max="8977" width="0.75" style="1" customWidth="1"/>
    <col min="8978" max="8978" width="10.75" style="1" customWidth="1"/>
    <col min="8979" max="8979" width="0.75" style="1" customWidth="1"/>
    <col min="8980" max="8980" width="10.75" style="1" customWidth="1"/>
    <col min="8981" max="8981" width="0.75" style="1" customWidth="1"/>
    <col min="8982" max="8982" width="10.75" style="1" customWidth="1"/>
    <col min="8983" max="8983" width="1.25" style="1" customWidth="1"/>
    <col min="8984" max="8984" width="10.25" style="1" customWidth="1"/>
    <col min="8985" max="9224" width="10.75" style="1"/>
    <col min="9225" max="9225" width="25.75" style="1" customWidth="1"/>
    <col min="9226" max="9226" width="5.75" style="1" customWidth="1"/>
    <col min="9227" max="9227" width="1.25" style="1" customWidth="1"/>
    <col min="9228" max="9228" width="10.75" style="1" customWidth="1"/>
    <col min="9229" max="9229" width="0.75" style="1" customWidth="1"/>
    <col min="9230" max="9230" width="10.75" style="1" customWidth="1"/>
    <col min="9231" max="9231" width="0.75" style="1" customWidth="1"/>
    <col min="9232" max="9232" width="10.75" style="1" customWidth="1"/>
    <col min="9233" max="9233" width="0.75" style="1" customWidth="1"/>
    <col min="9234" max="9234" width="10.75" style="1" customWidth="1"/>
    <col min="9235" max="9235" width="0.75" style="1" customWidth="1"/>
    <col min="9236" max="9236" width="10.75" style="1" customWidth="1"/>
    <col min="9237" max="9237" width="0.75" style="1" customWidth="1"/>
    <col min="9238" max="9238" width="10.75" style="1" customWidth="1"/>
    <col min="9239" max="9239" width="1.25" style="1" customWidth="1"/>
    <col min="9240" max="9240" width="10.25" style="1" customWidth="1"/>
    <col min="9241" max="9480" width="10.75" style="1"/>
    <col min="9481" max="9481" width="25.75" style="1" customWidth="1"/>
    <col min="9482" max="9482" width="5.75" style="1" customWidth="1"/>
    <col min="9483" max="9483" width="1.25" style="1" customWidth="1"/>
    <col min="9484" max="9484" width="10.75" style="1" customWidth="1"/>
    <col min="9485" max="9485" width="0.75" style="1" customWidth="1"/>
    <col min="9486" max="9486" width="10.75" style="1" customWidth="1"/>
    <col min="9487" max="9487" width="0.75" style="1" customWidth="1"/>
    <col min="9488" max="9488" width="10.75" style="1" customWidth="1"/>
    <col min="9489" max="9489" width="0.75" style="1" customWidth="1"/>
    <col min="9490" max="9490" width="10.75" style="1" customWidth="1"/>
    <col min="9491" max="9491" width="0.75" style="1" customWidth="1"/>
    <col min="9492" max="9492" width="10.75" style="1" customWidth="1"/>
    <col min="9493" max="9493" width="0.75" style="1" customWidth="1"/>
    <col min="9494" max="9494" width="10.75" style="1" customWidth="1"/>
    <col min="9495" max="9495" width="1.25" style="1" customWidth="1"/>
    <col min="9496" max="9496" width="10.25" style="1" customWidth="1"/>
    <col min="9497" max="9736" width="10.75" style="1"/>
    <col min="9737" max="9737" width="25.75" style="1" customWidth="1"/>
    <col min="9738" max="9738" width="5.75" style="1" customWidth="1"/>
    <col min="9739" max="9739" width="1.25" style="1" customWidth="1"/>
    <col min="9740" max="9740" width="10.75" style="1" customWidth="1"/>
    <col min="9741" max="9741" width="0.75" style="1" customWidth="1"/>
    <col min="9742" max="9742" width="10.75" style="1" customWidth="1"/>
    <col min="9743" max="9743" width="0.75" style="1" customWidth="1"/>
    <col min="9744" max="9744" width="10.75" style="1" customWidth="1"/>
    <col min="9745" max="9745" width="0.75" style="1" customWidth="1"/>
    <col min="9746" max="9746" width="10.75" style="1" customWidth="1"/>
    <col min="9747" max="9747" width="0.75" style="1" customWidth="1"/>
    <col min="9748" max="9748" width="10.75" style="1" customWidth="1"/>
    <col min="9749" max="9749" width="0.75" style="1" customWidth="1"/>
    <col min="9750" max="9750" width="10.75" style="1" customWidth="1"/>
    <col min="9751" max="9751" width="1.25" style="1" customWidth="1"/>
    <col min="9752" max="9752" width="10.25" style="1" customWidth="1"/>
    <col min="9753" max="9992" width="10.75" style="1"/>
    <col min="9993" max="9993" width="25.75" style="1" customWidth="1"/>
    <col min="9994" max="9994" width="5.75" style="1" customWidth="1"/>
    <col min="9995" max="9995" width="1.25" style="1" customWidth="1"/>
    <col min="9996" max="9996" width="10.75" style="1" customWidth="1"/>
    <col min="9997" max="9997" width="0.75" style="1" customWidth="1"/>
    <col min="9998" max="9998" width="10.75" style="1" customWidth="1"/>
    <col min="9999" max="9999" width="0.75" style="1" customWidth="1"/>
    <col min="10000" max="10000" width="10.75" style="1" customWidth="1"/>
    <col min="10001" max="10001" width="0.75" style="1" customWidth="1"/>
    <col min="10002" max="10002" width="10.75" style="1" customWidth="1"/>
    <col min="10003" max="10003" width="0.75" style="1" customWidth="1"/>
    <col min="10004" max="10004" width="10.75" style="1" customWidth="1"/>
    <col min="10005" max="10005" width="0.75" style="1" customWidth="1"/>
    <col min="10006" max="10006" width="10.75" style="1" customWidth="1"/>
    <col min="10007" max="10007" width="1.25" style="1" customWidth="1"/>
    <col min="10008" max="10008" width="10.25" style="1" customWidth="1"/>
    <col min="10009" max="10248" width="10.75" style="1"/>
    <col min="10249" max="10249" width="25.75" style="1" customWidth="1"/>
    <col min="10250" max="10250" width="5.75" style="1" customWidth="1"/>
    <col min="10251" max="10251" width="1.25" style="1" customWidth="1"/>
    <col min="10252" max="10252" width="10.75" style="1" customWidth="1"/>
    <col min="10253" max="10253" width="0.75" style="1" customWidth="1"/>
    <col min="10254" max="10254" width="10.75" style="1" customWidth="1"/>
    <col min="10255" max="10255" width="0.75" style="1" customWidth="1"/>
    <col min="10256" max="10256" width="10.75" style="1" customWidth="1"/>
    <col min="10257" max="10257" width="0.75" style="1" customWidth="1"/>
    <col min="10258" max="10258" width="10.75" style="1" customWidth="1"/>
    <col min="10259" max="10259" width="0.75" style="1" customWidth="1"/>
    <col min="10260" max="10260" width="10.75" style="1" customWidth="1"/>
    <col min="10261" max="10261" width="0.75" style="1" customWidth="1"/>
    <col min="10262" max="10262" width="10.75" style="1" customWidth="1"/>
    <col min="10263" max="10263" width="1.25" style="1" customWidth="1"/>
    <col min="10264" max="10264" width="10.25" style="1" customWidth="1"/>
    <col min="10265" max="10504" width="10.75" style="1"/>
    <col min="10505" max="10505" width="25.75" style="1" customWidth="1"/>
    <col min="10506" max="10506" width="5.75" style="1" customWidth="1"/>
    <col min="10507" max="10507" width="1.25" style="1" customWidth="1"/>
    <col min="10508" max="10508" width="10.75" style="1" customWidth="1"/>
    <col min="10509" max="10509" width="0.75" style="1" customWidth="1"/>
    <col min="10510" max="10510" width="10.75" style="1" customWidth="1"/>
    <col min="10511" max="10511" width="0.75" style="1" customWidth="1"/>
    <col min="10512" max="10512" width="10.75" style="1" customWidth="1"/>
    <col min="10513" max="10513" width="0.75" style="1" customWidth="1"/>
    <col min="10514" max="10514" width="10.75" style="1" customWidth="1"/>
    <col min="10515" max="10515" width="0.75" style="1" customWidth="1"/>
    <col min="10516" max="10516" width="10.75" style="1" customWidth="1"/>
    <col min="10517" max="10517" width="0.75" style="1" customWidth="1"/>
    <col min="10518" max="10518" width="10.75" style="1" customWidth="1"/>
    <col min="10519" max="10519" width="1.25" style="1" customWidth="1"/>
    <col min="10520" max="10520" width="10.25" style="1" customWidth="1"/>
    <col min="10521" max="10760" width="10.75" style="1"/>
    <col min="10761" max="10761" width="25.75" style="1" customWidth="1"/>
    <col min="10762" max="10762" width="5.75" style="1" customWidth="1"/>
    <col min="10763" max="10763" width="1.25" style="1" customWidth="1"/>
    <col min="10764" max="10764" width="10.75" style="1" customWidth="1"/>
    <col min="10765" max="10765" width="0.75" style="1" customWidth="1"/>
    <col min="10766" max="10766" width="10.75" style="1" customWidth="1"/>
    <col min="10767" max="10767" width="0.75" style="1" customWidth="1"/>
    <col min="10768" max="10768" width="10.75" style="1" customWidth="1"/>
    <col min="10769" max="10769" width="0.75" style="1" customWidth="1"/>
    <col min="10770" max="10770" width="10.75" style="1" customWidth="1"/>
    <col min="10771" max="10771" width="0.75" style="1" customWidth="1"/>
    <col min="10772" max="10772" width="10.75" style="1" customWidth="1"/>
    <col min="10773" max="10773" width="0.75" style="1" customWidth="1"/>
    <col min="10774" max="10774" width="10.75" style="1" customWidth="1"/>
    <col min="10775" max="10775" width="1.25" style="1" customWidth="1"/>
    <col min="10776" max="10776" width="10.25" style="1" customWidth="1"/>
    <col min="10777" max="11016" width="10.75" style="1"/>
    <col min="11017" max="11017" width="25.75" style="1" customWidth="1"/>
    <col min="11018" max="11018" width="5.75" style="1" customWidth="1"/>
    <col min="11019" max="11019" width="1.25" style="1" customWidth="1"/>
    <col min="11020" max="11020" width="10.75" style="1" customWidth="1"/>
    <col min="11021" max="11021" width="0.75" style="1" customWidth="1"/>
    <col min="11022" max="11022" width="10.75" style="1" customWidth="1"/>
    <col min="11023" max="11023" width="0.75" style="1" customWidth="1"/>
    <col min="11024" max="11024" width="10.75" style="1" customWidth="1"/>
    <col min="11025" max="11025" width="0.75" style="1" customWidth="1"/>
    <col min="11026" max="11026" width="10.75" style="1" customWidth="1"/>
    <col min="11027" max="11027" width="0.75" style="1" customWidth="1"/>
    <col min="11028" max="11028" width="10.75" style="1" customWidth="1"/>
    <col min="11029" max="11029" width="0.75" style="1" customWidth="1"/>
    <col min="11030" max="11030" width="10.75" style="1" customWidth="1"/>
    <col min="11031" max="11031" width="1.25" style="1" customWidth="1"/>
    <col min="11032" max="11032" width="10.25" style="1" customWidth="1"/>
    <col min="11033" max="11272" width="10.75" style="1"/>
    <col min="11273" max="11273" width="25.75" style="1" customWidth="1"/>
    <col min="11274" max="11274" width="5.75" style="1" customWidth="1"/>
    <col min="11275" max="11275" width="1.25" style="1" customWidth="1"/>
    <col min="11276" max="11276" width="10.75" style="1" customWidth="1"/>
    <col min="11277" max="11277" width="0.75" style="1" customWidth="1"/>
    <col min="11278" max="11278" width="10.75" style="1" customWidth="1"/>
    <col min="11279" max="11279" width="0.75" style="1" customWidth="1"/>
    <col min="11280" max="11280" width="10.75" style="1" customWidth="1"/>
    <col min="11281" max="11281" width="0.75" style="1" customWidth="1"/>
    <col min="11282" max="11282" width="10.75" style="1" customWidth="1"/>
    <col min="11283" max="11283" width="0.75" style="1" customWidth="1"/>
    <col min="11284" max="11284" width="10.75" style="1" customWidth="1"/>
    <col min="11285" max="11285" width="0.75" style="1" customWidth="1"/>
    <col min="11286" max="11286" width="10.75" style="1" customWidth="1"/>
    <col min="11287" max="11287" width="1.25" style="1" customWidth="1"/>
    <col min="11288" max="11288" width="10.25" style="1" customWidth="1"/>
    <col min="11289" max="11528" width="10.75" style="1"/>
    <col min="11529" max="11529" width="25.75" style="1" customWidth="1"/>
    <col min="11530" max="11530" width="5.75" style="1" customWidth="1"/>
    <col min="11531" max="11531" width="1.25" style="1" customWidth="1"/>
    <col min="11532" max="11532" width="10.75" style="1" customWidth="1"/>
    <col min="11533" max="11533" width="0.75" style="1" customWidth="1"/>
    <col min="11534" max="11534" width="10.75" style="1" customWidth="1"/>
    <col min="11535" max="11535" width="0.75" style="1" customWidth="1"/>
    <col min="11536" max="11536" width="10.75" style="1" customWidth="1"/>
    <col min="11537" max="11537" width="0.75" style="1" customWidth="1"/>
    <col min="11538" max="11538" width="10.75" style="1" customWidth="1"/>
    <col min="11539" max="11539" width="0.75" style="1" customWidth="1"/>
    <col min="11540" max="11540" width="10.75" style="1" customWidth="1"/>
    <col min="11541" max="11541" width="0.75" style="1" customWidth="1"/>
    <col min="11542" max="11542" width="10.75" style="1" customWidth="1"/>
    <col min="11543" max="11543" width="1.25" style="1" customWidth="1"/>
    <col min="11544" max="11544" width="10.25" style="1" customWidth="1"/>
    <col min="11545" max="11784" width="10.75" style="1"/>
    <col min="11785" max="11785" width="25.75" style="1" customWidth="1"/>
    <col min="11786" max="11786" width="5.75" style="1" customWidth="1"/>
    <col min="11787" max="11787" width="1.25" style="1" customWidth="1"/>
    <col min="11788" max="11788" width="10.75" style="1" customWidth="1"/>
    <col min="11789" max="11789" width="0.75" style="1" customWidth="1"/>
    <col min="11790" max="11790" width="10.75" style="1" customWidth="1"/>
    <col min="11791" max="11791" width="0.75" style="1" customWidth="1"/>
    <col min="11792" max="11792" width="10.75" style="1" customWidth="1"/>
    <col min="11793" max="11793" width="0.75" style="1" customWidth="1"/>
    <col min="11794" max="11794" width="10.75" style="1" customWidth="1"/>
    <col min="11795" max="11795" width="0.75" style="1" customWidth="1"/>
    <col min="11796" max="11796" width="10.75" style="1" customWidth="1"/>
    <col min="11797" max="11797" width="0.75" style="1" customWidth="1"/>
    <col min="11798" max="11798" width="10.75" style="1" customWidth="1"/>
    <col min="11799" max="11799" width="1.25" style="1" customWidth="1"/>
    <col min="11800" max="11800" width="10.25" style="1" customWidth="1"/>
    <col min="11801" max="12040" width="10.75" style="1"/>
    <col min="12041" max="12041" width="25.75" style="1" customWidth="1"/>
    <col min="12042" max="12042" width="5.75" style="1" customWidth="1"/>
    <col min="12043" max="12043" width="1.25" style="1" customWidth="1"/>
    <col min="12044" max="12044" width="10.75" style="1" customWidth="1"/>
    <col min="12045" max="12045" width="0.75" style="1" customWidth="1"/>
    <col min="12046" max="12046" width="10.75" style="1" customWidth="1"/>
    <col min="12047" max="12047" width="0.75" style="1" customWidth="1"/>
    <col min="12048" max="12048" width="10.75" style="1" customWidth="1"/>
    <col min="12049" max="12049" width="0.75" style="1" customWidth="1"/>
    <col min="12050" max="12050" width="10.75" style="1" customWidth="1"/>
    <col min="12051" max="12051" width="0.75" style="1" customWidth="1"/>
    <col min="12052" max="12052" width="10.75" style="1" customWidth="1"/>
    <col min="12053" max="12053" width="0.75" style="1" customWidth="1"/>
    <col min="12054" max="12054" width="10.75" style="1" customWidth="1"/>
    <col min="12055" max="12055" width="1.25" style="1" customWidth="1"/>
    <col min="12056" max="12056" width="10.25" style="1" customWidth="1"/>
    <col min="12057" max="12296" width="10.75" style="1"/>
    <col min="12297" max="12297" width="25.75" style="1" customWidth="1"/>
    <col min="12298" max="12298" width="5.75" style="1" customWidth="1"/>
    <col min="12299" max="12299" width="1.25" style="1" customWidth="1"/>
    <col min="12300" max="12300" width="10.75" style="1" customWidth="1"/>
    <col min="12301" max="12301" width="0.75" style="1" customWidth="1"/>
    <col min="12302" max="12302" width="10.75" style="1" customWidth="1"/>
    <col min="12303" max="12303" width="0.75" style="1" customWidth="1"/>
    <col min="12304" max="12304" width="10.75" style="1" customWidth="1"/>
    <col min="12305" max="12305" width="0.75" style="1" customWidth="1"/>
    <col min="12306" max="12306" width="10.75" style="1" customWidth="1"/>
    <col min="12307" max="12307" width="0.75" style="1" customWidth="1"/>
    <col min="12308" max="12308" width="10.75" style="1" customWidth="1"/>
    <col min="12309" max="12309" width="0.75" style="1" customWidth="1"/>
    <col min="12310" max="12310" width="10.75" style="1" customWidth="1"/>
    <col min="12311" max="12311" width="1.25" style="1" customWidth="1"/>
    <col min="12312" max="12312" width="10.25" style="1" customWidth="1"/>
    <col min="12313" max="12552" width="10.75" style="1"/>
    <col min="12553" max="12553" width="25.75" style="1" customWidth="1"/>
    <col min="12554" max="12554" width="5.75" style="1" customWidth="1"/>
    <col min="12555" max="12555" width="1.25" style="1" customWidth="1"/>
    <col min="12556" max="12556" width="10.75" style="1" customWidth="1"/>
    <col min="12557" max="12557" width="0.75" style="1" customWidth="1"/>
    <col min="12558" max="12558" width="10.75" style="1" customWidth="1"/>
    <col min="12559" max="12559" width="0.75" style="1" customWidth="1"/>
    <col min="12560" max="12560" width="10.75" style="1" customWidth="1"/>
    <col min="12561" max="12561" width="0.75" style="1" customWidth="1"/>
    <col min="12562" max="12562" width="10.75" style="1" customWidth="1"/>
    <col min="12563" max="12563" width="0.75" style="1" customWidth="1"/>
    <col min="12564" max="12564" width="10.75" style="1" customWidth="1"/>
    <col min="12565" max="12565" width="0.75" style="1" customWidth="1"/>
    <col min="12566" max="12566" width="10.75" style="1" customWidth="1"/>
    <col min="12567" max="12567" width="1.25" style="1" customWidth="1"/>
    <col min="12568" max="12568" width="10.25" style="1" customWidth="1"/>
    <col min="12569" max="12808" width="10.75" style="1"/>
    <col min="12809" max="12809" width="25.75" style="1" customWidth="1"/>
    <col min="12810" max="12810" width="5.75" style="1" customWidth="1"/>
    <col min="12811" max="12811" width="1.25" style="1" customWidth="1"/>
    <col min="12812" max="12812" width="10.75" style="1" customWidth="1"/>
    <col min="12813" max="12813" width="0.75" style="1" customWidth="1"/>
    <col min="12814" max="12814" width="10.75" style="1" customWidth="1"/>
    <col min="12815" max="12815" width="0.75" style="1" customWidth="1"/>
    <col min="12816" max="12816" width="10.75" style="1" customWidth="1"/>
    <col min="12817" max="12817" width="0.75" style="1" customWidth="1"/>
    <col min="12818" max="12818" width="10.75" style="1" customWidth="1"/>
    <col min="12819" max="12819" width="0.75" style="1" customWidth="1"/>
    <col min="12820" max="12820" width="10.75" style="1" customWidth="1"/>
    <col min="12821" max="12821" width="0.75" style="1" customWidth="1"/>
    <col min="12822" max="12822" width="10.75" style="1" customWidth="1"/>
    <col min="12823" max="12823" width="1.25" style="1" customWidth="1"/>
    <col min="12824" max="12824" width="10.25" style="1" customWidth="1"/>
    <col min="12825" max="13064" width="10.75" style="1"/>
    <col min="13065" max="13065" width="25.75" style="1" customWidth="1"/>
    <col min="13066" max="13066" width="5.75" style="1" customWidth="1"/>
    <col min="13067" max="13067" width="1.25" style="1" customWidth="1"/>
    <col min="13068" max="13068" width="10.75" style="1" customWidth="1"/>
    <col min="13069" max="13069" width="0.75" style="1" customWidth="1"/>
    <col min="13070" max="13070" width="10.75" style="1" customWidth="1"/>
    <col min="13071" max="13071" width="0.75" style="1" customWidth="1"/>
    <col min="13072" max="13072" width="10.75" style="1" customWidth="1"/>
    <col min="13073" max="13073" width="0.75" style="1" customWidth="1"/>
    <col min="13074" max="13074" width="10.75" style="1" customWidth="1"/>
    <col min="13075" max="13075" width="0.75" style="1" customWidth="1"/>
    <col min="13076" max="13076" width="10.75" style="1" customWidth="1"/>
    <col min="13077" max="13077" width="0.75" style="1" customWidth="1"/>
    <col min="13078" max="13078" width="10.75" style="1" customWidth="1"/>
    <col min="13079" max="13079" width="1.25" style="1" customWidth="1"/>
    <col min="13080" max="13080" width="10.25" style="1" customWidth="1"/>
    <col min="13081" max="13320" width="10.75" style="1"/>
    <col min="13321" max="13321" width="25.75" style="1" customWidth="1"/>
    <col min="13322" max="13322" width="5.75" style="1" customWidth="1"/>
    <col min="13323" max="13323" width="1.25" style="1" customWidth="1"/>
    <col min="13324" max="13324" width="10.75" style="1" customWidth="1"/>
    <col min="13325" max="13325" width="0.75" style="1" customWidth="1"/>
    <col min="13326" max="13326" width="10.75" style="1" customWidth="1"/>
    <col min="13327" max="13327" width="0.75" style="1" customWidth="1"/>
    <col min="13328" max="13328" width="10.75" style="1" customWidth="1"/>
    <col min="13329" max="13329" width="0.75" style="1" customWidth="1"/>
    <col min="13330" max="13330" width="10.75" style="1" customWidth="1"/>
    <col min="13331" max="13331" width="0.75" style="1" customWidth="1"/>
    <col min="13332" max="13332" width="10.75" style="1" customWidth="1"/>
    <col min="13333" max="13333" width="0.75" style="1" customWidth="1"/>
    <col min="13334" max="13334" width="10.75" style="1" customWidth="1"/>
    <col min="13335" max="13335" width="1.25" style="1" customWidth="1"/>
    <col min="13336" max="13336" width="10.25" style="1" customWidth="1"/>
    <col min="13337" max="13576" width="10.75" style="1"/>
    <col min="13577" max="13577" width="25.75" style="1" customWidth="1"/>
    <col min="13578" max="13578" width="5.75" style="1" customWidth="1"/>
    <col min="13579" max="13579" width="1.25" style="1" customWidth="1"/>
    <col min="13580" max="13580" width="10.75" style="1" customWidth="1"/>
    <col min="13581" max="13581" width="0.75" style="1" customWidth="1"/>
    <col min="13582" max="13582" width="10.75" style="1" customWidth="1"/>
    <col min="13583" max="13583" width="0.75" style="1" customWidth="1"/>
    <col min="13584" max="13584" width="10.75" style="1" customWidth="1"/>
    <col min="13585" max="13585" width="0.75" style="1" customWidth="1"/>
    <col min="13586" max="13586" width="10.75" style="1" customWidth="1"/>
    <col min="13587" max="13587" width="0.75" style="1" customWidth="1"/>
    <col min="13588" max="13588" width="10.75" style="1" customWidth="1"/>
    <col min="13589" max="13589" width="0.75" style="1" customWidth="1"/>
    <col min="13590" max="13590" width="10.75" style="1" customWidth="1"/>
    <col min="13591" max="13591" width="1.25" style="1" customWidth="1"/>
    <col min="13592" max="13592" width="10.25" style="1" customWidth="1"/>
    <col min="13593" max="13832" width="10.75" style="1"/>
    <col min="13833" max="13833" width="25.75" style="1" customWidth="1"/>
    <col min="13834" max="13834" width="5.75" style="1" customWidth="1"/>
    <col min="13835" max="13835" width="1.25" style="1" customWidth="1"/>
    <col min="13836" max="13836" width="10.75" style="1" customWidth="1"/>
    <col min="13837" max="13837" width="0.75" style="1" customWidth="1"/>
    <col min="13838" max="13838" width="10.75" style="1" customWidth="1"/>
    <col min="13839" max="13839" width="0.75" style="1" customWidth="1"/>
    <col min="13840" max="13840" width="10.75" style="1" customWidth="1"/>
    <col min="13841" max="13841" width="0.75" style="1" customWidth="1"/>
    <col min="13842" max="13842" width="10.75" style="1" customWidth="1"/>
    <col min="13843" max="13843" width="0.75" style="1" customWidth="1"/>
    <col min="13844" max="13844" width="10.75" style="1" customWidth="1"/>
    <col min="13845" max="13845" width="0.75" style="1" customWidth="1"/>
    <col min="13846" max="13846" width="10.75" style="1" customWidth="1"/>
    <col min="13847" max="13847" width="1.25" style="1" customWidth="1"/>
    <col min="13848" max="13848" width="10.25" style="1" customWidth="1"/>
    <col min="13849" max="14088" width="10.75" style="1"/>
    <col min="14089" max="14089" width="25.75" style="1" customWidth="1"/>
    <col min="14090" max="14090" width="5.75" style="1" customWidth="1"/>
    <col min="14091" max="14091" width="1.25" style="1" customWidth="1"/>
    <col min="14092" max="14092" width="10.75" style="1" customWidth="1"/>
    <col min="14093" max="14093" width="0.75" style="1" customWidth="1"/>
    <col min="14094" max="14094" width="10.75" style="1" customWidth="1"/>
    <col min="14095" max="14095" width="0.75" style="1" customWidth="1"/>
    <col min="14096" max="14096" width="10.75" style="1" customWidth="1"/>
    <col min="14097" max="14097" width="0.75" style="1" customWidth="1"/>
    <col min="14098" max="14098" width="10.75" style="1" customWidth="1"/>
    <col min="14099" max="14099" width="0.75" style="1" customWidth="1"/>
    <col min="14100" max="14100" width="10.75" style="1" customWidth="1"/>
    <col min="14101" max="14101" width="0.75" style="1" customWidth="1"/>
    <col min="14102" max="14102" width="10.75" style="1" customWidth="1"/>
    <col min="14103" max="14103" width="1.25" style="1" customWidth="1"/>
    <col min="14104" max="14104" width="10.25" style="1" customWidth="1"/>
    <col min="14105" max="14344" width="10.75" style="1"/>
    <col min="14345" max="14345" width="25.75" style="1" customWidth="1"/>
    <col min="14346" max="14346" width="5.75" style="1" customWidth="1"/>
    <col min="14347" max="14347" width="1.25" style="1" customWidth="1"/>
    <col min="14348" max="14348" width="10.75" style="1" customWidth="1"/>
    <col min="14349" max="14349" width="0.75" style="1" customWidth="1"/>
    <col min="14350" max="14350" width="10.75" style="1" customWidth="1"/>
    <col min="14351" max="14351" width="0.75" style="1" customWidth="1"/>
    <col min="14352" max="14352" width="10.75" style="1" customWidth="1"/>
    <col min="14353" max="14353" width="0.75" style="1" customWidth="1"/>
    <col min="14354" max="14354" width="10.75" style="1" customWidth="1"/>
    <col min="14355" max="14355" width="0.75" style="1" customWidth="1"/>
    <col min="14356" max="14356" width="10.75" style="1" customWidth="1"/>
    <col min="14357" max="14357" width="0.75" style="1" customWidth="1"/>
    <col min="14358" max="14358" width="10.75" style="1" customWidth="1"/>
    <col min="14359" max="14359" width="1.25" style="1" customWidth="1"/>
    <col min="14360" max="14360" width="10.25" style="1" customWidth="1"/>
    <col min="14361" max="14600" width="10.75" style="1"/>
    <col min="14601" max="14601" width="25.75" style="1" customWidth="1"/>
    <col min="14602" max="14602" width="5.75" style="1" customWidth="1"/>
    <col min="14603" max="14603" width="1.25" style="1" customWidth="1"/>
    <col min="14604" max="14604" width="10.75" style="1" customWidth="1"/>
    <col min="14605" max="14605" width="0.75" style="1" customWidth="1"/>
    <col min="14606" max="14606" width="10.75" style="1" customWidth="1"/>
    <col min="14607" max="14607" width="0.75" style="1" customWidth="1"/>
    <col min="14608" max="14608" width="10.75" style="1" customWidth="1"/>
    <col min="14609" max="14609" width="0.75" style="1" customWidth="1"/>
    <col min="14610" max="14610" width="10.75" style="1" customWidth="1"/>
    <col min="14611" max="14611" width="0.75" style="1" customWidth="1"/>
    <col min="14612" max="14612" width="10.75" style="1" customWidth="1"/>
    <col min="14613" max="14613" width="0.75" style="1" customWidth="1"/>
    <col min="14614" max="14614" width="10.75" style="1" customWidth="1"/>
    <col min="14615" max="14615" width="1.25" style="1" customWidth="1"/>
    <col min="14616" max="14616" width="10.25" style="1" customWidth="1"/>
    <col min="14617" max="14856" width="10.75" style="1"/>
    <col min="14857" max="14857" width="25.75" style="1" customWidth="1"/>
    <col min="14858" max="14858" width="5.75" style="1" customWidth="1"/>
    <col min="14859" max="14859" width="1.25" style="1" customWidth="1"/>
    <col min="14860" max="14860" width="10.75" style="1" customWidth="1"/>
    <col min="14861" max="14861" width="0.75" style="1" customWidth="1"/>
    <col min="14862" max="14862" width="10.75" style="1" customWidth="1"/>
    <col min="14863" max="14863" width="0.75" style="1" customWidth="1"/>
    <col min="14864" max="14864" width="10.75" style="1" customWidth="1"/>
    <col min="14865" max="14865" width="0.75" style="1" customWidth="1"/>
    <col min="14866" max="14866" width="10.75" style="1" customWidth="1"/>
    <col min="14867" max="14867" width="0.75" style="1" customWidth="1"/>
    <col min="14868" max="14868" width="10.75" style="1" customWidth="1"/>
    <col min="14869" max="14869" width="0.75" style="1" customWidth="1"/>
    <col min="14870" max="14870" width="10.75" style="1" customWidth="1"/>
    <col min="14871" max="14871" width="1.25" style="1" customWidth="1"/>
    <col min="14872" max="14872" width="10.25" style="1" customWidth="1"/>
    <col min="14873" max="15112" width="10.75" style="1"/>
    <col min="15113" max="15113" width="25.75" style="1" customWidth="1"/>
    <col min="15114" max="15114" width="5.75" style="1" customWidth="1"/>
    <col min="15115" max="15115" width="1.25" style="1" customWidth="1"/>
    <col min="15116" max="15116" width="10.75" style="1" customWidth="1"/>
    <col min="15117" max="15117" width="0.75" style="1" customWidth="1"/>
    <col min="15118" max="15118" width="10.75" style="1" customWidth="1"/>
    <col min="15119" max="15119" width="0.75" style="1" customWidth="1"/>
    <col min="15120" max="15120" width="10.75" style="1" customWidth="1"/>
    <col min="15121" max="15121" width="0.75" style="1" customWidth="1"/>
    <col min="15122" max="15122" width="10.75" style="1" customWidth="1"/>
    <col min="15123" max="15123" width="0.75" style="1" customWidth="1"/>
    <col min="15124" max="15124" width="10.75" style="1" customWidth="1"/>
    <col min="15125" max="15125" width="0.75" style="1" customWidth="1"/>
    <col min="15126" max="15126" width="10.75" style="1" customWidth="1"/>
    <col min="15127" max="15127" width="1.25" style="1" customWidth="1"/>
    <col min="15128" max="15128" width="10.25" style="1" customWidth="1"/>
    <col min="15129" max="15368" width="10.75" style="1"/>
    <col min="15369" max="15369" width="25.75" style="1" customWidth="1"/>
    <col min="15370" max="15370" width="5.75" style="1" customWidth="1"/>
    <col min="15371" max="15371" width="1.25" style="1" customWidth="1"/>
    <col min="15372" max="15372" width="10.75" style="1" customWidth="1"/>
    <col min="15373" max="15373" width="0.75" style="1" customWidth="1"/>
    <col min="15374" max="15374" width="10.75" style="1" customWidth="1"/>
    <col min="15375" max="15375" width="0.75" style="1" customWidth="1"/>
    <col min="15376" max="15376" width="10.75" style="1" customWidth="1"/>
    <col min="15377" max="15377" width="0.75" style="1" customWidth="1"/>
    <col min="15378" max="15378" width="10.75" style="1" customWidth="1"/>
    <col min="15379" max="15379" width="0.75" style="1" customWidth="1"/>
    <col min="15380" max="15380" width="10.75" style="1" customWidth="1"/>
    <col min="15381" max="15381" width="0.75" style="1" customWidth="1"/>
    <col min="15382" max="15382" width="10.75" style="1" customWidth="1"/>
    <col min="15383" max="15383" width="1.25" style="1" customWidth="1"/>
    <col min="15384" max="15384" width="10.25" style="1" customWidth="1"/>
    <col min="15385" max="15624" width="10.75" style="1"/>
    <col min="15625" max="15625" width="25.75" style="1" customWidth="1"/>
    <col min="15626" max="15626" width="5.75" style="1" customWidth="1"/>
    <col min="15627" max="15627" width="1.25" style="1" customWidth="1"/>
    <col min="15628" max="15628" width="10.75" style="1" customWidth="1"/>
    <col min="15629" max="15629" width="0.75" style="1" customWidth="1"/>
    <col min="15630" max="15630" width="10.75" style="1" customWidth="1"/>
    <col min="15631" max="15631" width="0.75" style="1" customWidth="1"/>
    <col min="15632" max="15632" width="10.75" style="1" customWidth="1"/>
    <col min="15633" max="15633" width="0.75" style="1" customWidth="1"/>
    <col min="15634" max="15634" width="10.75" style="1" customWidth="1"/>
    <col min="15635" max="15635" width="0.75" style="1" customWidth="1"/>
    <col min="15636" max="15636" width="10.75" style="1" customWidth="1"/>
    <col min="15637" max="15637" width="0.75" style="1" customWidth="1"/>
    <col min="15638" max="15638" width="10.75" style="1" customWidth="1"/>
    <col min="15639" max="15639" width="1.25" style="1" customWidth="1"/>
    <col min="15640" max="15640" width="10.25" style="1" customWidth="1"/>
    <col min="15641" max="15880" width="10.75" style="1"/>
    <col min="15881" max="15881" width="25.75" style="1" customWidth="1"/>
    <col min="15882" max="15882" width="5.75" style="1" customWidth="1"/>
    <col min="15883" max="15883" width="1.25" style="1" customWidth="1"/>
    <col min="15884" max="15884" width="10.75" style="1" customWidth="1"/>
    <col min="15885" max="15885" width="0.75" style="1" customWidth="1"/>
    <col min="15886" max="15886" width="10.75" style="1" customWidth="1"/>
    <col min="15887" max="15887" width="0.75" style="1" customWidth="1"/>
    <col min="15888" max="15888" width="10.75" style="1" customWidth="1"/>
    <col min="15889" max="15889" width="0.75" style="1" customWidth="1"/>
    <col min="15890" max="15890" width="10.75" style="1" customWidth="1"/>
    <col min="15891" max="15891" width="0.75" style="1" customWidth="1"/>
    <col min="15892" max="15892" width="10.75" style="1" customWidth="1"/>
    <col min="15893" max="15893" width="0.75" style="1" customWidth="1"/>
    <col min="15894" max="15894" width="10.75" style="1" customWidth="1"/>
    <col min="15895" max="15895" width="1.25" style="1" customWidth="1"/>
    <col min="15896" max="15896" width="10.25" style="1" customWidth="1"/>
    <col min="15897" max="16136" width="10.75" style="1"/>
    <col min="16137" max="16137" width="25.75" style="1" customWidth="1"/>
    <col min="16138" max="16138" width="5.75" style="1" customWidth="1"/>
    <col min="16139" max="16139" width="1.25" style="1" customWidth="1"/>
    <col min="16140" max="16140" width="10.75" style="1" customWidth="1"/>
    <col min="16141" max="16141" width="0.75" style="1" customWidth="1"/>
    <col min="16142" max="16142" width="10.75" style="1" customWidth="1"/>
    <col min="16143" max="16143" width="0.75" style="1" customWidth="1"/>
    <col min="16144" max="16144" width="10.75" style="1" customWidth="1"/>
    <col min="16145" max="16145" width="0.75" style="1" customWidth="1"/>
    <col min="16146" max="16146" width="10.75" style="1" customWidth="1"/>
    <col min="16147" max="16147" width="0.75" style="1" customWidth="1"/>
    <col min="16148" max="16148" width="10.75" style="1" customWidth="1"/>
    <col min="16149" max="16149" width="0.75" style="1" customWidth="1"/>
    <col min="16150" max="16150" width="10.75" style="1" customWidth="1"/>
    <col min="16151" max="16151" width="1.25" style="1" customWidth="1"/>
    <col min="16152" max="16152" width="10.25" style="1" customWidth="1"/>
    <col min="16153" max="16384" width="10.75" style="1"/>
  </cols>
  <sheetData>
    <row r="1" spans="1:23" s="51" customFormat="1" ht="21.75" customHeight="1">
      <c r="V1" s="16" t="s">
        <v>69</v>
      </c>
    </row>
    <row r="2" spans="1:23" s="51" customFormat="1" ht="21.75" customHeight="1">
      <c r="A2" s="51" t="s">
        <v>18</v>
      </c>
    </row>
    <row r="3" spans="1:23" s="40" customFormat="1" ht="21.75" customHeight="1">
      <c r="A3" s="40" t="s">
        <v>19</v>
      </c>
    </row>
    <row r="4" spans="1:23" s="40" customFormat="1" ht="21.75" customHeight="1">
      <c r="A4" s="40" t="s">
        <v>237</v>
      </c>
    </row>
    <row r="5" spans="1:23" s="42" customFormat="1" ht="21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11" t="s">
        <v>65</v>
      </c>
    </row>
    <row r="6" spans="1:23" ht="21.75" customHeight="1">
      <c r="D6" s="128" t="s">
        <v>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3" ht="21.75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130" t="s">
        <v>48</v>
      </c>
      <c r="Q7" s="130"/>
      <c r="R7" s="130"/>
      <c r="S7" s="130"/>
      <c r="T7" s="130"/>
      <c r="U7" s="43"/>
      <c r="V7" s="43"/>
    </row>
    <row r="8" spans="1:23" ht="21.75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29" t="s">
        <v>144</v>
      </c>
      <c r="Q8" s="129"/>
      <c r="R8" s="129"/>
      <c r="S8" s="43"/>
      <c r="T8" s="43"/>
      <c r="U8" s="43"/>
      <c r="V8" s="43"/>
    </row>
    <row r="9" spans="1:23" ht="21.75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9" t="s">
        <v>224</v>
      </c>
      <c r="Q9" s="9"/>
      <c r="R9" s="9"/>
      <c r="S9" s="43"/>
      <c r="T9" s="43"/>
      <c r="U9" s="43"/>
      <c r="V9" s="43"/>
    </row>
    <row r="10" spans="1:23" ht="21.75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9" t="s">
        <v>196</v>
      </c>
      <c r="Q10" s="9"/>
      <c r="R10" s="9"/>
      <c r="S10" s="43"/>
      <c r="T10" s="43"/>
      <c r="U10" s="43"/>
      <c r="V10" s="43"/>
    </row>
    <row r="11" spans="1:23" ht="21.75" customHeight="1">
      <c r="D11" s="39" t="s">
        <v>22</v>
      </c>
      <c r="E11" s="43"/>
      <c r="F11" s="43"/>
      <c r="G11" s="43"/>
      <c r="H11" s="43"/>
      <c r="I11" s="43"/>
      <c r="J11" s="43"/>
      <c r="K11" s="43"/>
      <c r="L11" s="129" t="s">
        <v>21</v>
      </c>
      <c r="M11" s="129"/>
      <c r="N11" s="129"/>
      <c r="O11" s="43"/>
      <c r="P11" s="9" t="s">
        <v>197</v>
      </c>
      <c r="Q11" s="43"/>
      <c r="R11" s="9" t="s">
        <v>175</v>
      </c>
      <c r="S11" s="43"/>
      <c r="T11" s="9"/>
      <c r="U11" s="43"/>
      <c r="V11" s="43"/>
    </row>
    <row r="12" spans="1:23" ht="21.75" customHeight="1">
      <c r="D12" s="39" t="s">
        <v>118</v>
      </c>
      <c r="E12" s="39"/>
      <c r="F12" s="39" t="s">
        <v>42</v>
      </c>
      <c r="G12" s="39"/>
      <c r="H12" s="39" t="s">
        <v>129</v>
      </c>
      <c r="I12" s="39"/>
      <c r="J12" s="39" t="s">
        <v>131</v>
      </c>
      <c r="K12" s="4"/>
      <c r="L12" s="50" t="s">
        <v>45</v>
      </c>
      <c r="P12" s="39" t="s">
        <v>198</v>
      </c>
      <c r="R12" s="39" t="s">
        <v>43</v>
      </c>
      <c r="T12" s="39" t="s">
        <v>148</v>
      </c>
      <c r="U12" s="4"/>
      <c r="V12" s="39"/>
    </row>
    <row r="13" spans="1:23" ht="21.75" customHeight="1">
      <c r="B13" s="71" t="s">
        <v>1</v>
      </c>
      <c r="D13" s="52" t="s">
        <v>119</v>
      </c>
      <c r="E13" s="9"/>
      <c r="F13" s="52" t="s">
        <v>44</v>
      </c>
      <c r="G13" s="9"/>
      <c r="H13" s="69" t="s">
        <v>130</v>
      </c>
      <c r="I13" s="9"/>
      <c r="J13" s="69" t="s">
        <v>132</v>
      </c>
      <c r="K13" s="4"/>
      <c r="L13" s="52" t="s">
        <v>62</v>
      </c>
      <c r="M13" s="4"/>
      <c r="N13" s="52" t="s">
        <v>20</v>
      </c>
      <c r="P13" s="44" t="s">
        <v>144</v>
      </c>
      <c r="R13" s="44" t="s">
        <v>46</v>
      </c>
      <c r="T13" s="44" t="s">
        <v>151</v>
      </c>
      <c r="U13" s="4"/>
      <c r="V13" s="52" t="s">
        <v>8</v>
      </c>
    </row>
    <row r="14" spans="1:23" ht="21.75" customHeight="1">
      <c r="A14" s="45" t="s">
        <v>141</v>
      </c>
      <c r="B14" s="51"/>
      <c r="D14" s="6">
        <v>990991</v>
      </c>
      <c r="E14" s="6"/>
      <c r="F14" s="6">
        <v>289166</v>
      </c>
      <c r="G14" s="6"/>
      <c r="H14" s="6">
        <v>4789</v>
      </c>
      <c r="I14" s="6"/>
      <c r="J14" s="6">
        <v>4920</v>
      </c>
      <c r="K14" s="6"/>
      <c r="L14" s="6">
        <v>66944</v>
      </c>
      <c r="M14" s="6"/>
      <c r="N14" s="6">
        <v>219686</v>
      </c>
      <c r="O14" s="6"/>
      <c r="P14" s="6">
        <v>0</v>
      </c>
      <c r="Q14" s="6"/>
      <c r="R14" s="6">
        <v>-24334</v>
      </c>
      <c r="S14" s="6"/>
      <c r="T14" s="6">
        <f t="shared" ref="T14:T22" si="0">SUM(P14:R14)</f>
        <v>-24334</v>
      </c>
      <c r="U14" s="6"/>
      <c r="V14" s="7">
        <f>SUM(D14:S14)</f>
        <v>1552162</v>
      </c>
      <c r="W14" s="3"/>
    </row>
    <row r="15" spans="1:23" ht="21.75" customHeight="1">
      <c r="A15" s="46" t="s">
        <v>246</v>
      </c>
      <c r="B15" s="72">
        <v>13</v>
      </c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PL!F107</f>
        <v>26383</v>
      </c>
      <c r="O15" s="6"/>
      <c r="P15" s="6">
        <v>0</v>
      </c>
      <c r="Q15" s="6"/>
      <c r="R15" s="6">
        <v>0</v>
      </c>
      <c r="S15" s="6"/>
      <c r="T15" s="6">
        <f t="shared" si="0"/>
        <v>0</v>
      </c>
      <c r="U15" s="6"/>
      <c r="V15" s="7">
        <f>SUM(D15:S15)</f>
        <v>26383</v>
      </c>
      <c r="W15" s="3"/>
    </row>
    <row r="16" spans="1:23" ht="21.75" customHeight="1">
      <c r="A16" s="46" t="s">
        <v>67</v>
      </c>
      <c r="B16" s="51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-7273</v>
      </c>
      <c r="O16" s="6"/>
      <c r="P16" s="12">
        <v>0</v>
      </c>
      <c r="Q16" s="6"/>
      <c r="R16" s="12">
        <f>PL!F126</f>
        <v>-15820</v>
      </c>
      <c r="S16" s="6"/>
      <c r="T16" s="12">
        <f t="shared" si="0"/>
        <v>-15820</v>
      </c>
      <c r="U16" s="6"/>
      <c r="V16" s="8">
        <f>SUM(D16:S16)</f>
        <v>-23093</v>
      </c>
      <c r="W16" s="3"/>
    </row>
    <row r="17" spans="1:23" ht="21.75" customHeight="1">
      <c r="A17" s="46" t="s">
        <v>68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19110</v>
      </c>
      <c r="O17" s="6"/>
      <c r="P17" s="6">
        <f>SUM(P15:P16)</f>
        <v>0</v>
      </c>
      <c r="Q17" s="6"/>
      <c r="R17" s="6">
        <f>SUM(R15:R16)</f>
        <v>-15820</v>
      </c>
      <c r="S17" s="6"/>
      <c r="T17" s="6">
        <f t="shared" si="0"/>
        <v>-15820</v>
      </c>
      <c r="U17" s="6"/>
      <c r="V17" s="6">
        <f>SUM(V15:V16)</f>
        <v>3290</v>
      </c>
      <c r="W17" s="3"/>
    </row>
    <row r="18" spans="1:23" ht="21.1" customHeight="1">
      <c r="A18" s="46" t="s">
        <v>133</v>
      </c>
      <c r="B18" s="72">
        <v>23.2</v>
      </c>
      <c r="D18" s="6">
        <v>0</v>
      </c>
      <c r="E18" s="6"/>
      <c r="F18" s="6">
        <v>0</v>
      </c>
      <c r="G18" s="6"/>
      <c r="H18" s="6">
        <v>2091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v>0</v>
      </c>
      <c r="S18" s="6"/>
      <c r="T18" s="7">
        <f t="shared" si="0"/>
        <v>0</v>
      </c>
      <c r="U18" s="6"/>
      <c r="V18" s="7">
        <f>SUM(D18:S18)</f>
        <v>2091</v>
      </c>
      <c r="W18" s="3"/>
    </row>
    <row r="19" spans="1:23" ht="21.1" customHeight="1">
      <c r="A19" s="46" t="s">
        <v>140</v>
      </c>
      <c r="B19" s="72"/>
      <c r="D19" s="6">
        <v>4954</v>
      </c>
      <c r="E19" s="6"/>
      <c r="F19" s="6">
        <v>0</v>
      </c>
      <c r="G19" s="6"/>
      <c r="H19" s="6">
        <v>0</v>
      </c>
      <c r="I19" s="6"/>
      <c r="J19" s="7">
        <v>-4920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v>0</v>
      </c>
      <c r="S19" s="6"/>
      <c r="T19" s="7">
        <f t="shared" si="0"/>
        <v>0</v>
      </c>
      <c r="U19" s="6"/>
      <c r="V19" s="7">
        <f>SUM(D19:S19)</f>
        <v>34</v>
      </c>
      <c r="W19" s="3"/>
    </row>
    <row r="20" spans="1:23" ht="21.1" customHeight="1">
      <c r="A20" s="1" t="s">
        <v>216</v>
      </c>
      <c r="B20" s="72">
        <v>29</v>
      </c>
      <c r="D20" s="6">
        <v>0</v>
      </c>
      <c r="E20" s="6"/>
      <c r="F20" s="6">
        <v>0</v>
      </c>
      <c r="G20" s="6"/>
      <c r="H20" s="7">
        <v>0</v>
      </c>
      <c r="I20" s="6"/>
      <c r="J20" s="7">
        <v>0</v>
      </c>
      <c r="K20" s="6"/>
      <c r="L20" s="7">
        <v>0</v>
      </c>
      <c r="M20" s="6"/>
      <c r="N20" s="7">
        <v>-39836</v>
      </c>
      <c r="O20" s="6"/>
      <c r="P20" s="7">
        <v>0</v>
      </c>
      <c r="Q20" s="6"/>
      <c r="R20" s="7">
        <v>0</v>
      </c>
      <c r="S20" s="6"/>
      <c r="T20" s="7">
        <f t="shared" si="0"/>
        <v>0</v>
      </c>
      <c r="U20" s="6"/>
      <c r="V20" s="7">
        <f>SUM(D20:S20)</f>
        <v>-39836</v>
      </c>
      <c r="W20" s="3"/>
    </row>
    <row r="21" spans="1:23" ht="21.1" customHeight="1">
      <c r="A21" s="1" t="s">
        <v>164</v>
      </c>
      <c r="B21" s="72"/>
      <c r="D21" s="6">
        <v>0</v>
      </c>
      <c r="E21" s="6"/>
      <c r="F21" s="6">
        <v>0</v>
      </c>
      <c r="G21" s="6"/>
      <c r="H21" s="7">
        <v>0</v>
      </c>
      <c r="I21" s="6"/>
      <c r="J21" s="7">
        <v>0</v>
      </c>
      <c r="K21" s="6"/>
      <c r="L21" s="7">
        <v>1685</v>
      </c>
      <c r="M21" s="6"/>
      <c r="N21" s="7">
        <v>-1685</v>
      </c>
      <c r="O21" s="6"/>
      <c r="P21" s="7">
        <v>0</v>
      </c>
      <c r="Q21" s="6"/>
      <c r="R21" s="7">
        <v>0</v>
      </c>
      <c r="S21" s="6"/>
      <c r="T21" s="7">
        <f t="shared" si="0"/>
        <v>0</v>
      </c>
      <c r="U21" s="6"/>
      <c r="V21" s="7">
        <f>SUM(D21:S21)</f>
        <v>0</v>
      </c>
      <c r="W21" s="3"/>
    </row>
    <row r="22" spans="1:23" s="49" customFormat="1" ht="21.75" customHeight="1" thickBot="1">
      <c r="A22" s="51" t="s">
        <v>261</v>
      </c>
      <c r="B22" s="51"/>
      <c r="C22" s="47"/>
      <c r="D22" s="48">
        <f>SUM(D14,D17:D21)</f>
        <v>995945</v>
      </c>
      <c r="E22" s="6"/>
      <c r="F22" s="48">
        <f>SUM(F14,F17:F21)</f>
        <v>289166</v>
      </c>
      <c r="G22" s="6"/>
      <c r="H22" s="48">
        <f>SUM(H14,H17:H21)</f>
        <v>6880</v>
      </c>
      <c r="I22" s="6"/>
      <c r="J22" s="48">
        <f>SUM(J14,J17:J21)</f>
        <v>0</v>
      </c>
      <c r="K22" s="6"/>
      <c r="L22" s="48">
        <f>SUM(L14,L17:L21)</f>
        <v>68629</v>
      </c>
      <c r="M22" s="6"/>
      <c r="N22" s="48">
        <f>SUM(N14,N17:N21)</f>
        <v>197275</v>
      </c>
      <c r="O22" s="6"/>
      <c r="P22" s="48">
        <f>SUM(P14,P17:P21)</f>
        <v>0</v>
      </c>
      <c r="Q22" s="6"/>
      <c r="R22" s="48">
        <f>SUM(R14,R17:R21)</f>
        <v>-40154</v>
      </c>
      <c r="S22" s="6"/>
      <c r="T22" s="48">
        <f t="shared" si="0"/>
        <v>-40154</v>
      </c>
      <c r="U22" s="5"/>
      <c r="V22" s="48">
        <f>SUM(V14,V17:V21)</f>
        <v>1517741</v>
      </c>
    </row>
    <row r="23" spans="1:23" ht="21.75" customHeight="1" thickTop="1">
      <c r="A23" s="51"/>
      <c r="B23" s="5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3"/>
    </row>
    <row r="24" spans="1:23" ht="21.75" customHeight="1">
      <c r="A24" s="51" t="s">
        <v>201</v>
      </c>
      <c r="B24" s="51"/>
      <c r="D24" s="6">
        <v>995945</v>
      </c>
      <c r="E24" s="6"/>
      <c r="F24" s="6">
        <v>289166</v>
      </c>
      <c r="G24" s="6"/>
      <c r="H24" s="6">
        <v>7302</v>
      </c>
      <c r="I24" s="6"/>
      <c r="J24" s="6">
        <v>0</v>
      </c>
      <c r="K24" s="6"/>
      <c r="L24" s="6">
        <v>73340</v>
      </c>
      <c r="M24" s="6"/>
      <c r="N24" s="6">
        <v>260400</v>
      </c>
      <c r="O24" s="6"/>
      <c r="P24" s="6">
        <v>0</v>
      </c>
      <c r="Q24" s="6"/>
      <c r="R24" s="6">
        <v>-49217</v>
      </c>
      <c r="S24" s="6"/>
      <c r="T24" s="6">
        <f>SUM(P24:R24)</f>
        <v>-49217</v>
      </c>
      <c r="U24" s="6"/>
      <c r="V24" s="6">
        <f>SUM(D24:S24)</f>
        <v>1576936</v>
      </c>
      <c r="W24" s="3"/>
    </row>
    <row r="25" spans="1:23" ht="21.75" customHeight="1">
      <c r="A25" s="105" t="s">
        <v>220</v>
      </c>
      <c r="B25" s="5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3"/>
    </row>
    <row r="26" spans="1:23" ht="21.75" customHeight="1">
      <c r="A26" s="105" t="s">
        <v>260</v>
      </c>
      <c r="B26" s="72">
        <v>13</v>
      </c>
      <c r="D26" s="12">
        <v>0</v>
      </c>
      <c r="E26" s="6"/>
      <c r="F26" s="12">
        <v>0</v>
      </c>
      <c r="G26" s="6"/>
      <c r="H26" s="12">
        <v>0</v>
      </c>
      <c r="I26" s="6"/>
      <c r="J26" s="12">
        <v>0</v>
      </c>
      <c r="K26" s="6"/>
      <c r="L26" s="12">
        <v>0</v>
      </c>
      <c r="M26" s="6"/>
      <c r="N26" s="12">
        <v>2519</v>
      </c>
      <c r="O26" s="6"/>
      <c r="P26" s="12">
        <v>0</v>
      </c>
      <c r="Q26" s="6"/>
      <c r="R26" s="12">
        <v>0</v>
      </c>
      <c r="S26" s="6"/>
      <c r="T26" s="12">
        <f t="shared" ref="T26:T32" si="1">SUM(P26:R26)</f>
        <v>0</v>
      </c>
      <c r="U26" s="6"/>
      <c r="V26" s="8">
        <f>SUM(D26:S26)</f>
        <v>2519</v>
      </c>
      <c r="W26" s="3"/>
    </row>
    <row r="27" spans="1:23" ht="21.75" customHeight="1">
      <c r="A27" s="45" t="s">
        <v>202</v>
      </c>
      <c r="D27" s="7">
        <f>SUM(D24:D26)</f>
        <v>995945</v>
      </c>
      <c r="E27" s="6"/>
      <c r="F27" s="7">
        <f>SUM(F24:F26)</f>
        <v>289166</v>
      </c>
      <c r="G27" s="6"/>
      <c r="H27" s="7">
        <f>SUM(H24:H26)</f>
        <v>7302</v>
      </c>
      <c r="I27" s="6"/>
      <c r="J27" s="7">
        <f>SUM(J24:J26)</f>
        <v>0</v>
      </c>
      <c r="K27" s="6"/>
      <c r="L27" s="7">
        <f>SUM(L24:L26)</f>
        <v>73340</v>
      </c>
      <c r="M27" s="6"/>
      <c r="N27" s="7">
        <f>SUM(N24:N26)</f>
        <v>262919</v>
      </c>
      <c r="O27" s="6"/>
      <c r="P27" s="7">
        <f>SUM(P24:P26)</f>
        <v>0</v>
      </c>
      <c r="Q27" s="6"/>
      <c r="R27" s="7">
        <f>SUM(R24:R26)</f>
        <v>-49217</v>
      </c>
      <c r="S27" s="6"/>
      <c r="T27" s="7">
        <f t="shared" si="1"/>
        <v>-49217</v>
      </c>
      <c r="U27" s="6"/>
      <c r="V27" s="7">
        <f>SUM(V24:V26)</f>
        <v>1579455</v>
      </c>
      <c r="W27" s="3"/>
    </row>
    <row r="28" spans="1:23" ht="21.75" customHeight="1">
      <c r="A28" s="46" t="s">
        <v>200</v>
      </c>
      <c r="B28" s="72">
        <v>2</v>
      </c>
      <c r="D28" s="12">
        <v>0</v>
      </c>
      <c r="E28" s="6"/>
      <c r="F28" s="12">
        <v>0</v>
      </c>
      <c r="G28" s="6"/>
      <c r="H28" s="12">
        <v>0</v>
      </c>
      <c r="I28" s="6"/>
      <c r="J28" s="12">
        <v>0</v>
      </c>
      <c r="K28" s="6"/>
      <c r="L28" s="12">
        <v>0</v>
      </c>
      <c r="M28" s="6"/>
      <c r="N28" s="12">
        <v>-1875</v>
      </c>
      <c r="O28" s="6"/>
      <c r="P28" s="12">
        <v>-47455</v>
      </c>
      <c r="Q28" s="6"/>
      <c r="R28" s="12">
        <v>49217</v>
      </c>
      <c r="S28" s="6"/>
      <c r="T28" s="12">
        <v>1762</v>
      </c>
      <c r="U28" s="6"/>
      <c r="V28" s="8">
        <f>SUM(D28:S28)</f>
        <v>-113</v>
      </c>
      <c r="W28" s="3"/>
    </row>
    <row r="29" spans="1:23" ht="21.75" customHeight="1">
      <c r="A29" s="45" t="s">
        <v>199</v>
      </c>
      <c r="D29" s="7">
        <f>SUM(D27:D28)</f>
        <v>995945</v>
      </c>
      <c r="E29" s="6"/>
      <c r="F29" s="7">
        <f>SUM(F27:F28)</f>
        <v>289166</v>
      </c>
      <c r="G29" s="6"/>
      <c r="H29" s="7">
        <f>SUM(H27:H28)</f>
        <v>7302</v>
      </c>
      <c r="I29" s="6"/>
      <c r="J29" s="7">
        <f>SUM(J27:J28)</f>
        <v>0</v>
      </c>
      <c r="K29" s="6"/>
      <c r="L29" s="7">
        <f>SUM(L27:L28)</f>
        <v>73340</v>
      </c>
      <c r="M29" s="6"/>
      <c r="N29" s="7">
        <f>SUM(N27:N28)</f>
        <v>261044</v>
      </c>
      <c r="O29" s="6"/>
      <c r="P29" s="7">
        <f>SUM(P27:P28)</f>
        <v>-47455</v>
      </c>
      <c r="Q29" s="6"/>
      <c r="R29" s="7">
        <f>SUM(R27:R28)</f>
        <v>0</v>
      </c>
      <c r="S29" s="6"/>
      <c r="T29" s="7">
        <f t="shared" si="1"/>
        <v>-47455</v>
      </c>
      <c r="U29" s="6"/>
      <c r="V29" s="7">
        <f>SUM(V27:V28)</f>
        <v>1579342</v>
      </c>
      <c r="W29" s="3"/>
    </row>
    <row r="30" spans="1:23" ht="21.75" customHeight="1">
      <c r="A30" s="46" t="s">
        <v>253</v>
      </c>
      <c r="B30" s="51"/>
      <c r="D30" s="6">
        <v>0</v>
      </c>
      <c r="E30" s="6"/>
      <c r="F30" s="6">
        <v>0</v>
      </c>
      <c r="G30" s="6"/>
      <c r="H30" s="6">
        <v>0</v>
      </c>
      <c r="I30" s="6"/>
      <c r="J30" s="6">
        <v>0</v>
      </c>
      <c r="K30" s="6"/>
      <c r="L30" s="6">
        <v>0</v>
      </c>
      <c r="M30" s="6"/>
      <c r="N30" s="6">
        <f>PL!D107</f>
        <v>-7103</v>
      </c>
      <c r="O30" s="6"/>
      <c r="P30" s="6">
        <v>0</v>
      </c>
      <c r="Q30" s="6"/>
      <c r="R30" s="6">
        <v>0</v>
      </c>
      <c r="S30" s="6"/>
      <c r="T30" s="6">
        <f t="shared" si="1"/>
        <v>0</v>
      </c>
      <c r="U30" s="6"/>
      <c r="V30" s="7">
        <f>SUM(D30:S30)</f>
        <v>-7103</v>
      </c>
      <c r="W30" s="3"/>
    </row>
    <row r="31" spans="1:23" ht="21.75" customHeight="1">
      <c r="A31" s="46" t="s">
        <v>67</v>
      </c>
      <c r="B31" s="51"/>
      <c r="D31" s="12">
        <v>0</v>
      </c>
      <c r="E31" s="6"/>
      <c r="F31" s="12">
        <v>0</v>
      </c>
      <c r="G31" s="6"/>
      <c r="H31" s="12">
        <v>0</v>
      </c>
      <c r="I31" s="6"/>
      <c r="J31" s="12">
        <v>0</v>
      </c>
      <c r="K31" s="6"/>
      <c r="L31" s="12">
        <v>0</v>
      </c>
      <c r="M31" s="6"/>
      <c r="N31" s="12">
        <v>0</v>
      </c>
      <c r="O31" s="6"/>
      <c r="P31" s="12">
        <f>PL!D139</f>
        <v>-55495</v>
      </c>
      <c r="Q31" s="6"/>
      <c r="R31" s="12">
        <v>0</v>
      </c>
      <c r="S31" s="6"/>
      <c r="T31" s="12">
        <f t="shared" si="1"/>
        <v>-55495</v>
      </c>
      <c r="U31" s="6"/>
      <c r="V31" s="8">
        <f>SUM(D31:S31)</f>
        <v>-55495</v>
      </c>
      <c r="W31" s="3"/>
    </row>
    <row r="32" spans="1:23" ht="21.75" customHeight="1">
      <c r="A32" s="46" t="s">
        <v>68</v>
      </c>
      <c r="D32" s="7">
        <f>SUM(D30:D31)</f>
        <v>0</v>
      </c>
      <c r="E32" s="6"/>
      <c r="F32" s="7">
        <f>SUM(F30:F31)</f>
        <v>0</v>
      </c>
      <c r="G32" s="6"/>
      <c r="H32" s="7">
        <f>SUM(H30:H31)</f>
        <v>0</v>
      </c>
      <c r="I32" s="6"/>
      <c r="J32" s="7">
        <f>SUM(J30:J31)</f>
        <v>0</v>
      </c>
      <c r="K32" s="6"/>
      <c r="L32" s="7">
        <f>SUM(L30:L31)</f>
        <v>0</v>
      </c>
      <c r="M32" s="6"/>
      <c r="N32" s="7">
        <f>SUM(N30:N31)</f>
        <v>-7103</v>
      </c>
      <c r="O32" s="6"/>
      <c r="P32" s="7">
        <f>SUM(P30:P31)</f>
        <v>-55495</v>
      </c>
      <c r="Q32" s="6"/>
      <c r="R32" s="7">
        <f>SUM(R30:R31)</f>
        <v>0</v>
      </c>
      <c r="S32" s="6"/>
      <c r="T32" s="7">
        <f t="shared" si="1"/>
        <v>-55495</v>
      </c>
      <c r="U32" s="6"/>
      <c r="V32" s="7">
        <f>SUM(V30:V31)</f>
        <v>-62598</v>
      </c>
      <c r="W32" s="3"/>
    </row>
    <row r="33" spans="1:23" ht="21.75" customHeight="1">
      <c r="A33" s="46" t="s">
        <v>251</v>
      </c>
      <c r="D33" s="7"/>
      <c r="E33" s="6"/>
      <c r="F33" s="7"/>
      <c r="G33" s="6"/>
      <c r="H33" s="7"/>
      <c r="I33" s="6"/>
      <c r="J33" s="7"/>
      <c r="K33" s="6"/>
      <c r="L33" s="7"/>
      <c r="M33" s="6"/>
      <c r="N33" s="7"/>
      <c r="O33" s="6"/>
      <c r="P33" s="7"/>
      <c r="Q33" s="6"/>
      <c r="R33" s="7"/>
      <c r="S33" s="6"/>
      <c r="T33" s="7"/>
      <c r="U33" s="6"/>
      <c r="V33" s="7"/>
      <c r="W33" s="3"/>
    </row>
    <row r="34" spans="1:23" ht="21.75" customHeight="1">
      <c r="A34" s="46" t="s">
        <v>252</v>
      </c>
      <c r="D34" s="7">
        <v>0</v>
      </c>
      <c r="E34" s="6"/>
      <c r="F34" s="7">
        <v>0</v>
      </c>
      <c r="G34" s="6"/>
      <c r="H34" s="7">
        <v>0</v>
      </c>
      <c r="I34" s="6"/>
      <c r="J34" s="7">
        <v>0</v>
      </c>
      <c r="K34" s="6"/>
      <c r="L34" s="7">
        <v>0</v>
      </c>
      <c r="M34" s="6"/>
      <c r="N34" s="7">
        <f>-P34</f>
        <v>-10933</v>
      </c>
      <c r="O34" s="6"/>
      <c r="P34" s="7">
        <f>-PL!D134</f>
        <v>10933</v>
      </c>
      <c r="Q34" s="6"/>
      <c r="R34" s="7">
        <v>0</v>
      </c>
      <c r="S34" s="6"/>
      <c r="T34" s="7">
        <f>SUM(P34:R34)</f>
        <v>10933</v>
      </c>
      <c r="U34" s="6"/>
      <c r="V34" s="7">
        <f>SUM(D34:S34)</f>
        <v>0</v>
      </c>
      <c r="W34" s="3"/>
    </row>
    <row r="35" spans="1:23" ht="21.1" customHeight="1">
      <c r="A35" s="46" t="s">
        <v>133</v>
      </c>
      <c r="B35" s="72">
        <v>23.2</v>
      </c>
      <c r="D35" s="6">
        <v>0</v>
      </c>
      <c r="E35" s="6"/>
      <c r="F35" s="6">
        <v>0</v>
      </c>
      <c r="G35" s="6"/>
      <c r="H35" s="6">
        <v>714</v>
      </c>
      <c r="I35" s="6"/>
      <c r="J35" s="7">
        <v>0</v>
      </c>
      <c r="K35" s="6"/>
      <c r="L35" s="7">
        <v>0</v>
      </c>
      <c r="M35" s="6"/>
      <c r="N35" s="7">
        <v>0</v>
      </c>
      <c r="O35" s="6"/>
      <c r="P35" s="7">
        <v>0</v>
      </c>
      <c r="Q35" s="6"/>
      <c r="R35" s="7">
        <v>0</v>
      </c>
      <c r="S35" s="6"/>
      <c r="T35" s="7">
        <f>SUM(P35:R35)</f>
        <v>0</v>
      </c>
      <c r="U35" s="6"/>
      <c r="V35" s="7">
        <f>SUM(D35:S35)</f>
        <v>714</v>
      </c>
      <c r="W35" s="3"/>
    </row>
    <row r="36" spans="1:23" ht="21.1" customHeight="1">
      <c r="A36" s="46" t="s">
        <v>216</v>
      </c>
      <c r="B36" s="72">
        <v>29</v>
      </c>
      <c r="D36" s="6">
        <v>0</v>
      </c>
      <c r="E36" s="6"/>
      <c r="F36" s="6">
        <v>0</v>
      </c>
      <c r="G36" s="6"/>
      <c r="H36" s="7">
        <v>0</v>
      </c>
      <c r="I36" s="6"/>
      <c r="J36" s="7">
        <v>0</v>
      </c>
      <c r="K36" s="6"/>
      <c r="L36" s="7">
        <v>0</v>
      </c>
      <c r="M36" s="6"/>
      <c r="N36" s="7">
        <v>-87643</v>
      </c>
      <c r="O36" s="6"/>
      <c r="P36" s="7">
        <v>0</v>
      </c>
      <c r="Q36" s="6"/>
      <c r="R36" s="7">
        <v>0</v>
      </c>
      <c r="S36" s="6"/>
      <c r="T36" s="7">
        <f>SUM(P36:R36)</f>
        <v>0</v>
      </c>
      <c r="U36" s="6"/>
      <c r="V36" s="7">
        <f>SUM(D36:S36)</f>
        <v>-87643</v>
      </c>
      <c r="W36" s="3"/>
    </row>
    <row r="37" spans="1:23" s="49" customFormat="1" ht="21.75" customHeight="1" thickBot="1">
      <c r="A37" s="45" t="s">
        <v>236</v>
      </c>
      <c r="B37" s="51"/>
      <c r="C37" s="47"/>
      <c r="D37" s="48">
        <f>SUM(D29,D32:D36)</f>
        <v>995945</v>
      </c>
      <c r="E37" s="6"/>
      <c r="F37" s="48">
        <f>SUM(F29,F32:F36)</f>
        <v>289166</v>
      </c>
      <c r="G37" s="6"/>
      <c r="H37" s="48">
        <f>SUM(H29,H32:H36)</f>
        <v>8016</v>
      </c>
      <c r="I37" s="6"/>
      <c r="J37" s="48">
        <f>SUM(J29,J32:J36)</f>
        <v>0</v>
      </c>
      <c r="K37" s="6"/>
      <c r="L37" s="48">
        <f>SUM(L29,L32:L36)</f>
        <v>73340</v>
      </c>
      <c r="M37" s="6"/>
      <c r="N37" s="48">
        <f>SUM(N29,N32:N36)</f>
        <v>155365</v>
      </c>
      <c r="O37" s="6"/>
      <c r="P37" s="48">
        <f>SUM(P29,P32:P36)</f>
        <v>-92017</v>
      </c>
      <c r="Q37" s="6"/>
      <c r="R37" s="48">
        <f>SUM(R29,R32:R36)</f>
        <v>0</v>
      </c>
      <c r="S37" s="6"/>
      <c r="T37" s="48">
        <f>SUM(T29,T32:T36)</f>
        <v>-92017</v>
      </c>
      <c r="U37" s="5"/>
      <c r="V37" s="48">
        <f>SUM(V29,V32:V36)</f>
        <v>1429815</v>
      </c>
    </row>
    <row r="38" spans="1:23" s="49" customFormat="1" ht="21.75" customHeight="1" thickTop="1">
      <c r="A38" s="51"/>
      <c r="B38" s="51"/>
      <c r="C38" s="47"/>
      <c r="D38" s="10">
        <f>D27-BS!F88</f>
        <v>0</v>
      </c>
      <c r="E38" s="10"/>
      <c r="F38" s="10">
        <f>F27-BS!F89</f>
        <v>0</v>
      </c>
      <c r="G38" s="6"/>
      <c r="H38" s="6">
        <f>H27-BS!F90</f>
        <v>0</v>
      </c>
      <c r="I38" s="6"/>
      <c r="J38" s="6">
        <f>J27-BS!F91</f>
        <v>0</v>
      </c>
      <c r="K38" s="10"/>
      <c r="L38" s="10">
        <f>L27-BS!F92</f>
        <v>0</v>
      </c>
      <c r="M38" s="10"/>
      <c r="N38" s="10">
        <f>N27-BS!F93</f>
        <v>0</v>
      </c>
      <c r="O38" s="10"/>
      <c r="P38" s="10"/>
      <c r="Q38" s="10"/>
      <c r="R38" s="10"/>
      <c r="S38" s="10"/>
      <c r="T38" s="10">
        <f>T27-BS!F94</f>
        <v>0</v>
      </c>
      <c r="U38" s="10"/>
      <c r="V38" s="10">
        <f>V27-BS!F95</f>
        <v>0</v>
      </c>
    </row>
    <row r="39" spans="1:23" s="49" customFormat="1" ht="21.75" customHeight="1">
      <c r="C39" s="47"/>
      <c r="D39" s="10">
        <f>D37-BS!D88</f>
        <v>0</v>
      </c>
      <c r="E39" s="10"/>
      <c r="F39" s="10">
        <f>F37-BS!D89</f>
        <v>0</v>
      </c>
      <c r="G39" s="6"/>
      <c r="H39" s="6">
        <f>H37-BS!D90</f>
        <v>0</v>
      </c>
      <c r="I39" s="6"/>
      <c r="J39" s="6">
        <f>J37-BS!D91</f>
        <v>0</v>
      </c>
      <c r="K39" s="10"/>
      <c r="L39" s="10">
        <f>L37-BS!D92</f>
        <v>0</v>
      </c>
      <c r="M39" s="10"/>
      <c r="N39" s="10">
        <f>N37-BS!D93</f>
        <v>0</v>
      </c>
      <c r="O39" s="10"/>
      <c r="P39" s="10"/>
      <c r="Q39" s="10"/>
      <c r="R39" s="10"/>
      <c r="S39" s="10"/>
      <c r="T39" s="10">
        <f>T37-BS!D94</f>
        <v>0</v>
      </c>
      <c r="U39" s="10"/>
      <c r="V39" s="10">
        <f>V37-BS!D95</f>
        <v>0</v>
      </c>
    </row>
    <row r="40" spans="1:23" s="49" customFormat="1" ht="21.75" customHeight="1">
      <c r="A40" s="49" t="s">
        <v>3</v>
      </c>
      <c r="C40" s="47"/>
      <c r="D40" s="2"/>
      <c r="E40" s="2"/>
      <c r="F40" s="2"/>
      <c r="G40" s="10"/>
      <c r="H40" s="10"/>
      <c r="I40" s="10"/>
      <c r="J40" s="10"/>
      <c r="T40" s="2"/>
    </row>
    <row r="41" spans="1:23" ht="21.75" customHeight="1">
      <c r="G41" s="10"/>
      <c r="H41" s="10"/>
      <c r="I41" s="10"/>
      <c r="J41" s="10"/>
    </row>
    <row r="42" spans="1:23" ht="21.75" customHeight="1">
      <c r="G42" s="49"/>
      <c r="H42" s="49"/>
      <c r="I42" s="49"/>
      <c r="J42" s="49"/>
    </row>
    <row r="43" spans="1:23" ht="21.75" customHeight="1">
      <c r="G43" s="49"/>
      <c r="H43" s="49"/>
      <c r="I43" s="49"/>
      <c r="J43" s="49"/>
    </row>
    <row r="44" spans="1:23" ht="21.75" customHeight="1">
      <c r="G44" s="10"/>
      <c r="H44" s="10"/>
      <c r="I44" s="10"/>
      <c r="J44" s="10"/>
    </row>
    <row r="45" spans="1:23" ht="21.75" customHeight="1">
      <c r="G45" s="10"/>
      <c r="H45" s="10"/>
      <c r="I45" s="10"/>
      <c r="J45" s="10"/>
    </row>
    <row r="46" spans="1:23" ht="21.75" customHeight="1">
      <c r="G46" s="10"/>
      <c r="H46" s="10"/>
      <c r="I46" s="10"/>
      <c r="J46" s="10"/>
    </row>
    <row r="47" spans="1:23" ht="21.75" customHeight="1">
      <c r="G47" s="10"/>
      <c r="H47" s="10"/>
      <c r="I47" s="10"/>
      <c r="J47" s="10"/>
    </row>
    <row r="48" spans="1:23" ht="21.75" customHeight="1">
      <c r="G48" s="10"/>
      <c r="H48" s="10"/>
      <c r="I48" s="10"/>
      <c r="J48" s="10"/>
    </row>
  </sheetData>
  <mergeCells count="4">
    <mergeCell ref="D6:V6"/>
    <mergeCell ref="L11:N11"/>
    <mergeCell ref="P7:T7"/>
    <mergeCell ref="P8:R8"/>
  </mergeCells>
  <pageMargins left="0.39370078740157499" right="0.39370078740157499" top="0.78740157480314998" bottom="0.39370078740157499" header="0.196850393700787" footer="0.196850393700787"/>
  <pageSetup paperSize="9" scale="5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X51"/>
  <sheetViews>
    <sheetView showGridLines="0" view="pageBreakPreview" zoomScale="70" zoomScaleNormal="90" zoomScaleSheetLayoutView="70" workbookViewId="0"/>
  </sheetViews>
  <sheetFormatPr defaultColWidth="10.75" defaultRowHeight="21.1" customHeight="1"/>
  <cols>
    <col min="1" max="1" width="38.25" style="1" customWidth="1"/>
    <col min="2" max="2" width="14" style="1" customWidth="1"/>
    <col min="3" max="3" width="1.25" style="1" customWidth="1"/>
    <col min="4" max="4" width="16.75" style="2" customWidth="1"/>
    <col min="5" max="5" width="0.75" style="2" customWidth="1"/>
    <col min="6" max="6" width="16.75" style="2" customWidth="1"/>
    <col min="7" max="7" width="0.75" style="2" customWidth="1"/>
    <col min="8" max="8" width="16.75" style="2" customWidth="1"/>
    <col min="9" max="9" width="0.75" style="2" customWidth="1"/>
    <col min="10" max="10" width="16.75" style="2" customWidth="1"/>
    <col min="11" max="11" width="0.75" style="3" customWidth="1"/>
    <col min="12" max="12" width="16.75" style="2" customWidth="1"/>
    <col min="13" max="13" width="0.75" style="3" customWidth="1"/>
    <col min="14" max="14" width="16.75" style="2" customWidth="1"/>
    <col min="15" max="15" width="1" style="1" customWidth="1"/>
    <col min="16" max="16" width="19.75" style="1" customWidth="1"/>
    <col min="17" max="17" width="0.75" style="1" customWidth="1"/>
    <col min="18" max="18" width="16.75" style="2" customWidth="1"/>
    <col min="19" max="19" width="0.75" style="1" customWidth="1"/>
    <col min="20" max="20" width="16.75" style="2" customWidth="1"/>
    <col min="21" max="21" width="1.25" style="1" customWidth="1"/>
    <col min="22" max="22" width="18.25" style="1" bestFit="1" customWidth="1"/>
    <col min="23" max="23" width="0.75" style="1" customWidth="1"/>
    <col min="24" max="24" width="16.625" style="1" customWidth="1"/>
    <col min="25" max="262" width="10.75" style="1"/>
    <col min="263" max="263" width="25.75" style="1" customWidth="1"/>
    <col min="264" max="264" width="5.75" style="1" customWidth="1"/>
    <col min="265" max="265" width="1.25" style="1" customWidth="1"/>
    <col min="266" max="266" width="10.75" style="1" customWidth="1"/>
    <col min="267" max="267" width="0.75" style="1" customWidth="1"/>
    <col min="268" max="268" width="10.75" style="1" customWidth="1"/>
    <col min="269" max="269" width="0.75" style="1" customWidth="1"/>
    <col min="270" max="270" width="10.75" style="1" customWidth="1"/>
    <col min="271" max="271" width="0.75" style="1" customWidth="1"/>
    <col min="272" max="272" width="10.75" style="1" customWidth="1"/>
    <col min="273" max="273" width="0.75" style="1" customWidth="1"/>
    <col min="274" max="274" width="10.75" style="1" customWidth="1"/>
    <col min="275" max="275" width="0.75" style="1" customWidth="1"/>
    <col min="276" max="276" width="10.75" style="1" customWidth="1"/>
    <col min="277" max="277" width="1.25" style="1" customWidth="1"/>
    <col min="278" max="278" width="10.25" style="1" customWidth="1"/>
    <col min="279" max="518" width="10.75" style="1"/>
    <col min="519" max="519" width="25.75" style="1" customWidth="1"/>
    <col min="520" max="520" width="5.75" style="1" customWidth="1"/>
    <col min="521" max="521" width="1.25" style="1" customWidth="1"/>
    <col min="522" max="522" width="10.75" style="1" customWidth="1"/>
    <col min="523" max="523" width="0.75" style="1" customWidth="1"/>
    <col min="524" max="524" width="10.75" style="1" customWidth="1"/>
    <col min="525" max="525" width="0.75" style="1" customWidth="1"/>
    <col min="526" max="526" width="10.75" style="1" customWidth="1"/>
    <col min="527" max="527" width="0.75" style="1" customWidth="1"/>
    <col min="528" max="528" width="10.75" style="1" customWidth="1"/>
    <col min="529" max="529" width="0.75" style="1" customWidth="1"/>
    <col min="530" max="530" width="10.75" style="1" customWidth="1"/>
    <col min="531" max="531" width="0.75" style="1" customWidth="1"/>
    <col min="532" max="532" width="10.75" style="1" customWidth="1"/>
    <col min="533" max="533" width="1.25" style="1" customWidth="1"/>
    <col min="534" max="534" width="10.25" style="1" customWidth="1"/>
    <col min="535" max="774" width="10.75" style="1"/>
    <col min="775" max="775" width="25.75" style="1" customWidth="1"/>
    <col min="776" max="776" width="5.75" style="1" customWidth="1"/>
    <col min="777" max="777" width="1.25" style="1" customWidth="1"/>
    <col min="778" max="778" width="10.75" style="1" customWidth="1"/>
    <col min="779" max="779" width="0.75" style="1" customWidth="1"/>
    <col min="780" max="780" width="10.75" style="1" customWidth="1"/>
    <col min="781" max="781" width="0.75" style="1" customWidth="1"/>
    <col min="782" max="782" width="10.75" style="1" customWidth="1"/>
    <col min="783" max="783" width="0.75" style="1" customWidth="1"/>
    <col min="784" max="784" width="10.75" style="1" customWidth="1"/>
    <col min="785" max="785" width="0.75" style="1" customWidth="1"/>
    <col min="786" max="786" width="10.75" style="1" customWidth="1"/>
    <col min="787" max="787" width="0.75" style="1" customWidth="1"/>
    <col min="788" max="788" width="10.75" style="1" customWidth="1"/>
    <col min="789" max="789" width="1.25" style="1" customWidth="1"/>
    <col min="790" max="790" width="10.25" style="1" customWidth="1"/>
    <col min="791" max="1030" width="10.75" style="1"/>
    <col min="1031" max="1031" width="25.75" style="1" customWidth="1"/>
    <col min="1032" max="1032" width="5.75" style="1" customWidth="1"/>
    <col min="1033" max="1033" width="1.25" style="1" customWidth="1"/>
    <col min="1034" max="1034" width="10.75" style="1" customWidth="1"/>
    <col min="1035" max="1035" width="0.75" style="1" customWidth="1"/>
    <col min="1036" max="1036" width="10.75" style="1" customWidth="1"/>
    <col min="1037" max="1037" width="0.75" style="1" customWidth="1"/>
    <col min="1038" max="1038" width="10.75" style="1" customWidth="1"/>
    <col min="1039" max="1039" width="0.75" style="1" customWidth="1"/>
    <col min="1040" max="1040" width="10.75" style="1" customWidth="1"/>
    <col min="1041" max="1041" width="0.75" style="1" customWidth="1"/>
    <col min="1042" max="1042" width="10.75" style="1" customWidth="1"/>
    <col min="1043" max="1043" width="0.75" style="1" customWidth="1"/>
    <col min="1044" max="1044" width="10.75" style="1" customWidth="1"/>
    <col min="1045" max="1045" width="1.25" style="1" customWidth="1"/>
    <col min="1046" max="1046" width="10.25" style="1" customWidth="1"/>
    <col min="1047" max="1286" width="10.75" style="1"/>
    <col min="1287" max="1287" width="25.75" style="1" customWidth="1"/>
    <col min="1288" max="1288" width="5.75" style="1" customWidth="1"/>
    <col min="1289" max="1289" width="1.25" style="1" customWidth="1"/>
    <col min="1290" max="1290" width="10.75" style="1" customWidth="1"/>
    <col min="1291" max="1291" width="0.75" style="1" customWidth="1"/>
    <col min="1292" max="1292" width="10.75" style="1" customWidth="1"/>
    <col min="1293" max="1293" width="0.75" style="1" customWidth="1"/>
    <col min="1294" max="1294" width="10.75" style="1" customWidth="1"/>
    <col min="1295" max="1295" width="0.75" style="1" customWidth="1"/>
    <col min="1296" max="1296" width="10.75" style="1" customWidth="1"/>
    <col min="1297" max="1297" width="0.75" style="1" customWidth="1"/>
    <col min="1298" max="1298" width="10.75" style="1" customWidth="1"/>
    <col min="1299" max="1299" width="0.75" style="1" customWidth="1"/>
    <col min="1300" max="1300" width="10.75" style="1" customWidth="1"/>
    <col min="1301" max="1301" width="1.25" style="1" customWidth="1"/>
    <col min="1302" max="1302" width="10.25" style="1" customWidth="1"/>
    <col min="1303" max="1542" width="10.75" style="1"/>
    <col min="1543" max="1543" width="25.75" style="1" customWidth="1"/>
    <col min="1544" max="1544" width="5.75" style="1" customWidth="1"/>
    <col min="1545" max="1545" width="1.25" style="1" customWidth="1"/>
    <col min="1546" max="1546" width="10.75" style="1" customWidth="1"/>
    <col min="1547" max="1547" width="0.75" style="1" customWidth="1"/>
    <col min="1548" max="1548" width="10.75" style="1" customWidth="1"/>
    <col min="1549" max="1549" width="0.75" style="1" customWidth="1"/>
    <col min="1550" max="1550" width="10.75" style="1" customWidth="1"/>
    <col min="1551" max="1551" width="0.75" style="1" customWidth="1"/>
    <col min="1552" max="1552" width="10.75" style="1" customWidth="1"/>
    <col min="1553" max="1553" width="0.75" style="1" customWidth="1"/>
    <col min="1554" max="1554" width="10.75" style="1" customWidth="1"/>
    <col min="1555" max="1555" width="0.75" style="1" customWidth="1"/>
    <col min="1556" max="1556" width="10.75" style="1" customWidth="1"/>
    <col min="1557" max="1557" width="1.25" style="1" customWidth="1"/>
    <col min="1558" max="1558" width="10.25" style="1" customWidth="1"/>
    <col min="1559" max="1798" width="10.75" style="1"/>
    <col min="1799" max="1799" width="25.75" style="1" customWidth="1"/>
    <col min="1800" max="1800" width="5.75" style="1" customWidth="1"/>
    <col min="1801" max="1801" width="1.25" style="1" customWidth="1"/>
    <col min="1802" max="1802" width="10.75" style="1" customWidth="1"/>
    <col min="1803" max="1803" width="0.75" style="1" customWidth="1"/>
    <col min="1804" max="1804" width="10.75" style="1" customWidth="1"/>
    <col min="1805" max="1805" width="0.75" style="1" customWidth="1"/>
    <col min="1806" max="1806" width="10.75" style="1" customWidth="1"/>
    <col min="1807" max="1807" width="0.75" style="1" customWidth="1"/>
    <col min="1808" max="1808" width="10.75" style="1" customWidth="1"/>
    <col min="1809" max="1809" width="0.75" style="1" customWidth="1"/>
    <col min="1810" max="1810" width="10.75" style="1" customWidth="1"/>
    <col min="1811" max="1811" width="0.75" style="1" customWidth="1"/>
    <col min="1812" max="1812" width="10.75" style="1" customWidth="1"/>
    <col min="1813" max="1813" width="1.25" style="1" customWidth="1"/>
    <col min="1814" max="1814" width="10.25" style="1" customWidth="1"/>
    <col min="1815" max="2054" width="10.75" style="1"/>
    <col min="2055" max="2055" width="25.75" style="1" customWidth="1"/>
    <col min="2056" max="2056" width="5.75" style="1" customWidth="1"/>
    <col min="2057" max="2057" width="1.25" style="1" customWidth="1"/>
    <col min="2058" max="2058" width="10.75" style="1" customWidth="1"/>
    <col min="2059" max="2059" width="0.75" style="1" customWidth="1"/>
    <col min="2060" max="2060" width="10.75" style="1" customWidth="1"/>
    <col min="2061" max="2061" width="0.75" style="1" customWidth="1"/>
    <col min="2062" max="2062" width="10.75" style="1" customWidth="1"/>
    <col min="2063" max="2063" width="0.75" style="1" customWidth="1"/>
    <col min="2064" max="2064" width="10.75" style="1" customWidth="1"/>
    <col min="2065" max="2065" width="0.75" style="1" customWidth="1"/>
    <col min="2066" max="2066" width="10.75" style="1" customWidth="1"/>
    <col min="2067" max="2067" width="0.75" style="1" customWidth="1"/>
    <col min="2068" max="2068" width="10.75" style="1" customWidth="1"/>
    <col min="2069" max="2069" width="1.25" style="1" customWidth="1"/>
    <col min="2070" max="2070" width="10.25" style="1" customWidth="1"/>
    <col min="2071" max="2310" width="10.75" style="1"/>
    <col min="2311" max="2311" width="25.75" style="1" customWidth="1"/>
    <col min="2312" max="2312" width="5.75" style="1" customWidth="1"/>
    <col min="2313" max="2313" width="1.25" style="1" customWidth="1"/>
    <col min="2314" max="2314" width="10.75" style="1" customWidth="1"/>
    <col min="2315" max="2315" width="0.75" style="1" customWidth="1"/>
    <col min="2316" max="2316" width="10.75" style="1" customWidth="1"/>
    <col min="2317" max="2317" width="0.75" style="1" customWidth="1"/>
    <col min="2318" max="2318" width="10.75" style="1" customWidth="1"/>
    <col min="2319" max="2319" width="0.75" style="1" customWidth="1"/>
    <col min="2320" max="2320" width="10.75" style="1" customWidth="1"/>
    <col min="2321" max="2321" width="0.75" style="1" customWidth="1"/>
    <col min="2322" max="2322" width="10.75" style="1" customWidth="1"/>
    <col min="2323" max="2323" width="0.75" style="1" customWidth="1"/>
    <col min="2324" max="2324" width="10.75" style="1" customWidth="1"/>
    <col min="2325" max="2325" width="1.25" style="1" customWidth="1"/>
    <col min="2326" max="2326" width="10.25" style="1" customWidth="1"/>
    <col min="2327" max="2566" width="10.75" style="1"/>
    <col min="2567" max="2567" width="25.75" style="1" customWidth="1"/>
    <col min="2568" max="2568" width="5.75" style="1" customWidth="1"/>
    <col min="2569" max="2569" width="1.25" style="1" customWidth="1"/>
    <col min="2570" max="2570" width="10.75" style="1" customWidth="1"/>
    <col min="2571" max="2571" width="0.75" style="1" customWidth="1"/>
    <col min="2572" max="2572" width="10.75" style="1" customWidth="1"/>
    <col min="2573" max="2573" width="0.75" style="1" customWidth="1"/>
    <col min="2574" max="2574" width="10.75" style="1" customWidth="1"/>
    <col min="2575" max="2575" width="0.75" style="1" customWidth="1"/>
    <col min="2576" max="2576" width="10.75" style="1" customWidth="1"/>
    <col min="2577" max="2577" width="0.75" style="1" customWidth="1"/>
    <col min="2578" max="2578" width="10.75" style="1" customWidth="1"/>
    <col min="2579" max="2579" width="0.75" style="1" customWidth="1"/>
    <col min="2580" max="2580" width="10.75" style="1" customWidth="1"/>
    <col min="2581" max="2581" width="1.25" style="1" customWidth="1"/>
    <col min="2582" max="2582" width="10.25" style="1" customWidth="1"/>
    <col min="2583" max="2822" width="10.75" style="1"/>
    <col min="2823" max="2823" width="25.75" style="1" customWidth="1"/>
    <col min="2824" max="2824" width="5.75" style="1" customWidth="1"/>
    <col min="2825" max="2825" width="1.25" style="1" customWidth="1"/>
    <col min="2826" max="2826" width="10.75" style="1" customWidth="1"/>
    <col min="2827" max="2827" width="0.75" style="1" customWidth="1"/>
    <col min="2828" max="2828" width="10.75" style="1" customWidth="1"/>
    <col min="2829" max="2829" width="0.75" style="1" customWidth="1"/>
    <col min="2830" max="2830" width="10.75" style="1" customWidth="1"/>
    <col min="2831" max="2831" width="0.75" style="1" customWidth="1"/>
    <col min="2832" max="2832" width="10.75" style="1" customWidth="1"/>
    <col min="2833" max="2833" width="0.75" style="1" customWidth="1"/>
    <col min="2834" max="2834" width="10.75" style="1" customWidth="1"/>
    <col min="2835" max="2835" width="0.75" style="1" customWidth="1"/>
    <col min="2836" max="2836" width="10.75" style="1" customWidth="1"/>
    <col min="2837" max="2837" width="1.25" style="1" customWidth="1"/>
    <col min="2838" max="2838" width="10.25" style="1" customWidth="1"/>
    <col min="2839" max="3078" width="10.75" style="1"/>
    <col min="3079" max="3079" width="25.75" style="1" customWidth="1"/>
    <col min="3080" max="3080" width="5.75" style="1" customWidth="1"/>
    <col min="3081" max="3081" width="1.25" style="1" customWidth="1"/>
    <col min="3082" max="3082" width="10.75" style="1" customWidth="1"/>
    <col min="3083" max="3083" width="0.75" style="1" customWidth="1"/>
    <col min="3084" max="3084" width="10.75" style="1" customWidth="1"/>
    <col min="3085" max="3085" width="0.75" style="1" customWidth="1"/>
    <col min="3086" max="3086" width="10.75" style="1" customWidth="1"/>
    <col min="3087" max="3087" width="0.75" style="1" customWidth="1"/>
    <col min="3088" max="3088" width="10.75" style="1" customWidth="1"/>
    <col min="3089" max="3089" width="0.75" style="1" customWidth="1"/>
    <col min="3090" max="3090" width="10.75" style="1" customWidth="1"/>
    <col min="3091" max="3091" width="0.75" style="1" customWidth="1"/>
    <col min="3092" max="3092" width="10.75" style="1" customWidth="1"/>
    <col min="3093" max="3093" width="1.25" style="1" customWidth="1"/>
    <col min="3094" max="3094" width="10.25" style="1" customWidth="1"/>
    <col min="3095" max="3334" width="10.75" style="1"/>
    <col min="3335" max="3335" width="25.75" style="1" customWidth="1"/>
    <col min="3336" max="3336" width="5.75" style="1" customWidth="1"/>
    <col min="3337" max="3337" width="1.25" style="1" customWidth="1"/>
    <col min="3338" max="3338" width="10.75" style="1" customWidth="1"/>
    <col min="3339" max="3339" width="0.75" style="1" customWidth="1"/>
    <col min="3340" max="3340" width="10.75" style="1" customWidth="1"/>
    <col min="3341" max="3341" width="0.75" style="1" customWidth="1"/>
    <col min="3342" max="3342" width="10.75" style="1" customWidth="1"/>
    <col min="3343" max="3343" width="0.75" style="1" customWidth="1"/>
    <col min="3344" max="3344" width="10.75" style="1" customWidth="1"/>
    <col min="3345" max="3345" width="0.75" style="1" customWidth="1"/>
    <col min="3346" max="3346" width="10.75" style="1" customWidth="1"/>
    <col min="3347" max="3347" width="0.75" style="1" customWidth="1"/>
    <col min="3348" max="3348" width="10.75" style="1" customWidth="1"/>
    <col min="3349" max="3349" width="1.25" style="1" customWidth="1"/>
    <col min="3350" max="3350" width="10.25" style="1" customWidth="1"/>
    <col min="3351" max="3590" width="10.75" style="1"/>
    <col min="3591" max="3591" width="25.75" style="1" customWidth="1"/>
    <col min="3592" max="3592" width="5.75" style="1" customWidth="1"/>
    <col min="3593" max="3593" width="1.25" style="1" customWidth="1"/>
    <col min="3594" max="3594" width="10.75" style="1" customWidth="1"/>
    <col min="3595" max="3595" width="0.75" style="1" customWidth="1"/>
    <col min="3596" max="3596" width="10.75" style="1" customWidth="1"/>
    <col min="3597" max="3597" width="0.75" style="1" customWidth="1"/>
    <col min="3598" max="3598" width="10.75" style="1" customWidth="1"/>
    <col min="3599" max="3599" width="0.75" style="1" customWidth="1"/>
    <col min="3600" max="3600" width="10.75" style="1" customWidth="1"/>
    <col min="3601" max="3601" width="0.75" style="1" customWidth="1"/>
    <col min="3602" max="3602" width="10.75" style="1" customWidth="1"/>
    <col min="3603" max="3603" width="0.75" style="1" customWidth="1"/>
    <col min="3604" max="3604" width="10.75" style="1" customWidth="1"/>
    <col min="3605" max="3605" width="1.25" style="1" customWidth="1"/>
    <col min="3606" max="3606" width="10.25" style="1" customWidth="1"/>
    <col min="3607" max="3846" width="10.75" style="1"/>
    <col min="3847" max="3847" width="25.75" style="1" customWidth="1"/>
    <col min="3848" max="3848" width="5.75" style="1" customWidth="1"/>
    <col min="3849" max="3849" width="1.25" style="1" customWidth="1"/>
    <col min="3850" max="3850" width="10.75" style="1" customWidth="1"/>
    <col min="3851" max="3851" width="0.75" style="1" customWidth="1"/>
    <col min="3852" max="3852" width="10.75" style="1" customWidth="1"/>
    <col min="3853" max="3853" width="0.75" style="1" customWidth="1"/>
    <col min="3854" max="3854" width="10.75" style="1" customWidth="1"/>
    <col min="3855" max="3855" width="0.75" style="1" customWidth="1"/>
    <col min="3856" max="3856" width="10.75" style="1" customWidth="1"/>
    <col min="3857" max="3857" width="0.75" style="1" customWidth="1"/>
    <col min="3858" max="3858" width="10.75" style="1" customWidth="1"/>
    <col min="3859" max="3859" width="0.75" style="1" customWidth="1"/>
    <col min="3860" max="3860" width="10.75" style="1" customWidth="1"/>
    <col min="3861" max="3861" width="1.25" style="1" customWidth="1"/>
    <col min="3862" max="3862" width="10.25" style="1" customWidth="1"/>
    <col min="3863" max="4102" width="10.75" style="1"/>
    <col min="4103" max="4103" width="25.75" style="1" customWidth="1"/>
    <col min="4104" max="4104" width="5.75" style="1" customWidth="1"/>
    <col min="4105" max="4105" width="1.25" style="1" customWidth="1"/>
    <col min="4106" max="4106" width="10.75" style="1" customWidth="1"/>
    <col min="4107" max="4107" width="0.75" style="1" customWidth="1"/>
    <col min="4108" max="4108" width="10.75" style="1" customWidth="1"/>
    <col min="4109" max="4109" width="0.75" style="1" customWidth="1"/>
    <col min="4110" max="4110" width="10.75" style="1" customWidth="1"/>
    <col min="4111" max="4111" width="0.75" style="1" customWidth="1"/>
    <col min="4112" max="4112" width="10.75" style="1" customWidth="1"/>
    <col min="4113" max="4113" width="0.75" style="1" customWidth="1"/>
    <col min="4114" max="4114" width="10.75" style="1" customWidth="1"/>
    <col min="4115" max="4115" width="0.75" style="1" customWidth="1"/>
    <col min="4116" max="4116" width="10.75" style="1" customWidth="1"/>
    <col min="4117" max="4117" width="1.25" style="1" customWidth="1"/>
    <col min="4118" max="4118" width="10.25" style="1" customWidth="1"/>
    <col min="4119" max="4358" width="10.75" style="1"/>
    <col min="4359" max="4359" width="25.75" style="1" customWidth="1"/>
    <col min="4360" max="4360" width="5.75" style="1" customWidth="1"/>
    <col min="4361" max="4361" width="1.25" style="1" customWidth="1"/>
    <col min="4362" max="4362" width="10.75" style="1" customWidth="1"/>
    <col min="4363" max="4363" width="0.75" style="1" customWidth="1"/>
    <col min="4364" max="4364" width="10.75" style="1" customWidth="1"/>
    <col min="4365" max="4365" width="0.75" style="1" customWidth="1"/>
    <col min="4366" max="4366" width="10.75" style="1" customWidth="1"/>
    <col min="4367" max="4367" width="0.75" style="1" customWidth="1"/>
    <col min="4368" max="4368" width="10.75" style="1" customWidth="1"/>
    <col min="4369" max="4369" width="0.75" style="1" customWidth="1"/>
    <col min="4370" max="4370" width="10.75" style="1" customWidth="1"/>
    <col min="4371" max="4371" width="0.75" style="1" customWidth="1"/>
    <col min="4372" max="4372" width="10.75" style="1" customWidth="1"/>
    <col min="4373" max="4373" width="1.25" style="1" customWidth="1"/>
    <col min="4374" max="4374" width="10.25" style="1" customWidth="1"/>
    <col min="4375" max="4614" width="10.75" style="1"/>
    <col min="4615" max="4615" width="25.75" style="1" customWidth="1"/>
    <col min="4616" max="4616" width="5.75" style="1" customWidth="1"/>
    <col min="4617" max="4617" width="1.25" style="1" customWidth="1"/>
    <col min="4618" max="4618" width="10.75" style="1" customWidth="1"/>
    <col min="4619" max="4619" width="0.75" style="1" customWidth="1"/>
    <col min="4620" max="4620" width="10.75" style="1" customWidth="1"/>
    <col min="4621" max="4621" width="0.75" style="1" customWidth="1"/>
    <col min="4622" max="4622" width="10.75" style="1" customWidth="1"/>
    <col min="4623" max="4623" width="0.75" style="1" customWidth="1"/>
    <col min="4624" max="4624" width="10.75" style="1" customWidth="1"/>
    <col min="4625" max="4625" width="0.75" style="1" customWidth="1"/>
    <col min="4626" max="4626" width="10.75" style="1" customWidth="1"/>
    <col min="4627" max="4627" width="0.75" style="1" customWidth="1"/>
    <col min="4628" max="4628" width="10.75" style="1" customWidth="1"/>
    <col min="4629" max="4629" width="1.25" style="1" customWidth="1"/>
    <col min="4630" max="4630" width="10.25" style="1" customWidth="1"/>
    <col min="4631" max="4870" width="10.75" style="1"/>
    <col min="4871" max="4871" width="25.75" style="1" customWidth="1"/>
    <col min="4872" max="4872" width="5.75" style="1" customWidth="1"/>
    <col min="4873" max="4873" width="1.25" style="1" customWidth="1"/>
    <col min="4874" max="4874" width="10.75" style="1" customWidth="1"/>
    <col min="4875" max="4875" width="0.75" style="1" customWidth="1"/>
    <col min="4876" max="4876" width="10.75" style="1" customWidth="1"/>
    <col min="4877" max="4877" width="0.75" style="1" customWidth="1"/>
    <col min="4878" max="4878" width="10.75" style="1" customWidth="1"/>
    <col min="4879" max="4879" width="0.75" style="1" customWidth="1"/>
    <col min="4880" max="4880" width="10.75" style="1" customWidth="1"/>
    <col min="4881" max="4881" width="0.75" style="1" customWidth="1"/>
    <col min="4882" max="4882" width="10.75" style="1" customWidth="1"/>
    <col min="4883" max="4883" width="0.75" style="1" customWidth="1"/>
    <col min="4884" max="4884" width="10.75" style="1" customWidth="1"/>
    <col min="4885" max="4885" width="1.25" style="1" customWidth="1"/>
    <col min="4886" max="4886" width="10.25" style="1" customWidth="1"/>
    <col min="4887" max="5126" width="10.75" style="1"/>
    <col min="5127" max="5127" width="25.75" style="1" customWidth="1"/>
    <col min="5128" max="5128" width="5.75" style="1" customWidth="1"/>
    <col min="5129" max="5129" width="1.25" style="1" customWidth="1"/>
    <col min="5130" max="5130" width="10.75" style="1" customWidth="1"/>
    <col min="5131" max="5131" width="0.75" style="1" customWidth="1"/>
    <col min="5132" max="5132" width="10.75" style="1" customWidth="1"/>
    <col min="5133" max="5133" width="0.75" style="1" customWidth="1"/>
    <col min="5134" max="5134" width="10.75" style="1" customWidth="1"/>
    <col min="5135" max="5135" width="0.75" style="1" customWidth="1"/>
    <col min="5136" max="5136" width="10.75" style="1" customWidth="1"/>
    <col min="5137" max="5137" width="0.75" style="1" customWidth="1"/>
    <col min="5138" max="5138" width="10.75" style="1" customWidth="1"/>
    <col min="5139" max="5139" width="0.75" style="1" customWidth="1"/>
    <col min="5140" max="5140" width="10.75" style="1" customWidth="1"/>
    <col min="5141" max="5141" width="1.25" style="1" customWidth="1"/>
    <col min="5142" max="5142" width="10.25" style="1" customWidth="1"/>
    <col min="5143" max="5382" width="10.75" style="1"/>
    <col min="5383" max="5383" width="25.75" style="1" customWidth="1"/>
    <col min="5384" max="5384" width="5.75" style="1" customWidth="1"/>
    <col min="5385" max="5385" width="1.25" style="1" customWidth="1"/>
    <col min="5386" max="5386" width="10.75" style="1" customWidth="1"/>
    <col min="5387" max="5387" width="0.75" style="1" customWidth="1"/>
    <col min="5388" max="5388" width="10.75" style="1" customWidth="1"/>
    <col min="5389" max="5389" width="0.75" style="1" customWidth="1"/>
    <col min="5390" max="5390" width="10.75" style="1" customWidth="1"/>
    <col min="5391" max="5391" width="0.75" style="1" customWidth="1"/>
    <col min="5392" max="5392" width="10.75" style="1" customWidth="1"/>
    <col min="5393" max="5393" width="0.75" style="1" customWidth="1"/>
    <col min="5394" max="5394" width="10.75" style="1" customWidth="1"/>
    <col min="5395" max="5395" width="0.75" style="1" customWidth="1"/>
    <col min="5396" max="5396" width="10.75" style="1" customWidth="1"/>
    <col min="5397" max="5397" width="1.25" style="1" customWidth="1"/>
    <col min="5398" max="5398" width="10.25" style="1" customWidth="1"/>
    <col min="5399" max="5638" width="10.75" style="1"/>
    <col min="5639" max="5639" width="25.75" style="1" customWidth="1"/>
    <col min="5640" max="5640" width="5.75" style="1" customWidth="1"/>
    <col min="5641" max="5641" width="1.25" style="1" customWidth="1"/>
    <col min="5642" max="5642" width="10.75" style="1" customWidth="1"/>
    <col min="5643" max="5643" width="0.75" style="1" customWidth="1"/>
    <col min="5644" max="5644" width="10.75" style="1" customWidth="1"/>
    <col min="5645" max="5645" width="0.75" style="1" customWidth="1"/>
    <col min="5646" max="5646" width="10.75" style="1" customWidth="1"/>
    <col min="5647" max="5647" width="0.75" style="1" customWidth="1"/>
    <col min="5648" max="5648" width="10.75" style="1" customWidth="1"/>
    <col min="5649" max="5649" width="0.75" style="1" customWidth="1"/>
    <col min="5650" max="5650" width="10.75" style="1" customWidth="1"/>
    <col min="5651" max="5651" width="0.75" style="1" customWidth="1"/>
    <col min="5652" max="5652" width="10.75" style="1" customWidth="1"/>
    <col min="5653" max="5653" width="1.25" style="1" customWidth="1"/>
    <col min="5654" max="5654" width="10.25" style="1" customWidth="1"/>
    <col min="5655" max="5894" width="10.75" style="1"/>
    <col min="5895" max="5895" width="25.75" style="1" customWidth="1"/>
    <col min="5896" max="5896" width="5.75" style="1" customWidth="1"/>
    <col min="5897" max="5897" width="1.25" style="1" customWidth="1"/>
    <col min="5898" max="5898" width="10.75" style="1" customWidth="1"/>
    <col min="5899" max="5899" width="0.75" style="1" customWidth="1"/>
    <col min="5900" max="5900" width="10.75" style="1" customWidth="1"/>
    <col min="5901" max="5901" width="0.75" style="1" customWidth="1"/>
    <col min="5902" max="5902" width="10.75" style="1" customWidth="1"/>
    <col min="5903" max="5903" width="0.75" style="1" customWidth="1"/>
    <col min="5904" max="5904" width="10.75" style="1" customWidth="1"/>
    <col min="5905" max="5905" width="0.75" style="1" customWidth="1"/>
    <col min="5906" max="5906" width="10.75" style="1" customWidth="1"/>
    <col min="5907" max="5907" width="0.75" style="1" customWidth="1"/>
    <col min="5908" max="5908" width="10.75" style="1" customWidth="1"/>
    <col min="5909" max="5909" width="1.25" style="1" customWidth="1"/>
    <col min="5910" max="5910" width="10.25" style="1" customWidth="1"/>
    <col min="5911" max="6150" width="10.75" style="1"/>
    <col min="6151" max="6151" width="25.75" style="1" customWidth="1"/>
    <col min="6152" max="6152" width="5.75" style="1" customWidth="1"/>
    <col min="6153" max="6153" width="1.25" style="1" customWidth="1"/>
    <col min="6154" max="6154" width="10.75" style="1" customWidth="1"/>
    <col min="6155" max="6155" width="0.75" style="1" customWidth="1"/>
    <col min="6156" max="6156" width="10.75" style="1" customWidth="1"/>
    <col min="6157" max="6157" width="0.75" style="1" customWidth="1"/>
    <col min="6158" max="6158" width="10.75" style="1" customWidth="1"/>
    <col min="6159" max="6159" width="0.75" style="1" customWidth="1"/>
    <col min="6160" max="6160" width="10.75" style="1" customWidth="1"/>
    <col min="6161" max="6161" width="0.75" style="1" customWidth="1"/>
    <col min="6162" max="6162" width="10.75" style="1" customWidth="1"/>
    <col min="6163" max="6163" width="0.75" style="1" customWidth="1"/>
    <col min="6164" max="6164" width="10.75" style="1" customWidth="1"/>
    <col min="6165" max="6165" width="1.25" style="1" customWidth="1"/>
    <col min="6166" max="6166" width="10.25" style="1" customWidth="1"/>
    <col min="6167" max="6406" width="10.75" style="1"/>
    <col min="6407" max="6407" width="25.75" style="1" customWidth="1"/>
    <col min="6408" max="6408" width="5.75" style="1" customWidth="1"/>
    <col min="6409" max="6409" width="1.25" style="1" customWidth="1"/>
    <col min="6410" max="6410" width="10.75" style="1" customWidth="1"/>
    <col min="6411" max="6411" width="0.75" style="1" customWidth="1"/>
    <col min="6412" max="6412" width="10.75" style="1" customWidth="1"/>
    <col min="6413" max="6413" width="0.75" style="1" customWidth="1"/>
    <col min="6414" max="6414" width="10.75" style="1" customWidth="1"/>
    <col min="6415" max="6415" width="0.75" style="1" customWidth="1"/>
    <col min="6416" max="6416" width="10.75" style="1" customWidth="1"/>
    <col min="6417" max="6417" width="0.75" style="1" customWidth="1"/>
    <col min="6418" max="6418" width="10.75" style="1" customWidth="1"/>
    <col min="6419" max="6419" width="0.75" style="1" customWidth="1"/>
    <col min="6420" max="6420" width="10.75" style="1" customWidth="1"/>
    <col min="6421" max="6421" width="1.25" style="1" customWidth="1"/>
    <col min="6422" max="6422" width="10.25" style="1" customWidth="1"/>
    <col min="6423" max="6662" width="10.75" style="1"/>
    <col min="6663" max="6663" width="25.75" style="1" customWidth="1"/>
    <col min="6664" max="6664" width="5.75" style="1" customWidth="1"/>
    <col min="6665" max="6665" width="1.25" style="1" customWidth="1"/>
    <col min="6666" max="6666" width="10.75" style="1" customWidth="1"/>
    <col min="6667" max="6667" width="0.75" style="1" customWidth="1"/>
    <col min="6668" max="6668" width="10.75" style="1" customWidth="1"/>
    <col min="6669" max="6669" width="0.75" style="1" customWidth="1"/>
    <col min="6670" max="6670" width="10.75" style="1" customWidth="1"/>
    <col min="6671" max="6671" width="0.75" style="1" customWidth="1"/>
    <col min="6672" max="6672" width="10.75" style="1" customWidth="1"/>
    <col min="6673" max="6673" width="0.75" style="1" customWidth="1"/>
    <col min="6674" max="6674" width="10.75" style="1" customWidth="1"/>
    <col min="6675" max="6675" width="0.75" style="1" customWidth="1"/>
    <col min="6676" max="6676" width="10.75" style="1" customWidth="1"/>
    <col min="6677" max="6677" width="1.25" style="1" customWidth="1"/>
    <col min="6678" max="6678" width="10.25" style="1" customWidth="1"/>
    <col min="6679" max="6918" width="10.75" style="1"/>
    <col min="6919" max="6919" width="25.75" style="1" customWidth="1"/>
    <col min="6920" max="6920" width="5.75" style="1" customWidth="1"/>
    <col min="6921" max="6921" width="1.25" style="1" customWidth="1"/>
    <col min="6922" max="6922" width="10.75" style="1" customWidth="1"/>
    <col min="6923" max="6923" width="0.75" style="1" customWidth="1"/>
    <col min="6924" max="6924" width="10.75" style="1" customWidth="1"/>
    <col min="6925" max="6925" width="0.75" style="1" customWidth="1"/>
    <col min="6926" max="6926" width="10.75" style="1" customWidth="1"/>
    <col min="6927" max="6927" width="0.75" style="1" customWidth="1"/>
    <col min="6928" max="6928" width="10.75" style="1" customWidth="1"/>
    <col min="6929" max="6929" width="0.75" style="1" customWidth="1"/>
    <col min="6930" max="6930" width="10.75" style="1" customWidth="1"/>
    <col min="6931" max="6931" width="0.75" style="1" customWidth="1"/>
    <col min="6932" max="6932" width="10.75" style="1" customWidth="1"/>
    <col min="6933" max="6933" width="1.25" style="1" customWidth="1"/>
    <col min="6934" max="6934" width="10.25" style="1" customWidth="1"/>
    <col min="6935" max="7174" width="10.75" style="1"/>
    <col min="7175" max="7175" width="25.75" style="1" customWidth="1"/>
    <col min="7176" max="7176" width="5.75" style="1" customWidth="1"/>
    <col min="7177" max="7177" width="1.25" style="1" customWidth="1"/>
    <col min="7178" max="7178" width="10.75" style="1" customWidth="1"/>
    <col min="7179" max="7179" width="0.75" style="1" customWidth="1"/>
    <col min="7180" max="7180" width="10.75" style="1" customWidth="1"/>
    <col min="7181" max="7181" width="0.75" style="1" customWidth="1"/>
    <col min="7182" max="7182" width="10.75" style="1" customWidth="1"/>
    <col min="7183" max="7183" width="0.75" style="1" customWidth="1"/>
    <col min="7184" max="7184" width="10.75" style="1" customWidth="1"/>
    <col min="7185" max="7185" width="0.75" style="1" customWidth="1"/>
    <col min="7186" max="7186" width="10.75" style="1" customWidth="1"/>
    <col min="7187" max="7187" width="0.75" style="1" customWidth="1"/>
    <col min="7188" max="7188" width="10.75" style="1" customWidth="1"/>
    <col min="7189" max="7189" width="1.25" style="1" customWidth="1"/>
    <col min="7190" max="7190" width="10.25" style="1" customWidth="1"/>
    <col min="7191" max="7430" width="10.75" style="1"/>
    <col min="7431" max="7431" width="25.75" style="1" customWidth="1"/>
    <col min="7432" max="7432" width="5.75" style="1" customWidth="1"/>
    <col min="7433" max="7433" width="1.25" style="1" customWidth="1"/>
    <col min="7434" max="7434" width="10.75" style="1" customWidth="1"/>
    <col min="7435" max="7435" width="0.75" style="1" customWidth="1"/>
    <col min="7436" max="7436" width="10.75" style="1" customWidth="1"/>
    <col min="7437" max="7437" width="0.75" style="1" customWidth="1"/>
    <col min="7438" max="7438" width="10.75" style="1" customWidth="1"/>
    <col min="7439" max="7439" width="0.75" style="1" customWidth="1"/>
    <col min="7440" max="7440" width="10.75" style="1" customWidth="1"/>
    <col min="7441" max="7441" width="0.75" style="1" customWidth="1"/>
    <col min="7442" max="7442" width="10.75" style="1" customWidth="1"/>
    <col min="7443" max="7443" width="0.75" style="1" customWidth="1"/>
    <col min="7444" max="7444" width="10.75" style="1" customWidth="1"/>
    <col min="7445" max="7445" width="1.25" style="1" customWidth="1"/>
    <col min="7446" max="7446" width="10.25" style="1" customWidth="1"/>
    <col min="7447" max="7686" width="10.75" style="1"/>
    <col min="7687" max="7687" width="25.75" style="1" customWidth="1"/>
    <col min="7688" max="7688" width="5.75" style="1" customWidth="1"/>
    <col min="7689" max="7689" width="1.25" style="1" customWidth="1"/>
    <col min="7690" max="7690" width="10.75" style="1" customWidth="1"/>
    <col min="7691" max="7691" width="0.75" style="1" customWidth="1"/>
    <col min="7692" max="7692" width="10.75" style="1" customWidth="1"/>
    <col min="7693" max="7693" width="0.75" style="1" customWidth="1"/>
    <col min="7694" max="7694" width="10.75" style="1" customWidth="1"/>
    <col min="7695" max="7695" width="0.75" style="1" customWidth="1"/>
    <col min="7696" max="7696" width="10.75" style="1" customWidth="1"/>
    <col min="7697" max="7697" width="0.75" style="1" customWidth="1"/>
    <col min="7698" max="7698" width="10.75" style="1" customWidth="1"/>
    <col min="7699" max="7699" width="0.75" style="1" customWidth="1"/>
    <col min="7700" max="7700" width="10.75" style="1" customWidth="1"/>
    <col min="7701" max="7701" width="1.25" style="1" customWidth="1"/>
    <col min="7702" max="7702" width="10.25" style="1" customWidth="1"/>
    <col min="7703" max="7942" width="10.75" style="1"/>
    <col min="7943" max="7943" width="25.75" style="1" customWidth="1"/>
    <col min="7944" max="7944" width="5.75" style="1" customWidth="1"/>
    <col min="7945" max="7945" width="1.25" style="1" customWidth="1"/>
    <col min="7946" max="7946" width="10.75" style="1" customWidth="1"/>
    <col min="7947" max="7947" width="0.75" style="1" customWidth="1"/>
    <col min="7948" max="7948" width="10.75" style="1" customWidth="1"/>
    <col min="7949" max="7949" width="0.75" style="1" customWidth="1"/>
    <col min="7950" max="7950" width="10.75" style="1" customWidth="1"/>
    <col min="7951" max="7951" width="0.75" style="1" customWidth="1"/>
    <col min="7952" max="7952" width="10.75" style="1" customWidth="1"/>
    <col min="7953" max="7953" width="0.75" style="1" customWidth="1"/>
    <col min="7954" max="7954" width="10.75" style="1" customWidth="1"/>
    <col min="7955" max="7955" width="0.75" style="1" customWidth="1"/>
    <col min="7956" max="7956" width="10.75" style="1" customWidth="1"/>
    <col min="7957" max="7957" width="1.25" style="1" customWidth="1"/>
    <col min="7958" max="7958" width="10.25" style="1" customWidth="1"/>
    <col min="7959" max="8198" width="10.75" style="1"/>
    <col min="8199" max="8199" width="25.75" style="1" customWidth="1"/>
    <col min="8200" max="8200" width="5.75" style="1" customWidth="1"/>
    <col min="8201" max="8201" width="1.25" style="1" customWidth="1"/>
    <col min="8202" max="8202" width="10.75" style="1" customWidth="1"/>
    <col min="8203" max="8203" width="0.75" style="1" customWidth="1"/>
    <col min="8204" max="8204" width="10.75" style="1" customWidth="1"/>
    <col min="8205" max="8205" width="0.75" style="1" customWidth="1"/>
    <col min="8206" max="8206" width="10.75" style="1" customWidth="1"/>
    <col min="8207" max="8207" width="0.75" style="1" customWidth="1"/>
    <col min="8208" max="8208" width="10.75" style="1" customWidth="1"/>
    <col min="8209" max="8209" width="0.75" style="1" customWidth="1"/>
    <col min="8210" max="8210" width="10.75" style="1" customWidth="1"/>
    <col min="8211" max="8211" width="0.75" style="1" customWidth="1"/>
    <col min="8212" max="8212" width="10.75" style="1" customWidth="1"/>
    <col min="8213" max="8213" width="1.25" style="1" customWidth="1"/>
    <col min="8214" max="8214" width="10.25" style="1" customWidth="1"/>
    <col min="8215" max="8454" width="10.75" style="1"/>
    <col min="8455" max="8455" width="25.75" style="1" customWidth="1"/>
    <col min="8456" max="8456" width="5.75" style="1" customWidth="1"/>
    <col min="8457" max="8457" width="1.25" style="1" customWidth="1"/>
    <col min="8458" max="8458" width="10.75" style="1" customWidth="1"/>
    <col min="8459" max="8459" width="0.75" style="1" customWidth="1"/>
    <col min="8460" max="8460" width="10.75" style="1" customWidth="1"/>
    <col min="8461" max="8461" width="0.75" style="1" customWidth="1"/>
    <col min="8462" max="8462" width="10.75" style="1" customWidth="1"/>
    <col min="8463" max="8463" width="0.75" style="1" customWidth="1"/>
    <col min="8464" max="8464" width="10.75" style="1" customWidth="1"/>
    <col min="8465" max="8465" width="0.75" style="1" customWidth="1"/>
    <col min="8466" max="8466" width="10.75" style="1" customWidth="1"/>
    <col min="8467" max="8467" width="0.75" style="1" customWidth="1"/>
    <col min="8468" max="8468" width="10.75" style="1" customWidth="1"/>
    <col min="8469" max="8469" width="1.25" style="1" customWidth="1"/>
    <col min="8470" max="8470" width="10.25" style="1" customWidth="1"/>
    <col min="8471" max="8710" width="10.75" style="1"/>
    <col min="8711" max="8711" width="25.75" style="1" customWidth="1"/>
    <col min="8712" max="8712" width="5.75" style="1" customWidth="1"/>
    <col min="8713" max="8713" width="1.25" style="1" customWidth="1"/>
    <col min="8714" max="8714" width="10.75" style="1" customWidth="1"/>
    <col min="8715" max="8715" width="0.75" style="1" customWidth="1"/>
    <col min="8716" max="8716" width="10.75" style="1" customWidth="1"/>
    <col min="8717" max="8717" width="0.75" style="1" customWidth="1"/>
    <col min="8718" max="8718" width="10.75" style="1" customWidth="1"/>
    <col min="8719" max="8719" width="0.75" style="1" customWidth="1"/>
    <col min="8720" max="8720" width="10.75" style="1" customWidth="1"/>
    <col min="8721" max="8721" width="0.75" style="1" customWidth="1"/>
    <col min="8722" max="8722" width="10.75" style="1" customWidth="1"/>
    <col min="8723" max="8723" width="0.75" style="1" customWidth="1"/>
    <col min="8724" max="8724" width="10.75" style="1" customWidth="1"/>
    <col min="8725" max="8725" width="1.25" style="1" customWidth="1"/>
    <col min="8726" max="8726" width="10.25" style="1" customWidth="1"/>
    <col min="8727" max="8966" width="10.75" style="1"/>
    <col min="8967" max="8967" width="25.75" style="1" customWidth="1"/>
    <col min="8968" max="8968" width="5.75" style="1" customWidth="1"/>
    <col min="8969" max="8969" width="1.25" style="1" customWidth="1"/>
    <col min="8970" max="8970" width="10.75" style="1" customWidth="1"/>
    <col min="8971" max="8971" width="0.75" style="1" customWidth="1"/>
    <col min="8972" max="8972" width="10.75" style="1" customWidth="1"/>
    <col min="8973" max="8973" width="0.75" style="1" customWidth="1"/>
    <col min="8974" max="8974" width="10.75" style="1" customWidth="1"/>
    <col min="8975" max="8975" width="0.75" style="1" customWidth="1"/>
    <col min="8976" max="8976" width="10.75" style="1" customWidth="1"/>
    <col min="8977" max="8977" width="0.75" style="1" customWidth="1"/>
    <col min="8978" max="8978" width="10.75" style="1" customWidth="1"/>
    <col min="8979" max="8979" width="0.75" style="1" customWidth="1"/>
    <col min="8980" max="8980" width="10.75" style="1" customWidth="1"/>
    <col min="8981" max="8981" width="1.25" style="1" customWidth="1"/>
    <col min="8982" max="8982" width="10.25" style="1" customWidth="1"/>
    <col min="8983" max="9222" width="10.75" style="1"/>
    <col min="9223" max="9223" width="25.75" style="1" customWidth="1"/>
    <col min="9224" max="9224" width="5.75" style="1" customWidth="1"/>
    <col min="9225" max="9225" width="1.25" style="1" customWidth="1"/>
    <col min="9226" max="9226" width="10.75" style="1" customWidth="1"/>
    <col min="9227" max="9227" width="0.75" style="1" customWidth="1"/>
    <col min="9228" max="9228" width="10.75" style="1" customWidth="1"/>
    <col min="9229" max="9229" width="0.75" style="1" customWidth="1"/>
    <col min="9230" max="9230" width="10.75" style="1" customWidth="1"/>
    <col min="9231" max="9231" width="0.75" style="1" customWidth="1"/>
    <col min="9232" max="9232" width="10.75" style="1" customWidth="1"/>
    <col min="9233" max="9233" width="0.75" style="1" customWidth="1"/>
    <col min="9234" max="9234" width="10.75" style="1" customWidth="1"/>
    <col min="9235" max="9235" width="0.75" style="1" customWidth="1"/>
    <col min="9236" max="9236" width="10.75" style="1" customWidth="1"/>
    <col min="9237" max="9237" width="1.25" style="1" customWidth="1"/>
    <col min="9238" max="9238" width="10.25" style="1" customWidth="1"/>
    <col min="9239" max="9478" width="10.75" style="1"/>
    <col min="9479" max="9479" width="25.75" style="1" customWidth="1"/>
    <col min="9480" max="9480" width="5.75" style="1" customWidth="1"/>
    <col min="9481" max="9481" width="1.25" style="1" customWidth="1"/>
    <col min="9482" max="9482" width="10.75" style="1" customWidth="1"/>
    <col min="9483" max="9483" width="0.75" style="1" customWidth="1"/>
    <col min="9484" max="9484" width="10.75" style="1" customWidth="1"/>
    <col min="9485" max="9485" width="0.75" style="1" customWidth="1"/>
    <col min="9486" max="9486" width="10.75" style="1" customWidth="1"/>
    <col min="9487" max="9487" width="0.75" style="1" customWidth="1"/>
    <col min="9488" max="9488" width="10.75" style="1" customWidth="1"/>
    <col min="9489" max="9489" width="0.75" style="1" customWidth="1"/>
    <col min="9490" max="9490" width="10.75" style="1" customWidth="1"/>
    <col min="9491" max="9491" width="0.75" style="1" customWidth="1"/>
    <col min="9492" max="9492" width="10.75" style="1" customWidth="1"/>
    <col min="9493" max="9493" width="1.25" style="1" customWidth="1"/>
    <col min="9494" max="9494" width="10.25" style="1" customWidth="1"/>
    <col min="9495" max="9734" width="10.75" style="1"/>
    <col min="9735" max="9735" width="25.75" style="1" customWidth="1"/>
    <col min="9736" max="9736" width="5.75" style="1" customWidth="1"/>
    <col min="9737" max="9737" width="1.25" style="1" customWidth="1"/>
    <col min="9738" max="9738" width="10.75" style="1" customWidth="1"/>
    <col min="9739" max="9739" width="0.75" style="1" customWidth="1"/>
    <col min="9740" max="9740" width="10.75" style="1" customWidth="1"/>
    <col min="9741" max="9741" width="0.75" style="1" customWidth="1"/>
    <col min="9742" max="9742" width="10.75" style="1" customWidth="1"/>
    <col min="9743" max="9743" width="0.75" style="1" customWidth="1"/>
    <col min="9744" max="9744" width="10.75" style="1" customWidth="1"/>
    <col min="9745" max="9745" width="0.75" style="1" customWidth="1"/>
    <col min="9746" max="9746" width="10.75" style="1" customWidth="1"/>
    <col min="9747" max="9747" width="0.75" style="1" customWidth="1"/>
    <col min="9748" max="9748" width="10.75" style="1" customWidth="1"/>
    <col min="9749" max="9749" width="1.25" style="1" customWidth="1"/>
    <col min="9750" max="9750" width="10.25" style="1" customWidth="1"/>
    <col min="9751" max="9990" width="10.75" style="1"/>
    <col min="9991" max="9991" width="25.75" style="1" customWidth="1"/>
    <col min="9992" max="9992" width="5.75" style="1" customWidth="1"/>
    <col min="9993" max="9993" width="1.25" style="1" customWidth="1"/>
    <col min="9994" max="9994" width="10.75" style="1" customWidth="1"/>
    <col min="9995" max="9995" width="0.75" style="1" customWidth="1"/>
    <col min="9996" max="9996" width="10.75" style="1" customWidth="1"/>
    <col min="9997" max="9997" width="0.75" style="1" customWidth="1"/>
    <col min="9998" max="9998" width="10.75" style="1" customWidth="1"/>
    <col min="9999" max="9999" width="0.75" style="1" customWidth="1"/>
    <col min="10000" max="10000" width="10.75" style="1" customWidth="1"/>
    <col min="10001" max="10001" width="0.75" style="1" customWidth="1"/>
    <col min="10002" max="10002" width="10.75" style="1" customWidth="1"/>
    <col min="10003" max="10003" width="0.75" style="1" customWidth="1"/>
    <col min="10004" max="10004" width="10.75" style="1" customWidth="1"/>
    <col min="10005" max="10005" width="1.25" style="1" customWidth="1"/>
    <col min="10006" max="10006" width="10.25" style="1" customWidth="1"/>
    <col min="10007" max="10246" width="10.75" style="1"/>
    <col min="10247" max="10247" width="25.75" style="1" customWidth="1"/>
    <col min="10248" max="10248" width="5.75" style="1" customWidth="1"/>
    <col min="10249" max="10249" width="1.25" style="1" customWidth="1"/>
    <col min="10250" max="10250" width="10.75" style="1" customWidth="1"/>
    <col min="10251" max="10251" width="0.75" style="1" customWidth="1"/>
    <col min="10252" max="10252" width="10.75" style="1" customWidth="1"/>
    <col min="10253" max="10253" width="0.75" style="1" customWidth="1"/>
    <col min="10254" max="10254" width="10.75" style="1" customWidth="1"/>
    <col min="10255" max="10255" width="0.75" style="1" customWidth="1"/>
    <col min="10256" max="10256" width="10.75" style="1" customWidth="1"/>
    <col min="10257" max="10257" width="0.75" style="1" customWidth="1"/>
    <col min="10258" max="10258" width="10.75" style="1" customWidth="1"/>
    <col min="10259" max="10259" width="0.75" style="1" customWidth="1"/>
    <col min="10260" max="10260" width="10.75" style="1" customWidth="1"/>
    <col min="10261" max="10261" width="1.25" style="1" customWidth="1"/>
    <col min="10262" max="10262" width="10.25" style="1" customWidth="1"/>
    <col min="10263" max="10502" width="10.75" style="1"/>
    <col min="10503" max="10503" width="25.75" style="1" customWidth="1"/>
    <col min="10504" max="10504" width="5.75" style="1" customWidth="1"/>
    <col min="10505" max="10505" width="1.25" style="1" customWidth="1"/>
    <col min="10506" max="10506" width="10.75" style="1" customWidth="1"/>
    <col min="10507" max="10507" width="0.75" style="1" customWidth="1"/>
    <col min="10508" max="10508" width="10.75" style="1" customWidth="1"/>
    <col min="10509" max="10509" width="0.75" style="1" customWidth="1"/>
    <col min="10510" max="10510" width="10.75" style="1" customWidth="1"/>
    <col min="10511" max="10511" width="0.75" style="1" customWidth="1"/>
    <col min="10512" max="10512" width="10.75" style="1" customWidth="1"/>
    <col min="10513" max="10513" width="0.75" style="1" customWidth="1"/>
    <col min="10514" max="10514" width="10.75" style="1" customWidth="1"/>
    <col min="10515" max="10515" width="0.75" style="1" customWidth="1"/>
    <col min="10516" max="10516" width="10.75" style="1" customWidth="1"/>
    <col min="10517" max="10517" width="1.25" style="1" customWidth="1"/>
    <col min="10518" max="10518" width="10.25" style="1" customWidth="1"/>
    <col min="10519" max="10758" width="10.75" style="1"/>
    <col min="10759" max="10759" width="25.75" style="1" customWidth="1"/>
    <col min="10760" max="10760" width="5.75" style="1" customWidth="1"/>
    <col min="10761" max="10761" width="1.25" style="1" customWidth="1"/>
    <col min="10762" max="10762" width="10.75" style="1" customWidth="1"/>
    <col min="10763" max="10763" width="0.75" style="1" customWidth="1"/>
    <col min="10764" max="10764" width="10.75" style="1" customWidth="1"/>
    <col min="10765" max="10765" width="0.75" style="1" customWidth="1"/>
    <col min="10766" max="10766" width="10.75" style="1" customWidth="1"/>
    <col min="10767" max="10767" width="0.75" style="1" customWidth="1"/>
    <col min="10768" max="10768" width="10.75" style="1" customWidth="1"/>
    <col min="10769" max="10769" width="0.75" style="1" customWidth="1"/>
    <col min="10770" max="10770" width="10.75" style="1" customWidth="1"/>
    <col min="10771" max="10771" width="0.75" style="1" customWidth="1"/>
    <col min="10772" max="10772" width="10.75" style="1" customWidth="1"/>
    <col min="10773" max="10773" width="1.25" style="1" customWidth="1"/>
    <col min="10774" max="10774" width="10.25" style="1" customWidth="1"/>
    <col min="10775" max="11014" width="10.75" style="1"/>
    <col min="11015" max="11015" width="25.75" style="1" customWidth="1"/>
    <col min="11016" max="11016" width="5.75" style="1" customWidth="1"/>
    <col min="11017" max="11017" width="1.25" style="1" customWidth="1"/>
    <col min="11018" max="11018" width="10.75" style="1" customWidth="1"/>
    <col min="11019" max="11019" width="0.75" style="1" customWidth="1"/>
    <col min="11020" max="11020" width="10.75" style="1" customWidth="1"/>
    <col min="11021" max="11021" width="0.75" style="1" customWidth="1"/>
    <col min="11022" max="11022" width="10.75" style="1" customWidth="1"/>
    <col min="11023" max="11023" width="0.75" style="1" customWidth="1"/>
    <col min="11024" max="11024" width="10.75" style="1" customWidth="1"/>
    <col min="11025" max="11025" width="0.75" style="1" customWidth="1"/>
    <col min="11026" max="11026" width="10.75" style="1" customWidth="1"/>
    <col min="11027" max="11027" width="0.75" style="1" customWidth="1"/>
    <col min="11028" max="11028" width="10.75" style="1" customWidth="1"/>
    <col min="11029" max="11029" width="1.25" style="1" customWidth="1"/>
    <col min="11030" max="11030" width="10.25" style="1" customWidth="1"/>
    <col min="11031" max="11270" width="10.75" style="1"/>
    <col min="11271" max="11271" width="25.75" style="1" customWidth="1"/>
    <col min="11272" max="11272" width="5.75" style="1" customWidth="1"/>
    <col min="11273" max="11273" width="1.25" style="1" customWidth="1"/>
    <col min="11274" max="11274" width="10.75" style="1" customWidth="1"/>
    <col min="11275" max="11275" width="0.75" style="1" customWidth="1"/>
    <col min="11276" max="11276" width="10.75" style="1" customWidth="1"/>
    <col min="11277" max="11277" width="0.75" style="1" customWidth="1"/>
    <col min="11278" max="11278" width="10.75" style="1" customWidth="1"/>
    <col min="11279" max="11279" width="0.75" style="1" customWidth="1"/>
    <col min="11280" max="11280" width="10.75" style="1" customWidth="1"/>
    <col min="11281" max="11281" width="0.75" style="1" customWidth="1"/>
    <col min="11282" max="11282" width="10.75" style="1" customWidth="1"/>
    <col min="11283" max="11283" width="0.75" style="1" customWidth="1"/>
    <col min="11284" max="11284" width="10.75" style="1" customWidth="1"/>
    <col min="11285" max="11285" width="1.25" style="1" customWidth="1"/>
    <col min="11286" max="11286" width="10.25" style="1" customWidth="1"/>
    <col min="11287" max="11526" width="10.75" style="1"/>
    <col min="11527" max="11527" width="25.75" style="1" customWidth="1"/>
    <col min="11528" max="11528" width="5.75" style="1" customWidth="1"/>
    <col min="11529" max="11529" width="1.25" style="1" customWidth="1"/>
    <col min="11530" max="11530" width="10.75" style="1" customWidth="1"/>
    <col min="11531" max="11531" width="0.75" style="1" customWidth="1"/>
    <col min="11532" max="11532" width="10.75" style="1" customWidth="1"/>
    <col min="11533" max="11533" width="0.75" style="1" customWidth="1"/>
    <col min="11534" max="11534" width="10.75" style="1" customWidth="1"/>
    <col min="11535" max="11535" width="0.75" style="1" customWidth="1"/>
    <col min="11536" max="11536" width="10.75" style="1" customWidth="1"/>
    <col min="11537" max="11537" width="0.75" style="1" customWidth="1"/>
    <col min="11538" max="11538" width="10.75" style="1" customWidth="1"/>
    <col min="11539" max="11539" width="0.75" style="1" customWidth="1"/>
    <col min="11540" max="11540" width="10.75" style="1" customWidth="1"/>
    <col min="11541" max="11541" width="1.25" style="1" customWidth="1"/>
    <col min="11542" max="11542" width="10.25" style="1" customWidth="1"/>
    <col min="11543" max="11782" width="10.75" style="1"/>
    <col min="11783" max="11783" width="25.75" style="1" customWidth="1"/>
    <col min="11784" max="11784" width="5.75" style="1" customWidth="1"/>
    <col min="11785" max="11785" width="1.25" style="1" customWidth="1"/>
    <col min="11786" max="11786" width="10.75" style="1" customWidth="1"/>
    <col min="11787" max="11787" width="0.75" style="1" customWidth="1"/>
    <col min="11788" max="11788" width="10.75" style="1" customWidth="1"/>
    <col min="11789" max="11789" width="0.75" style="1" customWidth="1"/>
    <col min="11790" max="11790" width="10.75" style="1" customWidth="1"/>
    <col min="11791" max="11791" width="0.75" style="1" customWidth="1"/>
    <col min="11792" max="11792" width="10.75" style="1" customWidth="1"/>
    <col min="11793" max="11793" width="0.75" style="1" customWidth="1"/>
    <col min="11794" max="11794" width="10.75" style="1" customWidth="1"/>
    <col min="11795" max="11795" width="0.75" style="1" customWidth="1"/>
    <col min="11796" max="11796" width="10.75" style="1" customWidth="1"/>
    <col min="11797" max="11797" width="1.25" style="1" customWidth="1"/>
    <col min="11798" max="11798" width="10.25" style="1" customWidth="1"/>
    <col min="11799" max="12038" width="10.75" style="1"/>
    <col min="12039" max="12039" width="25.75" style="1" customWidth="1"/>
    <col min="12040" max="12040" width="5.75" style="1" customWidth="1"/>
    <col min="12041" max="12041" width="1.25" style="1" customWidth="1"/>
    <col min="12042" max="12042" width="10.75" style="1" customWidth="1"/>
    <col min="12043" max="12043" width="0.75" style="1" customWidth="1"/>
    <col min="12044" max="12044" width="10.75" style="1" customWidth="1"/>
    <col min="12045" max="12045" width="0.75" style="1" customWidth="1"/>
    <col min="12046" max="12046" width="10.75" style="1" customWidth="1"/>
    <col min="12047" max="12047" width="0.75" style="1" customWidth="1"/>
    <col min="12048" max="12048" width="10.75" style="1" customWidth="1"/>
    <col min="12049" max="12049" width="0.75" style="1" customWidth="1"/>
    <col min="12050" max="12050" width="10.75" style="1" customWidth="1"/>
    <col min="12051" max="12051" width="0.75" style="1" customWidth="1"/>
    <col min="12052" max="12052" width="10.75" style="1" customWidth="1"/>
    <col min="12053" max="12053" width="1.25" style="1" customWidth="1"/>
    <col min="12054" max="12054" width="10.25" style="1" customWidth="1"/>
    <col min="12055" max="12294" width="10.75" style="1"/>
    <col min="12295" max="12295" width="25.75" style="1" customWidth="1"/>
    <col min="12296" max="12296" width="5.75" style="1" customWidth="1"/>
    <col min="12297" max="12297" width="1.25" style="1" customWidth="1"/>
    <col min="12298" max="12298" width="10.75" style="1" customWidth="1"/>
    <col min="12299" max="12299" width="0.75" style="1" customWidth="1"/>
    <col min="12300" max="12300" width="10.75" style="1" customWidth="1"/>
    <col min="12301" max="12301" width="0.75" style="1" customWidth="1"/>
    <col min="12302" max="12302" width="10.75" style="1" customWidth="1"/>
    <col min="12303" max="12303" width="0.75" style="1" customWidth="1"/>
    <col min="12304" max="12304" width="10.75" style="1" customWidth="1"/>
    <col min="12305" max="12305" width="0.75" style="1" customWidth="1"/>
    <col min="12306" max="12306" width="10.75" style="1" customWidth="1"/>
    <col min="12307" max="12307" width="0.75" style="1" customWidth="1"/>
    <col min="12308" max="12308" width="10.75" style="1" customWidth="1"/>
    <col min="12309" max="12309" width="1.25" style="1" customWidth="1"/>
    <col min="12310" max="12310" width="10.25" style="1" customWidth="1"/>
    <col min="12311" max="12550" width="10.75" style="1"/>
    <col min="12551" max="12551" width="25.75" style="1" customWidth="1"/>
    <col min="12552" max="12552" width="5.75" style="1" customWidth="1"/>
    <col min="12553" max="12553" width="1.25" style="1" customWidth="1"/>
    <col min="12554" max="12554" width="10.75" style="1" customWidth="1"/>
    <col min="12555" max="12555" width="0.75" style="1" customWidth="1"/>
    <col min="12556" max="12556" width="10.75" style="1" customWidth="1"/>
    <col min="12557" max="12557" width="0.75" style="1" customWidth="1"/>
    <col min="12558" max="12558" width="10.75" style="1" customWidth="1"/>
    <col min="12559" max="12559" width="0.75" style="1" customWidth="1"/>
    <col min="12560" max="12560" width="10.75" style="1" customWidth="1"/>
    <col min="12561" max="12561" width="0.75" style="1" customWidth="1"/>
    <col min="12562" max="12562" width="10.75" style="1" customWidth="1"/>
    <col min="12563" max="12563" width="0.75" style="1" customWidth="1"/>
    <col min="12564" max="12564" width="10.75" style="1" customWidth="1"/>
    <col min="12565" max="12565" width="1.25" style="1" customWidth="1"/>
    <col min="12566" max="12566" width="10.25" style="1" customWidth="1"/>
    <col min="12567" max="12806" width="10.75" style="1"/>
    <col min="12807" max="12807" width="25.75" style="1" customWidth="1"/>
    <col min="12808" max="12808" width="5.75" style="1" customWidth="1"/>
    <col min="12809" max="12809" width="1.25" style="1" customWidth="1"/>
    <col min="12810" max="12810" width="10.75" style="1" customWidth="1"/>
    <col min="12811" max="12811" width="0.75" style="1" customWidth="1"/>
    <col min="12812" max="12812" width="10.75" style="1" customWidth="1"/>
    <col min="12813" max="12813" width="0.75" style="1" customWidth="1"/>
    <col min="12814" max="12814" width="10.75" style="1" customWidth="1"/>
    <col min="12815" max="12815" width="0.75" style="1" customWidth="1"/>
    <col min="12816" max="12816" width="10.75" style="1" customWidth="1"/>
    <col min="12817" max="12817" width="0.75" style="1" customWidth="1"/>
    <col min="12818" max="12818" width="10.75" style="1" customWidth="1"/>
    <col min="12819" max="12819" width="0.75" style="1" customWidth="1"/>
    <col min="12820" max="12820" width="10.75" style="1" customWidth="1"/>
    <col min="12821" max="12821" width="1.25" style="1" customWidth="1"/>
    <col min="12822" max="12822" width="10.25" style="1" customWidth="1"/>
    <col min="12823" max="13062" width="10.75" style="1"/>
    <col min="13063" max="13063" width="25.75" style="1" customWidth="1"/>
    <col min="13064" max="13064" width="5.75" style="1" customWidth="1"/>
    <col min="13065" max="13065" width="1.25" style="1" customWidth="1"/>
    <col min="13066" max="13066" width="10.75" style="1" customWidth="1"/>
    <col min="13067" max="13067" width="0.75" style="1" customWidth="1"/>
    <col min="13068" max="13068" width="10.75" style="1" customWidth="1"/>
    <col min="13069" max="13069" width="0.75" style="1" customWidth="1"/>
    <col min="13070" max="13070" width="10.75" style="1" customWidth="1"/>
    <col min="13071" max="13071" width="0.75" style="1" customWidth="1"/>
    <col min="13072" max="13072" width="10.75" style="1" customWidth="1"/>
    <col min="13073" max="13073" width="0.75" style="1" customWidth="1"/>
    <col min="13074" max="13074" width="10.75" style="1" customWidth="1"/>
    <col min="13075" max="13075" width="0.75" style="1" customWidth="1"/>
    <col min="13076" max="13076" width="10.75" style="1" customWidth="1"/>
    <col min="13077" max="13077" width="1.25" style="1" customWidth="1"/>
    <col min="13078" max="13078" width="10.25" style="1" customWidth="1"/>
    <col min="13079" max="13318" width="10.75" style="1"/>
    <col min="13319" max="13319" width="25.75" style="1" customWidth="1"/>
    <col min="13320" max="13320" width="5.75" style="1" customWidth="1"/>
    <col min="13321" max="13321" width="1.25" style="1" customWidth="1"/>
    <col min="13322" max="13322" width="10.75" style="1" customWidth="1"/>
    <col min="13323" max="13323" width="0.75" style="1" customWidth="1"/>
    <col min="13324" max="13324" width="10.75" style="1" customWidth="1"/>
    <col min="13325" max="13325" width="0.75" style="1" customWidth="1"/>
    <col min="13326" max="13326" width="10.75" style="1" customWidth="1"/>
    <col min="13327" max="13327" width="0.75" style="1" customWidth="1"/>
    <col min="13328" max="13328" width="10.75" style="1" customWidth="1"/>
    <col min="13329" max="13329" width="0.75" style="1" customWidth="1"/>
    <col min="13330" max="13330" width="10.75" style="1" customWidth="1"/>
    <col min="13331" max="13331" width="0.75" style="1" customWidth="1"/>
    <col min="13332" max="13332" width="10.75" style="1" customWidth="1"/>
    <col min="13333" max="13333" width="1.25" style="1" customWidth="1"/>
    <col min="13334" max="13334" width="10.25" style="1" customWidth="1"/>
    <col min="13335" max="13574" width="10.75" style="1"/>
    <col min="13575" max="13575" width="25.75" style="1" customWidth="1"/>
    <col min="13576" max="13576" width="5.75" style="1" customWidth="1"/>
    <col min="13577" max="13577" width="1.25" style="1" customWidth="1"/>
    <col min="13578" max="13578" width="10.75" style="1" customWidth="1"/>
    <col min="13579" max="13579" width="0.75" style="1" customWidth="1"/>
    <col min="13580" max="13580" width="10.75" style="1" customWidth="1"/>
    <col min="13581" max="13581" width="0.75" style="1" customWidth="1"/>
    <col min="13582" max="13582" width="10.75" style="1" customWidth="1"/>
    <col min="13583" max="13583" width="0.75" style="1" customWidth="1"/>
    <col min="13584" max="13584" width="10.75" style="1" customWidth="1"/>
    <col min="13585" max="13585" width="0.75" style="1" customWidth="1"/>
    <col min="13586" max="13586" width="10.75" style="1" customWidth="1"/>
    <col min="13587" max="13587" width="0.75" style="1" customWidth="1"/>
    <col min="13588" max="13588" width="10.75" style="1" customWidth="1"/>
    <col min="13589" max="13589" width="1.25" style="1" customWidth="1"/>
    <col min="13590" max="13590" width="10.25" style="1" customWidth="1"/>
    <col min="13591" max="13830" width="10.75" style="1"/>
    <col min="13831" max="13831" width="25.75" style="1" customWidth="1"/>
    <col min="13832" max="13832" width="5.75" style="1" customWidth="1"/>
    <col min="13833" max="13833" width="1.25" style="1" customWidth="1"/>
    <col min="13834" max="13834" width="10.75" style="1" customWidth="1"/>
    <col min="13835" max="13835" width="0.75" style="1" customWidth="1"/>
    <col min="13836" max="13836" width="10.75" style="1" customWidth="1"/>
    <col min="13837" max="13837" width="0.75" style="1" customWidth="1"/>
    <col min="13838" max="13838" width="10.75" style="1" customWidth="1"/>
    <col min="13839" max="13839" width="0.75" style="1" customWidth="1"/>
    <col min="13840" max="13840" width="10.75" style="1" customWidth="1"/>
    <col min="13841" max="13841" width="0.75" style="1" customWidth="1"/>
    <col min="13842" max="13842" width="10.75" style="1" customWidth="1"/>
    <col min="13843" max="13843" width="0.75" style="1" customWidth="1"/>
    <col min="13844" max="13844" width="10.75" style="1" customWidth="1"/>
    <col min="13845" max="13845" width="1.25" style="1" customWidth="1"/>
    <col min="13846" max="13846" width="10.25" style="1" customWidth="1"/>
    <col min="13847" max="14086" width="10.75" style="1"/>
    <col min="14087" max="14087" width="25.75" style="1" customWidth="1"/>
    <col min="14088" max="14088" width="5.75" style="1" customWidth="1"/>
    <col min="14089" max="14089" width="1.25" style="1" customWidth="1"/>
    <col min="14090" max="14090" width="10.75" style="1" customWidth="1"/>
    <col min="14091" max="14091" width="0.75" style="1" customWidth="1"/>
    <col min="14092" max="14092" width="10.75" style="1" customWidth="1"/>
    <col min="14093" max="14093" width="0.75" style="1" customWidth="1"/>
    <col min="14094" max="14094" width="10.75" style="1" customWidth="1"/>
    <col min="14095" max="14095" width="0.75" style="1" customWidth="1"/>
    <col min="14096" max="14096" width="10.75" style="1" customWidth="1"/>
    <col min="14097" max="14097" width="0.75" style="1" customWidth="1"/>
    <col min="14098" max="14098" width="10.75" style="1" customWidth="1"/>
    <col min="14099" max="14099" width="0.75" style="1" customWidth="1"/>
    <col min="14100" max="14100" width="10.75" style="1" customWidth="1"/>
    <col min="14101" max="14101" width="1.25" style="1" customWidth="1"/>
    <col min="14102" max="14102" width="10.25" style="1" customWidth="1"/>
    <col min="14103" max="14342" width="10.75" style="1"/>
    <col min="14343" max="14343" width="25.75" style="1" customWidth="1"/>
    <col min="14344" max="14344" width="5.75" style="1" customWidth="1"/>
    <col min="14345" max="14345" width="1.25" style="1" customWidth="1"/>
    <col min="14346" max="14346" width="10.75" style="1" customWidth="1"/>
    <col min="14347" max="14347" width="0.75" style="1" customWidth="1"/>
    <col min="14348" max="14348" width="10.75" style="1" customWidth="1"/>
    <col min="14349" max="14349" width="0.75" style="1" customWidth="1"/>
    <col min="14350" max="14350" width="10.75" style="1" customWidth="1"/>
    <col min="14351" max="14351" width="0.75" style="1" customWidth="1"/>
    <col min="14352" max="14352" width="10.75" style="1" customWidth="1"/>
    <col min="14353" max="14353" width="0.75" style="1" customWidth="1"/>
    <col min="14354" max="14354" width="10.75" style="1" customWidth="1"/>
    <col min="14355" max="14355" width="0.75" style="1" customWidth="1"/>
    <col min="14356" max="14356" width="10.75" style="1" customWidth="1"/>
    <col min="14357" max="14357" width="1.25" style="1" customWidth="1"/>
    <col min="14358" max="14358" width="10.25" style="1" customWidth="1"/>
    <col min="14359" max="14598" width="10.75" style="1"/>
    <col min="14599" max="14599" width="25.75" style="1" customWidth="1"/>
    <col min="14600" max="14600" width="5.75" style="1" customWidth="1"/>
    <col min="14601" max="14601" width="1.25" style="1" customWidth="1"/>
    <col min="14602" max="14602" width="10.75" style="1" customWidth="1"/>
    <col min="14603" max="14603" width="0.75" style="1" customWidth="1"/>
    <col min="14604" max="14604" width="10.75" style="1" customWidth="1"/>
    <col min="14605" max="14605" width="0.75" style="1" customWidth="1"/>
    <col min="14606" max="14606" width="10.75" style="1" customWidth="1"/>
    <col min="14607" max="14607" width="0.75" style="1" customWidth="1"/>
    <col min="14608" max="14608" width="10.75" style="1" customWidth="1"/>
    <col min="14609" max="14609" width="0.75" style="1" customWidth="1"/>
    <col min="14610" max="14610" width="10.75" style="1" customWidth="1"/>
    <col min="14611" max="14611" width="0.75" style="1" customWidth="1"/>
    <col min="14612" max="14612" width="10.75" style="1" customWidth="1"/>
    <col min="14613" max="14613" width="1.25" style="1" customWidth="1"/>
    <col min="14614" max="14614" width="10.25" style="1" customWidth="1"/>
    <col min="14615" max="14854" width="10.75" style="1"/>
    <col min="14855" max="14855" width="25.75" style="1" customWidth="1"/>
    <col min="14856" max="14856" width="5.75" style="1" customWidth="1"/>
    <col min="14857" max="14857" width="1.25" style="1" customWidth="1"/>
    <col min="14858" max="14858" width="10.75" style="1" customWidth="1"/>
    <col min="14859" max="14859" width="0.75" style="1" customWidth="1"/>
    <col min="14860" max="14860" width="10.75" style="1" customWidth="1"/>
    <col min="14861" max="14861" width="0.75" style="1" customWidth="1"/>
    <col min="14862" max="14862" width="10.75" style="1" customWidth="1"/>
    <col min="14863" max="14863" width="0.75" style="1" customWidth="1"/>
    <col min="14864" max="14864" width="10.75" style="1" customWidth="1"/>
    <col min="14865" max="14865" width="0.75" style="1" customWidth="1"/>
    <col min="14866" max="14866" width="10.75" style="1" customWidth="1"/>
    <col min="14867" max="14867" width="0.75" style="1" customWidth="1"/>
    <col min="14868" max="14868" width="10.75" style="1" customWidth="1"/>
    <col min="14869" max="14869" width="1.25" style="1" customWidth="1"/>
    <col min="14870" max="14870" width="10.25" style="1" customWidth="1"/>
    <col min="14871" max="15110" width="10.75" style="1"/>
    <col min="15111" max="15111" width="25.75" style="1" customWidth="1"/>
    <col min="15112" max="15112" width="5.75" style="1" customWidth="1"/>
    <col min="15113" max="15113" width="1.25" style="1" customWidth="1"/>
    <col min="15114" max="15114" width="10.75" style="1" customWidth="1"/>
    <col min="15115" max="15115" width="0.75" style="1" customWidth="1"/>
    <col min="15116" max="15116" width="10.75" style="1" customWidth="1"/>
    <col min="15117" max="15117" width="0.75" style="1" customWidth="1"/>
    <col min="15118" max="15118" width="10.75" style="1" customWidth="1"/>
    <col min="15119" max="15119" width="0.75" style="1" customWidth="1"/>
    <col min="15120" max="15120" width="10.75" style="1" customWidth="1"/>
    <col min="15121" max="15121" width="0.75" style="1" customWidth="1"/>
    <col min="15122" max="15122" width="10.75" style="1" customWidth="1"/>
    <col min="15123" max="15123" width="0.75" style="1" customWidth="1"/>
    <col min="15124" max="15124" width="10.75" style="1" customWidth="1"/>
    <col min="15125" max="15125" width="1.25" style="1" customWidth="1"/>
    <col min="15126" max="15126" width="10.25" style="1" customWidth="1"/>
    <col min="15127" max="15366" width="10.75" style="1"/>
    <col min="15367" max="15367" width="25.75" style="1" customWidth="1"/>
    <col min="15368" max="15368" width="5.75" style="1" customWidth="1"/>
    <col min="15369" max="15369" width="1.25" style="1" customWidth="1"/>
    <col min="15370" max="15370" width="10.75" style="1" customWidth="1"/>
    <col min="15371" max="15371" width="0.75" style="1" customWidth="1"/>
    <col min="15372" max="15372" width="10.75" style="1" customWidth="1"/>
    <col min="15373" max="15373" width="0.75" style="1" customWidth="1"/>
    <col min="15374" max="15374" width="10.75" style="1" customWidth="1"/>
    <col min="15375" max="15375" width="0.75" style="1" customWidth="1"/>
    <col min="15376" max="15376" width="10.75" style="1" customWidth="1"/>
    <col min="15377" max="15377" width="0.75" style="1" customWidth="1"/>
    <col min="15378" max="15378" width="10.75" style="1" customWidth="1"/>
    <col min="15379" max="15379" width="0.75" style="1" customWidth="1"/>
    <col min="15380" max="15380" width="10.75" style="1" customWidth="1"/>
    <col min="15381" max="15381" width="1.25" style="1" customWidth="1"/>
    <col min="15382" max="15382" width="10.25" style="1" customWidth="1"/>
    <col min="15383" max="15622" width="10.75" style="1"/>
    <col min="15623" max="15623" width="25.75" style="1" customWidth="1"/>
    <col min="15624" max="15624" width="5.75" style="1" customWidth="1"/>
    <col min="15625" max="15625" width="1.25" style="1" customWidth="1"/>
    <col min="15626" max="15626" width="10.75" style="1" customWidth="1"/>
    <col min="15627" max="15627" width="0.75" style="1" customWidth="1"/>
    <col min="15628" max="15628" width="10.75" style="1" customWidth="1"/>
    <col min="15629" max="15629" width="0.75" style="1" customWidth="1"/>
    <col min="15630" max="15630" width="10.75" style="1" customWidth="1"/>
    <col min="15631" max="15631" width="0.75" style="1" customWidth="1"/>
    <col min="15632" max="15632" width="10.75" style="1" customWidth="1"/>
    <col min="15633" max="15633" width="0.75" style="1" customWidth="1"/>
    <col min="15634" max="15634" width="10.75" style="1" customWidth="1"/>
    <col min="15635" max="15635" width="0.75" style="1" customWidth="1"/>
    <col min="15636" max="15636" width="10.75" style="1" customWidth="1"/>
    <col min="15637" max="15637" width="1.25" style="1" customWidth="1"/>
    <col min="15638" max="15638" width="10.25" style="1" customWidth="1"/>
    <col min="15639" max="15878" width="10.75" style="1"/>
    <col min="15879" max="15879" width="25.75" style="1" customWidth="1"/>
    <col min="15880" max="15880" width="5.75" style="1" customWidth="1"/>
    <col min="15881" max="15881" width="1.25" style="1" customWidth="1"/>
    <col min="15882" max="15882" width="10.75" style="1" customWidth="1"/>
    <col min="15883" max="15883" width="0.75" style="1" customWidth="1"/>
    <col min="15884" max="15884" width="10.75" style="1" customWidth="1"/>
    <col min="15885" max="15885" width="0.75" style="1" customWidth="1"/>
    <col min="15886" max="15886" width="10.75" style="1" customWidth="1"/>
    <col min="15887" max="15887" width="0.75" style="1" customWidth="1"/>
    <col min="15888" max="15888" width="10.75" style="1" customWidth="1"/>
    <col min="15889" max="15889" width="0.75" style="1" customWidth="1"/>
    <col min="15890" max="15890" width="10.75" style="1" customWidth="1"/>
    <col min="15891" max="15891" width="0.75" style="1" customWidth="1"/>
    <col min="15892" max="15892" width="10.75" style="1" customWidth="1"/>
    <col min="15893" max="15893" width="1.25" style="1" customWidth="1"/>
    <col min="15894" max="15894" width="10.25" style="1" customWidth="1"/>
    <col min="15895" max="16134" width="10.75" style="1"/>
    <col min="16135" max="16135" width="25.75" style="1" customWidth="1"/>
    <col min="16136" max="16136" width="5.75" style="1" customWidth="1"/>
    <col min="16137" max="16137" width="1.25" style="1" customWidth="1"/>
    <col min="16138" max="16138" width="10.75" style="1" customWidth="1"/>
    <col min="16139" max="16139" width="0.75" style="1" customWidth="1"/>
    <col min="16140" max="16140" width="10.75" style="1" customWidth="1"/>
    <col min="16141" max="16141" width="0.75" style="1" customWidth="1"/>
    <col min="16142" max="16142" width="10.75" style="1" customWidth="1"/>
    <col min="16143" max="16143" width="0.75" style="1" customWidth="1"/>
    <col min="16144" max="16144" width="10.75" style="1" customWidth="1"/>
    <col min="16145" max="16145" width="0.75" style="1" customWidth="1"/>
    <col min="16146" max="16146" width="10.75" style="1" customWidth="1"/>
    <col min="16147" max="16147" width="0.75" style="1" customWidth="1"/>
    <col min="16148" max="16148" width="10.75" style="1" customWidth="1"/>
    <col min="16149" max="16149" width="1.25" style="1" customWidth="1"/>
    <col min="16150" max="16150" width="10.25" style="1" customWidth="1"/>
    <col min="16151" max="16384" width="10.75" style="1"/>
  </cols>
  <sheetData>
    <row r="1" spans="1:24" s="51" customFormat="1" ht="21.1" customHeight="1">
      <c r="T1" s="16"/>
      <c r="X1" s="16" t="s">
        <v>69</v>
      </c>
    </row>
    <row r="2" spans="1:24" s="51" customFormat="1" ht="21.1" customHeight="1">
      <c r="A2" s="51" t="s">
        <v>18</v>
      </c>
    </row>
    <row r="3" spans="1:24" s="40" customFormat="1" ht="21.1" customHeight="1">
      <c r="A3" s="40" t="s">
        <v>115</v>
      </c>
    </row>
    <row r="4" spans="1:24" s="40" customFormat="1" ht="21.1" customHeight="1">
      <c r="A4" s="40" t="s">
        <v>237</v>
      </c>
    </row>
    <row r="5" spans="1:24" s="42" customFormat="1" ht="21.1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11"/>
      <c r="X5" s="11" t="s">
        <v>65</v>
      </c>
    </row>
    <row r="6" spans="1:24" ht="21.1" customHeight="1">
      <c r="D6" s="128" t="s">
        <v>23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</row>
    <row r="7" spans="1:24" ht="21.1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130" t="s">
        <v>48</v>
      </c>
      <c r="Q7" s="130"/>
      <c r="R7" s="130"/>
      <c r="S7" s="130"/>
      <c r="T7" s="130"/>
      <c r="U7" s="130"/>
      <c r="V7" s="130"/>
      <c r="W7" s="43"/>
      <c r="X7" s="43"/>
    </row>
    <row r="8" spans="1:24" ht="21.1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30" t="s">
        <v>144</v>
      </c>
      <c r="Q8" s="130"/>
      <c r="R8" s="130"/>
      <c r="S8" s="130"/>
      <c r="T8" s="130"/>
      <c r="U8" s="9"/>
      <c r="V8" s="9"/>
      <c r="W8" s="43"/>
      <c r="X8" s="43"/>
    </row>
    <row r="9" spans="1:24" ht="21.1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9" t="s">
        <v>224</v>
      </c>
      <c r="Q9" s="43"/>
      <c r="R9" s="9"/>
      <c r="S9" s="9"/>
      <c r="T9" s="9"/>
      <c r="U9" s="9"/>
      <c r="V9" s="9"/>
      <c r="W9" s="43"/>
      <c r="X9" s="43"/>
    </row>
    <row r="10" spans="1:24" ht="21.1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9" t="s">
        <v>196</v>
      </c>
      <c r="Q10" s="43"/>
      <c r="R10" s="9"/>
      <c r="S10" s="9"/>
      <c r="T10" s="9"/>
      <c r="U10" s="9"/>
      <c r="V10" s="9"/>
      <c r="W10" s="43"/>
      <c r="X10" s="43"/>
    </row>
    <row r="11" spans="1:24" ht="21.1" customHeight="1">
      <c r="D11" s="43"/>
      <c r="E11" s="43"/>
      <c r="F11" s="43"/>
      <c r="G11" s="43"/>
      <c r="H11" s="43"/>
      <c r="I11" s="43"/>
      <c r="J11" s="43"/>
      <c r="K11" s="43"/>
      <c r="L11" s="129" t="s">
        <v>21</v>
      </c>
      <c r="M11" s="129"/>
      <c r="N11" s="129"/>
      <c r="O11" s="43"/>
      <c r="P11" s="9" t="s">
        <v>197</v>
      </c>
      <c r="Q11" s="43"/>
      <c r="R11" s="9" t="s">
        <v>175</v>
      </c>
      <c r="S11" s="9"/>
      <c r="T11" s="39" t="s">
        <v>145</v>
      </c>
      <c r="U11" s="9"/>
      <c r="V11" s="9"/>
      <c r="W11" s="43"/>
      <c r="X11" s="43"/>
    </row>
    <row r="12" spans="1:24" ht="21.1" customHeight="1">
      <c r="D12" s="39" t="s">
        <v>146</v>
      </c>
      <c r="E12" s="39"/>
      <c r="F12" s="39" t="s">
        <v>42</v>
      </c>
      <c r="G12" s="39"/>
      <c r="H12" s="39" t="s">
        <v>129</v>
      </c>
      <c r="I12" s="39"/>
      <c r="J12" s="39" t="s">
        <v>131</v>
      </c>
      <c r="K12" s="4"/>
      <c r="L12" s="50" t="s">
        <v>45</v>
      </c>
      <c r="P12" s="39" t="s">
        <v>198</v>
      </c>
      <c r="R12" s="39" t="s">
        <v>43</v>
      </c>
      <c r="S12" s="39"/>
      <c r="T12" s="84" t="s">
        <v>147</v>
      </c>
      <c r="U12" s="39"/>
      <c r="V12" s="39" t="s">
        <v>148</v>
      </c>
      <c r="W12" s="4"/>
      <c r="X12" s="39"/>
    </row>
    <row r="13" spans="1:24" ht="21.1" customHeight="1">
      <c r="B13" s="99" t="s">
        <v>1</v>
      </c>
      <c r="D13" s="99" t="s">
        <v>149</v>
      </c>
      <c r="E13" s="9"/>
      <c r="F13" s="99" t="s">
        <v>44</v>
      </c>
      <c r="G13" s="9"/>
      <c r="H13" s="99" t="s">
        <v>130</v>
      </c>
      <c r="I13" s="9"/>
      <c r="J13" s="99" t="s">
        <v>132</v>
      </c>
      <c r="K13" s="4"/>
      <c r="L13" s="99" t="s">
        <v>62</v>
      </c>
      <c r="M13" s="4"/>
      <c r="N13" s="99" t="s">
        <v>20</v>
      </c>
      <c r="P13" s="44" t="s">
        <v>144</v>
      </c>
      <c r="R13" s="44" t="s">
        <v>46</v>
      </c>
      <c r="S13" s="84"/>
      <c r="T13" s="44" t="s">
        <v>150</v>
      </c>
      <c r="U13" s="84"/>
      <c r="V13" s="44" t="s">
        <v>151</v>
      </c>
      <c r="W13" s="4"/>
      <c r="X13" s="99" t="s">
        <v>8</v>
      </c>
    </row>
    <row r="14" spans="1:24" ht="21.1" customHeight="1">
      <c r="A14" s="51" t="s">
        <v>141</v>
      </c>
      <c r="B14" s="51"/>
      <c r="D14" s="6">
        <v>990991</v>
      </c>
      <c r="E14" s="6"/>
      <c r="F14" s="6">
        <v>289166</v>
      </c>
      <c r="G14" s="6"/>
      <c r="H14" s="6">
        <v>4789</v>
      </c>
      <c r="I14" s="6"/>
      <c r="J14" s="6">
        <v>4920</v>
      </c>
      <c r="K14" s="6"/>
      <c r="L14" s="6">
        <v>66944</v>
      </c>
      <c r="M14" s="6"/>
      <c r="N14" s="6">
        <v>219686</v>
      </c>
      <c r="O14" s="6"/>
      <c r="P14" s="6">
        <v>0</v>
      </c>
      <c r="Q14" s="6"/>
      <c r="R14" s="6">
        <v>-15173</v>
      </c>
      <c r="S14" s="6"/>
      <c r="T14" s="6">
        <v>-9161</v>
      </c>
      <c r="U14" s="6"/>
      <c r="V14" s="6">
        <f>SUM(R14:T14)</f>
        <v>-24334</v>
      </c>
      <c r="W14" s="6"/>
      <c r="X14" s="7">
        <f>SUM(D14:N14,V14)</f>
        <v>1552162</v>
      </c>
    </row>
    <row r="15" spans="1:24" ht="21.1" customHeight="1">
      <c r="A15" s="46" t="s">
        <v>246</v>
      </c>
      <c r="B15" s="72">
        <v>13</v>
      </c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PL!J107</f>
        <v>26383</v>
      </c>
      <c r="O15" s="6"/>
      <c r="P15" s="6">
        <v>0</v>
      </c>
      <c r="Q15" s="6"/>
      <c r="R15" s="6">
        <v>0</v>
      </c>
      <c r="S15" s="6"/>
      <c r="T15" s="6">
        <v>0</v>
      </c>
      <c r="U15" s="6"/>
      <c r="V15" s="6">
        <f t="shared" ref="V15:V16" si="0">SUM(R15:T15)</f>
        <v>0</v>
      </c>
      <c r="W15" s="6"/>
      <c r="X15" s="7">
        <f t="shared" ref="X15:X16" si="1">SUM(D15:N15,V15)</f>
        <v>26383</v>
      </c>
    </row>
    <row r="16" spans="1:24" ht="21.1" customHeight="1">
      <c r="A16" s="1" t="s">
        <v>67</v>
      </c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-7273</v>
      </c>
      <c r="O16" s="6"/>
      <c r="P16" s="12">
        <f>PL!H123</f>
        <v>0</v>
      </c>
      <c r="Q16" s="6"/>
      <c r="R16" s="12">
        <f>PL!J123</f>
        <v>-5200</v>
      </c>
      <c r="S16" s="6"/>
      <c r="T16" s="12">
        <f>PL!J124</f>
        <v>-10620</v>
      </c>
      <c r="U16" s="6"/>
      <c r="V16" s="12">
        <f t="shared" si="0"/>
        <v>-15820</v>
      </c>
      <c r="W16" s="6"/>
      <c r="X16" s="8">
        <f t="shared" si="1"/>
        <v>-23093</v>
      </c>
    </row>
    <row r="17" spans="1:24" ht="21.1" customHeight="1">
      <c r="A17" s="1" t="s">
        <v>68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19110</v>
      </c>
      <c r="O17" s="6"/>
      <c r="P17" s="6">
        <f>SUM(P15:P16)</f>
        <v>0</v>
      </c>
      <c r="Q17" s="6"/>
      <c r="R17" s="6">
        <f>SUM(R15:R16)</f>
        <v>-5200</v>
      </c>
      <c r="S17" s="6"/>
      <c r="T17" s="6">
        <f>SUM(T15:T16)</f>
        <v>-10620</v>
      </c>
      <c r="U17" s="6"/>
      <c r="V17" s="6">
        <f>SUM(V15:V16)</f>
        <v>-15820</v>
      </c>
      <c r="W17" s="6"/>
      <c r="X17" s="6">
        <f>SUM(X15:X16)</f>
        <v>3290</v>
      </c>
    </row>
    <row r="18" spans="1:24" ht="21.1" customHeight="1">
      <c r="A18" s="1" t="s">
        <v>133</v>
      </c>
      <c r="B18" s="72">
        <v>23.2</v>
      </c>
      <c r="D18" s="7">
        <v>0</v>
      </c>
      <c r="E18" s="6"/>
      <c r="F18" s="7">
        <v>0</v>
      </c>
      <c r="G18" s="7"/>
      <c r="H18" s="7">
        <v>2091</v>
      </c>
      <c r="I18" s="7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v>0</v>
      </c>
      <c r="S18" s="7"/>
      <c r="T18" s="7">
        <v>0</v>
      </c>
      <c r="U18" s="7"/>
      <c r="V18" s="6">
        <f t="shared" ref="V18:V20" si="2">SUM(R18:T18)</f>
        <v>0</v>
      </c>
      <c r="W18" s="6"/>
      <c r="X18" s="7">
        <f t="shared" ref="X18:X21" si="3">SUM(D18:N18,V18)</f>
        <v>2091</v>
      </c>
    </row>
    <row r="19" spans="1:24" ht="21.1" customHeight="1">
      <c r="A19" s="1" t="s">
        <v>140</v>
      </c>
      <c r="B19" s="72"/>
      <c r="D19" s="7">
        <v>4954</v>
      </c>
      <c r="E19" s="6"/>
      <c r="F19" s="7">
        <v>0</v>
      </c>
      <c r="G19" s="7"/>
      <c r="H19" s="7">
        <v>0</v>
      </c>
      <c r="I19" s="7"/>
      <c r="J19" s="7">
        <v>-4920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v>0</v>
      </c>
      <c r="S19" s="7"/>
      <c r="T19" s="7">
        <v>0</v>
      </c>
      <c r="U19" s="7"/>
      <c r="V19" s="6">
        <f t="shared" si="2"/>
        <v>0</v>
      </c>
      <c r="W19" s="6"/>
      <c r="X19" s="7">
        <f t="shared" si="3"/>
        <v>34</v>
      </c>
    </row>
    <row r="20" spans="1:24" ht="21.1" customHeight="1">
      <c r="A20" s="1" t="s">
        <v>174</v>
      </c>
      <c r="B20" s="72">
        <v>29</v>
      </c>
      <c r="D20" s="7">
        <v>0</v>
      </c>
      <c r="E20" s="6"/>
      <c r="F20" s="7">
        <v>0</v>
      </c>
      <c r="G20" s="7"/>
      <c r="H20" s="7">
        <v>0</v>
      </c>
      <c r="I20" s="7"/>
      <c r="J20" s="7">
        <v>0</v>
      </c>
      <c r="K20" s="6"/>
      <c r="L20" s="7">
        <v>0</v>
      </c>
      <c r="M20" s="6"/>
      <c r="N20" s="7">
        <v>-39836</v>
      </c>
      <c r="O20" s="6"/>
      <c r="P20" s="7">
        <v>0</v>
      </c>
      <c r="Q20" s="6"/>
      <c r="R20" s="7">
        <v>0</v>
      </c>
      <c r="S20" s="7"/>
      <c r="T20" s="7">
        <v>0</v>
      </c>
      <c r="U20" s="7"/>
      <c r="V20" s="6">
        <f t="shared" si="2"/>
        <v>0</v>
      </c>
      <c r="W20" s="6"/>
      <c r="X20" s="7">
        <f t="shared" si="3"/>
        <v>-39836</v>
      </c>
    </row>
    <row r="21" spans="1:24" ht="21.1" customHeight="1">
      <c r="A21" s="1" t="s">
        <v>164</v>
      </c>
      <c r="B21" s="85"/>
      <c r="D21" s="7">
        <v>0</v>
      </c>
      <c r="E21" s="6"/>
      <c r="F21" s="7">
        <v>0</v>
      </c>
      <c r="G21" s="7"/>
      <c r="H21" s="7">
        <v>0</v>
      </c>
      <c r="I21" s="7"/>
      <c r="J21" s="7">
        <v>0</v>
      </c>
      <c r="K21" s="6"/>
      <c r="L21" s="7">
        <v>1685</v>
      </c>
      <c r="M21" s="6"/>
      <c r="N21" s="7">
        <v>-1685</v>
      </c>
      <c r="O21" s="6"/>
      <c r="P21" s="7">
        <v>0</v>
      </c>
      <c r="Q21" s="6"/>
      <c r="R21" s="7">
        <v>0</v>
      </c>
      <c r="S21" s="7"/>
      <c r="T21" s="7">
        <v>0</v>
      </c>
      <c r="U21" s="7"/>
      <c r="V21" s="6">
        <v>0</v>
      </c>
      <c r="W21" s="6"/>
      <c r="X21" s="7">
        <f t="shared" si="3"/>
        <v>0</v>
      </c>
    </row>
    <row r="22" spans="1:24" ht="21.1" customHeight="1" thickBot="1">
      <c r="A22" s="51" t="s">
        <v>261</v>
      </c>
      <c r="B22" s="51"/>
      <c r="C22" s="47"/>
      <c r="D22" s="48">
        <f>SUM(D14,D17:D20)</f>
        <v>995945</v>
      </c>
      <c r="E22" s="6"/>
      <c r="F22" s="48">
        <f>SUM(F14,F17:F20)</f>
        <v>289166</v>
      </c>
      <c r="G22" s="6"/>
      <c r="H22" s="48">
        <f>SUM(H14,H17:H20)</f>
        <v>6880</v>
      </c>
      <c r="I22" s="6"/>
      <c r="J22" s="48">
        <f>SUM(J14,J17:J20)</f>
        <v>0</v>
      </c>
      <c r="K22" s="6"/>
      <c r="L22" s="48">
        <f>SUM(L14,L17:L20)</f>
        <v>66944</v>
      </c>
      <c r="M22" s="6"/>
      <c r="N22" s="48">
        <f>SUM(N14,N17:N20)</f>
        <v>198960</v>
      </c>
      <c r="O22" s="6"/>
      <c r="P22" s="48">
        <f>SUM(P14,P17:P20)</f>
        <v>0</v>
      </c>
      <c r="Q22" s="6"/>
      <c r="R22" s="48">
        <f>SUM(R14,R17:R20)</f>
        <v>-20373</v>
      </c>
      <c r="S22" s="6"/>
      <c r="T22" s="48">
        <f>SUM(T14,T17:T20)</f>
        <v>-19781</v>
      </c>
      <c r="U22" s="6"/>
      <c r="V22" s="48">
        <f>SUM(V14,V17:V20)</f>
        <v>-40154</v>
      </c>
      <c r="W22" s="5"/>
      <c r="X22" s="48">
        <f>SUM(X14,X17:X20)</f>
        <v>1517741</v>
      </c>
    </row>
    <row r="23" spans="1:24" s="49" customFormat="1" ht="21.1" customHeight="1" thickTop="1">
      <c r="A23" s="51"/>
      <c r="B23" s="51"/>
      <c r="C23" s="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21.1" customHeight="1">
      <c r="A24" s="51" t="s">
        <v>201</v>
      </c>
      <c r="B24" s="51"/>
      <c r="D24" s="6">
        <v>995945</v>
      </c>
      <c r="E24" s="6"/>
      <c r="F24" s="6">
        <v>289166</v>
      </c>
      <c r="G24" s="6"/>
      <c r="H24" s="6">
        <v>7302</v>
      </c>
      <c r="I24" s="6"/>
      <c r="J24" s="6">
        <v>0</v>
      </c>
      <c r="K24" s="6"/>
      <c r="L24" s="6">
        <v>73340</v>
      </c>
      <c r="M24" s="6"/>
      <c r="N24" s="6">
        <v>260400</v>
      </c>
      <c r="O24" s="6"/>
      <c r="P24" s="6">
        <v>0</v>
      </c>
      <c r="Q24" s="6"/>
      <c r="R24" s="6">
        <v>-25173</v>
      </c>
      <c r="S24" s="6"/>
      <c r="T24" s="6">
        <v>-24044</v>
      </c>
      <c r="U24" s="6"/>
      <c r="V24" s="6">
        <f t="shared" ref="V24:V31" si="4">SUM(R24:T24)</f>
        <v>-49217</v>
      </c>
      <c r="W24" s="6"/>
      <c r="X24" s="7">
        <f>SUM(D24:N24,V24)</f>
        <v>1576936</v>
      </c>
    </row>
    <row r="25" spans="1:24" ht="21.1" customHeight="1">
      <c r="A25" s="105" t="s">
        <v>220</v>
      </c>
      <c r="B25" s="5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7"/>
    </row>
    <row r="26" spans="1:24" ht="21.1" customHeight="1">
      <c r="A26" s="105" t="s">
        <v>225</v>
      </c>
      <c r="B26" s="5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7"/>
    </row>
    <row r="27" spans="1:24" ht="21.1" customHeight="1">
      <c r="A27" s="105" t="s">
        <v>226</v>
      </c>
      <c r="B27" s="72">
        <v>13</v>
      </c>
      <c r="D27" s="12">
        <v>0</v>
      </c>
      <c r="E27" s="6"/>
      <c r="F27" s="12">
        <v>0</v>
      </c>
      <c r="G27" s="6"/>
      <c r="H27" s="12">
        <v>0</v>
      </c>
      <c r="I27" s="6"/>
      <c r="J27" s="12">
        <v>0</v>
      </c>
      <c r="K27" s="6"/>
      <c r="L27" s="12">
        <v>0</v>
      </c>
      <c r="M27" s="6"/>
      <c r="N27" s="12">
        <v>2519</v>
      </c>
      <c r="O27" s="6"/>
      <c r="P27" s="12">
        <v>0</v>
      </c>
      <c r="Q27" s="6"/>
      <c r="R27" s="12">
        <v>0</v>
      </c>
      <c r="S27" s="6"/>
      <c r="T27" s="12">
        <f>PL!H118</f>
        <v>0</v>
      </c>
      <c r="U27" s="6"/>
      <c r="V27" s="12">
        <f t="shared" si="4"/>
        <v>0</v>
      </c>
      <c r="W27" s="6"/>
      <c r="X27" s="8">
        <f>SUM(D27:N27,V27)</f>
        <v>2519</v>
      </c>
    </row>
    <row r="28" spans="1:24" ht="21.1" customHeight="1">
      <c r="A28" s="51" t="s">
        <v>202</v>
      </c>
      <c r="D28" s="7">
        <f>SUM(D24:D27)</f>
        <v>995945</v>
      </c>
      <c r="E28" s="6"/>
      <c r="F28" s="7">
        <f>SUM(F24:F27)</f>
        <v>289166</v>
      </c>
      <c r="G28" s="7"/>
      <c r="H28" s="7">
        <f>SUM(H24:H27)</f>
        <v>7302</v>
      </c>
      <c r="I28" s="7"/>
      <c r="J28" s="7">
        <f>SUM(J24:J27)</f>
        <v>0</v>
      </c>
      <c r="K28" s="6"/>
      <c r="L28" s="7">
        <f>SUM(L24:L27)</f>
        <v>73340</v>
      </c>
      <c r="M28" s="6"/>
      <c r="N28" s="7">
        <f>SUM(N24:N27)</f>
        <v>262919</v>
      </c>
      <c r="O28" s="6"/>
      <c r="P28" s="7">
        <f>SUM(P24:P27)</f>
        <v>0</v>
      </c>
      <c r="Q28" s="6"/>
      <c r="R28" s="7">
        <f>SUM(R24:R27)</f>
        <v>-25173</v>
      </c>
      <c r="S28" s="7"/>
      <c r="T28" s="7">
        <f>SUM(T24:T27)</f>
        <v>-24044</v>
      </c>
      <c r="U28" s="7"/>
      <c r="V28" s="7">
        <f>SUM(V24:V27)</f>
        <v>-49217</v>
      </c>
      <c r="W28" s="6"/>
      <c r="X28" s="7">
        <f>SUM(X24:X27)</f>
        <v>1579455</v>
      </c>
    </row>
    <row r="29" spans="1:24" ht="21.1" customHeight="1">
      <c r="A29" s="1" t="s">
        <v>200</v>
      </c>
      <c r="B29" s="72">
        <v>2</v>
      </c>
      <c r="D29" s="12">
        <v>0</v>
      </c>
      <c r="E29" s="6"/>
      <c r="F29" s="12">
        <v>0</v>
      </c>
      <c r="G29" s="6"/>
      <c r="H29" s="12">
        <v>0</v>
      </c>
      <c r="I29" s="6"/>
      <c r="J29" s="12">
        <v>0</v>
      </c>
      <c r="K29" s="6"/>
      <c r="L29" s="12">
        <v>0</v>
      </c>
      <c r="M29" s="6"/>
      <c r="N29" s="12">
        <v>-1875</v>
      </c>
      <c r="O29" s="6"/>
      <c r="P29" s="12">
        <v>-24187</v>
      </c>
      <c r="Q29" s="6"/>
      <c r="R29" s="12">
        <v>25173</v>
      </c>
      <c r="S29" s="6"/>
      <c r="T29" s="12">
        <v>776</v>
      </c>
      <c r="U29" s="6"/>
      <c r="V29" s="12">
        <f>SUM(P29:T29)</f>
        <v>1762</v>
      </c>
      <c r="W29" s="6"/>
      <c r="X29" s="8">
        <f>SUM(D29:N29,V29)</f>
        <v>-113</v>
      </c>
    </row>
    <row r="30" spans="1:24" ht="21.1" customHeight="1">
      <c r="A30" s="45" t="s">
        <v>199</v>
      </c>
      <c r="B30" s="72"/>
      <c r="D30" s="7">
        <f>SUM(D28:D29)</f>
        <v>995945</v>
      </c>
      <c r="E30" s="6"/>
      <c r="F30" s="7">
        <f>SUM(F28:F29)</f>
        <v>289166</v>
      </c>
      <c r="G30" s="7"/>
      <c r="H30" s="7">
        <f>SUM(H28:H29)</f>
        <v>7302</v>
      </c>
      <c r="I30" s="7"/>
      <c r="J30" s="7">
        <f>SUM(J28:J29)</f>
        <v>0</v>
      </c>
      <c r="K30" s="6"/>
      <c r="L30" s="7">
        <f>SUM(L28:L29)</f>
        <v>73340</v>
      </c>
      <c r="M30" s="6"/>
      <c r="N30" s="7">
        <f>SUM(N28:N29)</f>
        <v>261044</v>
      </c>
      <c r="O30" s="6"/>
      <c r="P30" s="7">
        <f>SUM(P28:P29)</f>
        <v>-24187</v>
      </c>
      <c r="Q30" s="6"/>
      <c r="R30" s="7">
        <f>SUM(R28:R29)</f>
        <v>0</v>
      </c>
      <c r="S30" s="7"/>
      <c r="T30" s="7">
        <f>SUM(T28:T29)</f>
        <v>-23268</v>
      </c>
      <c r="U30" s="7"/>
      <c r="V30" s="7">
        <f>SUM(V28:V29)</f>
        <v>-47455</v>
      </c>
      <c r="W30" s="6"/>
      <c r="X30" s="7">
        <f>SUM(X28:X29)</f>
        <v>1579342</v>
      </c>
    </row>
    <row r="31" spans="1:24" ht="21.1" customHeight="1">
      <c r="A31" s="1" t="s">
        <v>253</v>
      </c>
      <c r="D31" s="6">
        <v>0</v>
      </c>
      <c r="E31" s="6"/>
      <c r="F31" s="6">
        <v>0</v>
      </c>
      <c r="G31" s="6"/>
      <c r="H31" s="6">
        <v>0</v>
      </c>
      <c r="I31" s="6"/>
      <c r="J31" s="6">
        <v>0</v>
      </c>
      <c r="K31" s="6"/>
      <c r="L31" s="6">
        <v>0</v>
      </c>
      <c r="M31" s="6"/>
      <c r="N31" s="6">
        <f>PL!H107</f>
        <v>-7103</v>
      </c>
      <c r="O31" s="6"/>
      <c r="P31" s="6">
        <v>0</v>
      </c>
      <c r="Q31" s="6"/>
      <c r="R31" s="6">
        <v>0</v>
      </c>
      <c r="S31" s="6"/>
      <c r="T31" s="6">
        <v>0</v>
      </c>
      <c r="U31" s="6"/>
      <c r="V31" s="6">
        <f t="shared" si="4"/>
        <v>0</v>
      </c>
      <c r="W31" s="6"/>
      <c r="X31" s="7">
        <f t="shared" ref="X31:X37" si="5">SUM(D31:N31,V31)</f>
        <v>-7103</v>
      </c>
    </row>
    <row r="32" spans="1:24" ht="21.1" customHeight="1">
      <c r="A32" s="1" t="s">
        <v>67</v>
      </c>
      <c r="D32" s="12">
        <v>0</v>
      </c>
      <c r="E32" s="6"/>
      <c r="F32" s="12">
        <v>0</v>
      </c>
      <c r="G32" s="6"/>
      <c r="H32" s="12">
        <v>0</v>
      </c>
      <c r="I32" s="6"/>
      <c r="J32" s="12">
        <v>0</v>
      </c>
      <c r="K32" s="6"/>
      <c r="L32" s="12">
        <v>0</v>
      </c>
      <c r="M32" s="6"/>
      <c r="N32" s="12">
        <f>SUM(PL!H124,PL!H132)</f>
        <v>0</v>
      </c>
      <c r="O32" s="6"/>
      <c r="P32" s="12">
        <f>PL!H139</f>
        <v>-10241</v>
      </c>
      <c r="Q32" s="6"/>
      <c r="R32" s="12">
        <f>SUM(PL!H123)</f>
        <v>0</v>
      </c>
      <c r="S32" s="6"/>
      <c r="T32" s="12">
        <f>PL!H140</f>
        <v>-45254</v>
      </c>
      <c r="U32" s="6"/>
      <c r="V32" s="12">
        <f>SUM(P32:T32)</f>
        <v>-55495</v>
      </c>
      <c r="W32" s="6"/>
      <c r="X32" s="8">
        <f t="shared" si="5"/>
        <v>-55495</v>
      </c>
    </row>
    <row r="33" spans="1:24" ht="21.1" customHeight="1">
      <c r="A33" s="1" t="s">
        <v>68</v>
      </c>
      <c r="D33" s="7">
        <f>SUM(D31:D32)</f>
        <v>0</v>
      </c>
      <c r="E33" s="6"/>
      <c r="F33" s="7">
        <f>SUM(F31:F32)</f>
        <v>0</v>
      </c>
      <c r="G33" s="7"/>
      <c r="H33" s="7">
        <f>SUM(H31:H32)</f>
        <v>0</v>
      </c>
      <c r="I33" s="7"/>
      <c r="J33" s="7">
        <f>SUM(J31:J32)</f>
        <v>0</v>
      </c>
      <c r="K33" s="6"/>
      <c r="L33" s="7">
        <f>SUM(L31:L32)</f>
        <v>0</v>
      </c>
      <c r="M33" s="6"/>
      <c r="N33" s="7">
        <f>SUM(N31:N32)</f>
        <v>-7103</v>
      </c>
      <c r="O33" s="6"/>
      <c r="P33" s="7">
        <f>SUM(P31:P32)</f>
        <v>-10241</v>
      </c>
      <c r="Q33" s="6"/>
      <c r="R33" s="7">
        <f>SUM(R31:R32)</f>
        <v>0</v>
      </c>
      <c r="S33" s="7"/>
      <c r="T33" s="7">
        <f>SUM(T31:T32)</f>
        <v>-45254</v>
      </c>
      <c r="U33" s="7"/>
      <c r="V33" s="7">
        <f>SUM(V31:V32)</f>
        <v>-55495</v>
      </c>
      <c r="W33" s="6"/>
      <c r="X33" s="7">
        <f>SUM(D33:N33,V33)</f>
        <v>-62598</v>
      </c>
    </row>
    <row r="34" spans="1:24" ht="21.1" customHeight="1">
      <c r="A34" s="46" t="s">
        <v>251</v>
      </c>
      <c r="B34" s="72"/>
      <c r="D34" s="7"/>
      <c r="E34" s="6"/>
      <c r="F34" s="7"/>
      <c r="G34" s="7"/>
      <c r="H34" s="7"/>
      <c r="I34" s="7"/>
      <c r="J34" s="7"/>
      <c r="K34" s="6"/>
      <c r="L34" s="7"/>
      <c r="M34" s="6"/>
      <c r="N34" s="7"/>
      <c r="O34" s="6"/>
      <c r="P34" s="7"/>
      <c r="Q34" s="6"/>
      <c r="R34" s="7"/>
      <c r="S34" s="7"/>
      <c r="T34" s="7"/>
      <c r="U34" s="7"/>
      <c r="V34" s="6"/>
      <c r="W34" s="6"/>
      <c r="X34" s="7"/>
    </row>
    <row r="35" spans="1:24" ht="21.1" customHeight="1">
      <c r="A35" s="46" t="s">
        <v>252</v>
      </c>
      <c r="B35" s="72"/>
      <c r="D35" s="7">
        <v>0</v>
      </c>
      <c r="E35" s="6"/>
      <c r="F35" s="7">
        <v>0</v>
      </c>
      <c r="G35" s="7"/>
      <c r="H35" s="7">
        <v>0</v>
      </c>
      <c r="I35" s="7"/>
      <c r="J35" s="7">
        <v>0</v>
      </c>
      <c r="K35" s="6"/>
      <c r="L35" s="7">
        <v>0</v>
      </c>
      <c r="M35" s="6"/>
      <c r="N35" s="7">
        <f>-T35</f>
        <v>-10933</v>
      </c>
      <c r="O35" s="6"/>
      <c r="P35" s="7">
        <v>0</v>
      </c>
      <c r="Q35" s="6"/>
      <c r="R35" s="7">
        <v>0</v>
      </c>
      <c r="S35" s="7"/>
      <c r="T35" s="7">
        <v>10933</v>
      </c>
      <c r="U35" s="7"/>
      <c r="V35" s="6">
        <f>SUM(R35:T35)</f>
        <v>10933</v>
      </c>
      <c r="W35" s="6"/>
      <c r="X35" s="7">
        <f>SUM(D35:N35,V35)</f>
        <v>0</v>
      </c>
    </row>
    <row r="36" spans="1:24" ht="21.1" customHeight="1">
      <c r="A36" s="1" t="s">
        <v>133</v>
      </c>
      <c r="B36" s="72">
        <v>23.2</v>
      </c>
      <c r="D36" s="7">
        <v>0</v>
      </c>
      <c r="E36" s="6"/>
      <c r="F36" s="7">
        <v>0</v>
      </c>
      <c r="G36" s="7"/>
      <c r="H36" s="7">
        <v>714</v>
      </c>
      <c r="I36" s="7"/>
      <c r="J36" s="7">
        <v>0</v>
      </c>
      <c r="K36" s="6"/>
      <c r="L36" s="7">
        <v>0</v>
      </c>
      <c r="M36" s="6"/>
      <c r="N36" s="7">
        <v>0</v>
      </c>
      <c r="O36" s="6"/>
      <c r="P36" s="7">
        <v>0</v>
      </c>
      <c r="Q36" s="6"/>
      <c r="R36" s="7">
        <v>0</v>
      </c>
      <c r="S36" s="7"/>
      <c r="T36" s="7">
        <v>0</v>
      </c>
      <c r="U36" s="7"/>
      <c r="V36" s="6">
        <f t="shared" ref="V36:V37" si="6">SUM(R36:T36)</f>
        <v>0</v>
      </c>
      <c r="W36" s="6"/>
      <c r="X36" s="7">
        <f t="shared" si="5"/>
        <v>714</v>
      </c>
    </row>
    <row r="37" spans="1:24" ht="21.1" customHeight="1">
      <c r="A37" s="1" t="s">
        <v>174</v>
      </c>
      <c r="B37" s="72">
        <v>29</v>
      </c>
      <c r="D37" s="7">
        <v>0</v>
      </c>
      <c r="E37" s="6"/>
      <c r="F37" s="7">
        <v>0</v>
      </c>
      <c r="G37" s="7"/>
      <c r="H37" s="7">
        <v>0</v>
      </c>
      <c r="I37" s="7"/>
      <c r="J37" s="7">
        <v>0</v>
      </c>
      <c r="K37" s="6"/>
      <c r="L37" s="7">
        <v>0</v>
      </c>
      <c r="M37" s="6"/>
      <c r="N37" s="7">
        <v>-87643</v>
      </c>
      <c r="O37" s="6"/>
      <c r="P37" s="7">
        <v>0</v>
      </c>
      <c r="Q37" s="6"/>
      <c r="R37" s="7">
        <v>0</v>
      </c>
      <c r="S37" s="7"/>
      <c r="T37" s="7">
        <v>0</v>
      </c>
      <c r="U37" s="7"/>
      <c r="V37" s="6">
        <f t="shared" si="6"/>
        <v>0</v>
      </c>
      <c r="W37" s="6"/>
      <c r="X37" s="7">
        <f t="shared" si="5"/>
        <v>-87643</v>
      </c>
    </row>
    <row r="38" spans="1:24" ht="21.1" customHeight="1" thickBot="1">
      <c r="A38" s="51" t="s">
        <v>236</v>
      </c>
      <c r="B38" s="51"/>
      <c r="C38" s="47"/>
      <c r="D38" s="48">
        <f>SUM(D33:D37)+D30</f>
        <v>995945</v>
      </c>
      <c r="E38" s="6"/>
      <c r="F38" s="48">
        <f>SUM(F33:F37)+F30</f>
        <v>289166</v>
      </c>
      <c r="G38" s="6"/>
      <c r="H38" s="48">
        <f>SUM(H33:H37)+H30</f>
        <v>8016</v>
      </c>
      <c r="I38" s="6"/>
      <c r="J38" s="48">
        <f>SUM(J33:J37)+J30</f>
        <v>0</v>
      </c>
      <c r="K38" s="6"/>
      <c r="L38" s="48">
        <f>SUM(L33:L37)+L30</f>
        <v>73340</v>
      </c>
      <c r="M38" s="6"/>
      <c r="N38" s="48">
        <f>SUM(N33:N37)+N30</f>
        <v>155365</v>
      </c>
      <c r="O38" s="6"/>
      <c r="P38" s="48">
        <f>SUM(P33:P37)+P30</f>
        <v>-34428</v>
      </c>
      <c r="Q38" s="6"/>
      <c r="R38" s="48">
        <f>SUM(R33:R37)+R30</f>
        <v>0</v>
      </c>
      <c r="S38" s="6"/>
      <c r="T38" s="48">
        <f>SUM(T33:T37)+T30</f>
        <v>-57589</v>
      </c>
      <c r="U38" s="6"/>
      <c r="V38" s="48">
        <f>SUM(V33:V37)+V30</f>
        <v>-92017</v>
      </c>
      <c r="W38" s="6"/>
      <c r="X38" s="48">
        <f>SUM(X33:X37)+X30</f>
        <v>1429815</v>
      </c>
    </row>
    <row r="39" spans="1:24" s="49" customFormat="1" ht="21.1" customHeight="1" thickTop="1">
      <c r="A39" s="51"/>
      <c r="B39" s="51"/>
      <c r="C39" s="47"/>
      <c r="D39" s="10">
        <f>D28-BS!J88</f>
        <v>0</v>
      </c>
      <c r="E39" s="10"/>
      <c r="F39" s="10">
        <f>F28-BS!J89</f>
        <v>0</v>
      </c>
      <c r="G39" s="10"/>
      <c r="H39" s="10">
        <f>H28-BS!J90</f>
        <v>0</v>
      </c>
      <c r="I39" s="10"/>
      <c r="J39" s="10">
        <f>J24-BS!J91</f>
        <v>0</v>
      </c>
      <c r="K39" s="10"/>
      <c r="L39" s="10">
        <f>L28-BS!J92</f>
        <v>0</v>
      </c>
      <c r="M39" s="10"/>
      <c r="N39" s="10">
        <f>N28-BS!J93</f>
        <v>0</v>
      </c>
      <c r="O39" s="10"/>
      <c r="P39" s="10"/>
      <c r="Q39" s="10"/>
      <c r="R39" s="10"/>
      <c r="S39" s="10"/>
      <c r="T39" s="10"/>
      <c r="U39" s="10"/>
      <c r="V39" s="10">
        <f>V28-BS!J94</f>
        <v>0</v>
      </c>
      <c r="W39" s="10"/>
      <c r="X39" s="10">
        <f>X28-BS!J95</f>
        <v>0</v>
      </c>
    </row>
    <row r="40" spans="1:24" s="49" customFormat="1" ht="21.1" customHeight="1">
      <c r="C40" s="47"/>
      <c r="D40" s="10">
        <f>D38-BS!H88</f>
        <v>0</v>
      </c>
      <c r="E40" s="10"/>
      <c r="F40" s="10">
        <f>F38-BS!H89</f>
        <v>0</v>
      </c>
      <c r="G40" s="10"/>
      <c r="H40" s="10">
        <f>H38-BS!H90</f>
        <v>0</v>
      </c>
      <c r="I40" s="10"/>
      <c r="J40" s="10">
        <f>J38-BS!H91</f>
        <v>0</v>
      </c>
      <c r="K40" s="10"/>
      <c r="L40" s="10">
        <f>L38-BS!H92</f>
        <v>0</v>
      </c>
      <c r="M40" s="10"/>
      <c r="N40" s="10">
        <f>N38-BS!H93</f>
        <v>0</v>
      </c>
      <c r="O40" s="10"/>
      <c r="P40" s="10"/>
      <c r="Q40" s="10"/>
      <c r="R40" s="10"/>
      <c r="S40" s="10"/>
      <c r="T40" s="10"/>
      <c r="U40" s="10"/>
      <c r="V40" s="10">
        <f>V38-BS!H94</f>
        <v>0</v>
      </c>
      <c r="W40" s="10"/>
      <c r="X40" s="10">
        <f>X38-BS!H95</f>
        <v>0</v>
      </c>
    </row>
    <row r="41" spans="1:24" s="49" customFormat="1" ht="21.1" customHeight="1">
      <c r="A41" s="49" t="s">
        <v>3</v>
      </c>
      <c r="C41" s="47"/>
      <c r="D41" s="2"/>
      <c r="E41" s="2"/>
      <c r="F41" s="2"/>
      <c r="G41" s="2"/>
      <c r="H41" s="2"/>
      <c r="I41" s="2"/>
      <c r="J41" s="2"/>
      <c r="R41" s="2"/>
      <c r="S41" s="2"/>
      <c r="T41" s="2"/>
      <c r="U41" s="2"/>
      <c r="V41" s="2"/>
    </row>
    <row r="42" spans="1:24" s="49" customFormat="1" ht="21.1" customHeight="1">
      <c r="C42" s="4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4" s="49" customFormat="1" ht="21.1" customHeight="1">
      <c r="C43" s="4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4" s="49" customFormat="1" ht="21.1" customHeight="1">
      <c r="A44" s="51"/>
      <c r="B44" s="51"/>
      <c r="C44" s="47"/>
    </row>
    <row r="45" spans="1:24" s="49" customFormat="1" ht="21.1" customHeight="1">
      <c r="C45" s="47"/>
    </row>
    <row r="46" spans="1:24" s="49" customFormat="1" ht="21.1" customHeight="1">
      <c r="C46" s="47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4" s="49" customFormat="1" ht="21.1" customHeight="1">
      <c r="C47" s="47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4" s="49" customFormat="1" ht="21.1" customHeight="1">
      <c r="C48" s="47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3:20" s="49" customFormat="1" ht="21.1" customHeight="1">
      <c r="C49" s="47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3:20" s="49" customFormat="1" ht="21.1" customHeight="1">
      <c r="C50" s="47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3:20" s="49" customFormat="1" ht="21.1" customHeight="1">
      <c r="C51" s="47"/>
      <c r="D51" s="2"/>
      <c r="E51" s="2"/>
      <c r="F51" s="2"/>
      <c r="G51" s="2"/>
      <c r="H51" s="2"/>
      <c r="I51" s="2"/>
      <c r="J51" s="2"/>
      <c r="R51" s="2"/>
    </row>
  </sheetData>
  <mergeCells count="4">
    <mergeCell ref="D6:X6"/>
    <mergeCell ref="L11:N11"/>
    <mergeCell ref="P7:V7"/>
    <mergeCell ref="P8:T8"/>
  </mergeCells>
  <pageMargins left="0.39370078740157483" right="0.39370078740157483" top="0.78740157480314965" bottom="0.39370078740157483" header="0.19685039370078741" footer="0.19685039370078741"/>
  <pageSetup paperSize="9" scale="5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showGridLines="0" view="pageBreakPreview" zoomScale="84" zoomScaleNormal="100" workbookViewId="0"/>
  </sheetViews>
  <sheetFormatPr defaultColWidth="10.75" defaultRowHeight="21.75" customHeight="1"/>
  <cols>
    <col min="1" max="1" width="72.375" style="1" customWidth="1"/>
    <col min="2" max="2" width="1.25" style="1" customWidth="1"/>
    <col min="3" max="3" width="12" style="5" customWidth="1"/>
    <col min="4" max="4" width="1.25" style="5" customWidth="1"/>
    <col min="5" max="5" width="13.75" style="5" customWidth="1"/>
    <col min="6" max="6" width="1.25" style="6" customWidth="1"/>
    <col min="7" max="7" width="12" style="5" customWidth="1"/>
    <col min="8" max="8" width="1.25" style="5" customWidth="1"/>
    <col min="9" max="9" width="13.375" style="5" customWidth="1"/>
    <col min="10" max="10" width="12.75" style="1" bestFit="1" customWidth="1"/>
    <col min="11" max="11" width="10.75" style="1"/>
    <col min="12" max="12" width="12.625" style="1" bestFit="1" customWidth="1"/>
    <col min="13" max="16384" width="10.75" style="1"/>
  </cols>
  <sheetData>
    <row r="1" spans="1:11" ht="21.75" customHeight="1">
      <c r="A1" s="3"/>
      <c r="I1" s="112" t="s">
        <v>69</v>
      </c>
    </row>
    <row r="2" spans="1:11" s="51" customFormat="1" ht="21.75" customHeight="1">
      <c r="A2" s="51" t="s">
        <v>18</v>
      </c>
      <c r="C2" s="113"/>
      <c r="D2" s="113"/>
      <c r="E2" s="113"/>
      <c r="F2" s="113"/>
      <c r="G2" s="113"/>
      <c r="H2" s="113"/>
      <c r="I2" s="113"/>
    </row>
    <row r="3" spans="1:11" s="51" customFormat="1" ht="21.75" customHeight="1">
      <c r="A3" s="51" t="s">
        <v>78</v>
      </c>
      <c r="C3" s="113"/>
      <c r="D3" s="113"/>
      <c r="E3" s="113"/>
      <c r="F3" s="113"/>
      <c r="G3" s="113"/>
      <c r="H3" s="113"/>
      <c r="I3" s="113"/>
    </row>
    <row r="4" spans="1:11" s="51" customFormat="1" ht="21.75" customHeight="1">
      <c r="A4" s="51" t="s">
        <v>238</v>
      </c>
      <c r="C4" s="113"/>
      <c r="D4" s="113"/>
      <c r="E4" s="113"/>
      <c r="F4" s="113"/>
      <c r="G4" s="113"/>
      <c r="H4" s="113"/>
      <c r="I4" s="113"/>
    </row>
    <row r="5" spans="1:11" ht="21.75" customHeight="1">
      <c r="I5" s="112" t="s">
        <v>65</v>
      </c>
    </row>
    <row r="6" spans="1:11" ht="21.75" customHeight="1">
      <c r="C6" s="114" t="s">
        <v>0</v>
      </c>
      <c r="D6" s="115"/>
      <c r="E6" s="115"/>
      <c r="F6" s="116"/>
      <c r="G6" s="114" t="s">
        <v>23</v>
      </c>
      <c r="H6" s="115"/>
      <c r="I6" s="115"/>
    </row>
    <row r="7" spans="1:11" ht="21.75" customHeight="1">
      <c r="C7" s="117" t="s">
        <v>180</v>
      </c>
      <c r="E7" s="117" t="s">
        <v>168</v>
      </c>
      <c r="F7" s="118"/>
      <c r="G7" s="117" t="s">
        <v>180</v>
      </c>
      <c r="I7" s="117" t="s">
        <v>168</v>
      </c>
    </row>
    <row r="8" spans="1:11" ht="21.75" customHeight="1">
      <c r="C8" s="118"/>
      <c r="E8" s="50" t="s">
        <v>204</v>
      </c>
      <c r="F8" s="118"/>
      <c r="G8" s="118"/>
      <c r="I8" s="50" t="s">
        <v>204</v>
      </c>
    </row>
    <row r="9" spans="1:11" ht="21.75" customHeight="1">
      <c r="A9" s="51" t="s">
        <v>79</v>
      </c>
    </row>
    <row r="10" spans="1:11" ht="21.75" customHeight="1">
      <c r="A10" s="1" t="s">
        <v>217</v>
      </c>
      <c r="C10" s="7">
        <f>SUM(PL!D105)</f>
        <v>-10125</v>
      </c>
      <c r="E10" s="7">
        <f>SUM(PL!F105)</f>
        <v>31874</v>
      </c>
      <c r="F10" s="7"/>
      <c r="G10" s="7">
        <f>SUM(PL!H105)</f>
        <v>-26708</v>
      </c>
      <c r="H10" s="112"/>
      <c r="I10" s="7">
        <f>SUM(PL!J105)</f>
        <v>24885</v>
      </c>
    </row>
    <row r="11" spans="1:11" ht="21.75" customHeight="1">
      <c r="A11" s="1" t="s">
        <v>271</v>
      </c>
      <c r="C11" s="7"/>
      <c r="E11" s="7"/>
      <c r="F11" s="7"/>
      <c r="G11" s="7"/>
      <c r="H11" s="112"/>
      <c r="I11" s="7"/>
    </row>
    <row r="12" spans="1:11" ht="21.75" customHeight="1">
      <c r="A12" s="1" t="s">
        <v>121</v>
      </c>
    </row>
    <row r="13" spans="1:11" ht="21.75" customHeight="1">
      <c r="A13" s="1" t="s">
        <v>112</v>
      </c>
      <c r="C13" s="6">
        <v>28840</v>
      </c>
      <c r="D13" s="112"/>
      <c r="E13" s="6">
        <v>9695</v>
      </c>
      <c r="F13" s="112"/>
      <c r="G13" s="6">
        <v>186</v>
      </c>
      <c r="H13" s="7"/>
      <c r="I13" s="119">
        <v>879</v>
      </c>
    </row>
    <row r="14" spans="1:11" ht="21.75" customHeight="1">
      <c r="A14" s="1" t="s">
        <v>277</v>
      </c>
      <c r="C14" s="6">
        <v>-88</v>
      </c>
      <c r="D14" s="112"/>
      <c r="E14" s="6">
        <v>0</v>
      </c>
      <c r="F14" s="112"/>
      <c r="G14" s="6">
        <v>0</v>
      </c>
      <c r="H14" s="7"/>
      <c r="I14" s="119">
        <v>0</v>
      </c>
    </row>
    <row r="15" spans="1:11" ht="21.75" customHeight="1">
      <c r="A15" s="1" t="s">
        <v>97</v>
      </c>
      <c r="C15" s="6">
        <v>3796</v>
      </c>
      <c r="D15" s="112"/>
      <c r="E15" s="6">
        <v>5979</v>
      </c>
      <c r="F15" s="112"/>
      <c r="G15" s="6">
        <v>286</v>
      </c>
      <c r="H15" s="7"/>
      <c r="I15" s="119">
        <v>447</v>
      </c>
      <c r="K15" s="5"/>
    </row>
    <row r="16" spans="1:11" ht="21.75" customHeight="1">
      <c r="A16" s="1" t="s">
        <v>172</v>
      </c>
      <c r="C16" s="6">
        <v>0</v>
      </c>
      <c r="D16" s="112"/>
      <c r="E16" s="6">
        <v>0</v>
      </c>
      <c r="F16" s="112"/>
      <c r="G16" s="6">
        <v>-65817</v>
      </c>
      <c r="H16" s="7"/>
      <c r="I16" s="119">
        <v>-27480</v>
      </c>
    </row>
    <row r="17" spans="1:11" ht="21.75" customHeight="1">
      <c r="A17" s="1" t="s">
        <v>98</v>
      </c>
      <c r="C17" s="6">
        <v>-187</v>
      </c>
      <c r="E17" s="6">
        <v>-391</v>
      </c>
      <c r="F17" s="5"/>
      <c r="G17" s="6">
        <v>-187</v>
      </c>
      <c r="H17" s="7"/>
      <c r="I17" s="119">
        <v>-391</v>
      </c>
    </row>
    <row r="18" spans="1:11" ht="21.75" customHeight="1">
      <c r="A18" s="1" t="s">
        <v>223</v>
      </c>
      <c r="C18" s="6">
        <v>-2990</v>
      </c>
      <c r="E18" s="6">
        <v>-3762</v>
      </c>
      <c r="F18" s="5"/>
      <c r="G18" s="6">
        <v>-2990</v>
      </c>
      <c r="H18" s="7"/>
      <c r="I18" s="119">
        <v>-3762</v>
      </c>
    </row>
    <row r="19" spans="1:11" ht="21.75" customHeight="1">
      <c r="A19" s="1" t="s">
        <v>272</v>
      </c>
      <c r="C19" s="6"/>
      <c r="E19" s="6"/>
      <c r="F19" s="5"/>
      <c r="G19" s="6"/>
      <c r="H19" s="7"/>
      <c r="I19" s="119"/>
    </row>
    <row r="20" spans="1:11" ht="21.75" customHeight="1">
      <c r="A20" s="1" t="s">
        <v>262</v>
      </c>
      <c r="C20" s="6">
        <v>17470</v>
      </c>
      <c r="E20" s="6">
        <v>10723</v>
      </c>
      <c r="F20" s="5"/>
      <c r="G20" s="6">
        <v>24640</v>
      </c>
      <c r="H20" s="7"/>
      <c r="I20" s="7">
        <v>-3514</v>
      </c>
    </row>
    <row r="21" spans="1:11" ht="21.75" customHeight="1">
      <c r="A21" s="1" t="s">
        <v>263</v>
      </c>
      <c r="C21" s="6">
        <v>-2977</v>
      </c>
      <c r="E21" s="6">
        <v>-4235</v>
      </c>
      <c r="F21" s="5"/>
      <c r="G21" s="6">
        <v>0</v>
      </c>
      <c r="H21" s="7"/>
      <c r="I21" s="119">
        <v>0</v>
      </c>
    </row>
    <row r="22" spans="1:11" ht="21.75" customHeight="1">
      <c r="A22" s="1" t="s">
        <v>167</v>
      </c>
      <c r="C22" s="6">
        <v>0</v>
      </c>
      <c r="E22" s="6">
        <v>-8582</v>
      </c>
      <c r="F22" s="5"/>
      <c r="G22" s="6">
        <v>0</v>
      </c>
      <c r="H22" s="7"/>
      <c r="I22" s="119">
        <v>0</v>
      </c>
    </row>
    <row r="23" spans="1:11" ht="21.75" customHeight="1">
      <c r="A23" s="1" t="s">
        <v>264</v>
      </c>
      <c r="C23" s="6">
        <v>-35</v>
      </c>
      <c r="E23" s="6">
        <v>14</v>
      </c>
      <c r="F23" s="5"/>
      <c r="G23" s="6">
        <v>0</v>
      </c>
      <c r="H23" s="7"/>
      <c r="I23" s="119">
        <v>0</v>
      </c>
    </row>
    <row r="24" spans="1:11" ht="21.75" customHeight="1">
      <c r="A24" s="1" t="s">
        <v>266</v>
      </c>
      <c r="C24" s="7">
        <v>6558</v>
      </c>
      <c r="D24" s="112"/>
      <c r="E24" s="7">
        <v>-5075</v>
      </c>
      <c r="F24" s="112"/>
      <c r="G24" s="119">
        <v>1871</v>
      </c>
      <c r="H24" s="7"/>
      <c r="I24" s="119">
        <v>-1479</v>
      </c>
    </row>
    <row r="25" spans="1:11" ht="21.75" customHeight="1">
      <c r="A25" s="1" t="s">
        <v>267</v>
      </c>
      <c r="C25" s="7">
        <v>-4547</v>
      </c>
      <c r="D25" s="112"/>
      <c r="E25" s="7">
        <v>3686</v>
      </c>
      <c r="F25" s="112"/>
      <c r="G25" s="119">
        <v>0</v>
      </c>
      <c r="H25" s="7"/>
      <c r="I25" s="119">
        <v>0</v>
      </c>
    </row>
    <row r="26" spans="1:11" ht="21.75" customHeight="1">
      <c r="A26" s="1" t="s">
        <v>127</v>
      </c>
      <c r="C26" s="6">
        <v>714</v>
      </c>
      <c r="E26" s="6">
        <v>2091</v>
      </c>
      <c r="F26" s="5"/>
      <c r="G26" s="6">
        <v>159</v>
      </c>
      <c r="H26" s="6"/>
      <c r="I26" s="6">
        <v>467</v>
      </c>
    </row>
    <row r="27" spans="1:11" ht="21.75" customHeight="1">
      <c r="A27" s="1" t="s">
        <v>152</v>
      </c>
      <c r="C27" s="6">
        <v>53</v>
      </c>
      <c r="E27" s="6">
        <v>-604</v>
      </c>
      <c r="F27" s="5"/>
      <c r="G27" s="6">
        <v>0</v>
      </c>
      <c r="H27" s="7"/>
      <c r="I27" s="6">
        <v>0</v>
      </c>
    </row>
    <row r="28" spans="1:11" ht="21.75" customHeight="1">
      <c r="A28" s="1" t="s">
        <v>245</v>
      </c>
      <c r="C28" s="6">
        <f>-164</f>
        <v>-164</v>
      </c>
      <c r="E28" s="6">
        <v>0</v>
      </c>
      <c r="F28" s="5"/>
      <c r="G28" s="6">
        <v>0</v>
      </c>
      <c r="H28" s="7"/>
      <c r="I28" s="6">
        <v>0</v>
      </c>
    </row>
    <row r="29" spans="1:11" ht="21.75" customHeight="1">
      <c r="A29" s="1" t="s">
        <v>206</v>
      </c>
      <c r="C29" s="6">
        <v>-81396</v>
      </c>
      <c r="D29" s="7"/>
      <c r="E29" s="6">
        <v>-63099</v>
      </c>
      <c r="F29" s="7"/>
      <c r="G29" s="6">
        <v>-70196</v>
      </c>
      <c r="I29" s="6">
        <v>-43033</v>
      </c>
      <c r="J29" s="5"/>
      <c r="K29" s="5"/>
    </row>
    <row r="30" spans="1:11" ht="21.75" customHeight="1">
      <c r="A30" s="1" t="s">
        <v>273</v>
      </c>
      <c r="C30" s="6">
        <v>-28952</v>
      </c>
      <c r="D30" s="7"/>
      <c r="E30" s="6">
        <v>-18406</v>
      </c>
      <c r="F30" s="7"/>
      <c r="G30" s="6">
        <v>-17201</v>
      </c>
      <c r="I30" s="6">
        <v>-3415</v>
      </c>
      <c r="J30" s="5"/>
      <c r="K30" s="5"/>
    </row>
    <row r="31" spans="1:11" ht="21.75" customHeight="1">
      <c r="A31" s="1" t="s">
        <v>265</v>
      </c>
      <c r="C31" s="12">
        <v>44185</v>
      </c>
      <c r="D31" s="112"/>
      <c r="E31" s="12">
        <v>46717</v>
      </c>
      <c r="F31" s="112"/>
      <c r="G31" s="12">
        <v>32783</v>
      </c>
      <c r="H31" s="7"/>
      <c r="I31" s="8">
        <v>21455</v>
      </c>
    </row>
    <row r="32" spans="1:11" ht="21.75" customHeight="1">
      <c r="A32" s="1" t="s">
        <v>268</v>
      </c>
      <c r="C32" s="7">
        <f>SUM(C10:C31)</f>
        <v>-29845</v>
      </c>
      <c r="D32" s="112"/>
      <c r="E32" s="7">
        <f>SUM(E10:E31)</f>
        <v>6625</v>
      </c>
      <c r="F32" s="7"/>
      <c r="G32" s="7">
        <f>SUM(G10:G31)</f>
        <v>-123174</v>
      </c>
      <c r="H32" s="112"/>
      <c r="I32" s="7">
        <f>SUM(I10:I31)</f>
        <v>-34941</v>
      </c>
    </row>
    <row r="33" spans="1:12" ht="21.75" customHeight="1">
      <c r="A33" s="1" t="s">
        <v>80</v>
      </c>
      <c r="C33" s="7"/>
      <c r="D33" s="112"/>
      <c r="E33" s="7"/>
      <c r="F33" s="7"/>
      <c r="G33" s="119"/>
      <c r="H33" s="112"/>
      <c r="I33" s="119"/>
    </row>
    <row r="34" spans="1:12" ht="21.75" customHeight="1">
      <c r="A34" s="1" t="s">
        <v>99</v>
      </c>
      <c r="C34" s="7">
        <v>-111837</v>
      </c>
      <c r="D34" s="112"/>
      <c r="E34" s="7">
        <v>-274159</v>
      </c>
      <c r="F34" s="112"/>
      <c r="G34" s="7">
        <v>-252273</v>
      </c>
      <c r="H34" s="7"/>
      <c r="I34" s="7">
        <v>-140501</v>
      </c>
    </row>
    <row r="35" spans="1:12" ht="21.75" customHeight="1">
      <c r="A35" s="1" t="s">
        <v>155</v>
      </c>
      <c r="C35" s="7">
        <v>36567</v>
      </c>
      <c r="D35" s="112"/>
      <c r="E35" s="7">
        <v>31321</v>
      </c>
      <c r="F35" s="112"/>
      <c r="G35" s="119">
        <v>0</v>
      </c>
      <c r="H35" s="7"/>
      <c r="I35" s="119">
        <v>0</v>
      </c>
    </row>
    <row r="36" spans="1:12" ht="21.75" customHeight="1">
      <c r="A36" s="1" t="s">
        <v>100</v>
      </c>
      <c r="C36" s="7">
        <v>-167247</v>
      </c>
      <c r="D36" s="112"/>
      <c r="E36" s="7">
        <v>463304</v>
      </c>
      <c r="F36" s="112"/>
      <c r="G36" s="119">
        <v>0</v>
      </c>
      <c r="H36" s="7"/>
      <c r="I36" s="119">
        <v>0</v>
      </c>
    </row>
    <row r="37" spans="1:12" ht="21.75" customHeight="1">
      <c r="A37" s="1" t="s">
        <v>101</v>
      </c>
      <c r="C37" s="7">
        <v>-4624</v>
      </c>
      <c r="D37" s="112"/>
      <c r="E37" s="7">
        <v>-740090</v>
      </c>
      <c r="F37" s="112"/>
      <c r="G37" s="119">
        <v>144040</v>
      </c>
      <c r="H37" s="7"/>
      <c r="I37" s="119">
        <v>-79149</v>
      </c>
    </row>
    <row r="38" spans="1:12" ht="21.75" customHeight="1">
      <c r="A38" s="1" t="s">
        <v>239</v>
      </c>
      <c r="C38" s="119">
        <v>-20000</v>
      </c>
      <c r="D38" s="112"/>
      <c r="E38" s="7">
        <v>-70000</v>
      </c>
      <c r="F38" s="112"/>
      <c r="G38" s="119">
        <v>-20000</v>
      </c>
      <c r="H38" s="7"/>
      <c r="I38" s="119">
        <v>-70000</v>
      </c>
    </row>
    <row r="39" spans="1:12" ht="21.75" customHeight="1">
      <c r="A39" s="1" t="s">
        <v>157</v>
      </c>
      <c r="C39" s="119">
        <v>245706</v>
      </c>
      <c r="D39" s="112"/>
      <c r="E39" s="7">
        <v>-159885</v>
      </c>
      <c r="F39" s="112"/>
      <c r="G39" s="119">
        <v>245706</v>
      </c>
      <c r="H39" s="7"/>
      <c r="I39" s="119">
        <v>-159885</v>
      </c>
    </row>
    <row r="40" spans="1:12" ht="21.75" customHeight="1">
      <c r="A40" s="1" t="s">
        <v>81</v>
      </c>
      <c r="C40" s="7">
        <v>-667</v>
      </c>
      <c r="D40" s="112"/>
      <c r="E40" s="7">
        <v>-3311</v>
      </c>
      <c r="F40" s="112"/>
      <c r="G40" s="119">
        <v>563</v>
      </c>
      <c r="H40" s="7"/>
      <c r="I40" s="119">
        <v>-242</v>
      </c>
      <c r="J40" s="120"/>
    </row>
    <row r="41" spans="1:12" ht="21.75" customHeight="1">
      <c r="A41" s="1" t="s">
        <v>82</v>
      </c>
      <c r="C41" s="7">
        <v>-2319</v>
      </c>
      <c r="D41" s="112"/>
      <c r="E41" s="7">
        <v>-1291</v>
      </c>
      <c r="F41" s="112"/>
      <c r="G41" s="7">
        <v>102</v>
      </c>
      <c r="H41" s="7"/>
      <c r="I41" s="119">
        <v>145</v>
      </c>
    </row>
    <row r="42" spans="1:12" ht="21.75" customHeight="1">
      <c r="A42" s="1" t="s">
        <v>83</v>
      </c>
      <c r="C42" s="7"/>
      <c r="D42" s="112"/>
      <c r="E42" s="7"/>
      <c r="F42" s="112"/>
      <c r="G42" s="7"/>
      <c r="H42" s="7"/>
      <c r="I42" s="7"/>
    </row>
    <row r="43" spans="1:12" ht="21.75" customHeight="1">
      <c r="A43" s="1" t="s">
        <v>156</v>
      </c>
      <c r="C43" s="7">
        <v>-46097</v>
      </c>
      <c r="D43" s="112"/>
      <c r="E43" s="7">
        <v>172431</v>
      </c>
      <c r="F43" s="112"/>
      <c r="G43" s="119">
        <v>0</v>
      </c>
      <c r="H43" s="7"/>
      <c r="I43" s="119">
        <v>0</v>
      </c>
    </row>
    <row r="44" spans="1:12" ht="21.75" customHeight="1">
      <c r="A44" s="1" t="s">
        <v>102</v>
      </c>
      <c r="C44" s="7">
        <v>-51797</v>
      </c>
      <c r="D44" s="112"/>
      <c r="E44" s="7">
        <v>-44566</v>
      </c>
      <c r="F44" s="112"/>
      <c r="G44" s="119">
        <v>0</v>
      </c>
      <c r="H44" s="7"/>
      <c r="I44" s="119">
        <v>0</v>
      </c>
    </row>
    <row r="45" spans="1:12" ht="21.75" customHeight="1">
      <c r="A45" s="1" t="s">
        <v>103</v>
      </c>
      <c r="C45" s="7">
        <v>-44603</v>
      </c>
      <c r="D45" s="112"/>
      <c r="E45" s="7">
        <v>-30062</v>
      </c>
      <c r="F45" s="112"/>
      <c r="G45" s="119">
        <v>-4776</v>
      </c>
      <c r="H45" s="7"/>
      <c r="I45" s="119">
        <v>71163</v>
      </c>
    </row>
    <row r="46" spans="1:12" ht="21.75" customHeight="1">
      <c r="A46" s="1" t="s">
        <v>84</v>
      </c>
      <c r="C46" s="7">
        <v>-13312</v>
      </c>
      <c r="D46" s="112"/>
      <c r="E46" s="7">
        <v>-11270</v>
      </c>
      <c r="F46" s="112"/>
      <c r="G46" s="119">
        <v>-476</v>
      </c>
      <c r="H46" s="7"/>
      <c r="I46" s="119">
        <v>-3627</v>
      </c>
      <c r="L46" s="5"/>
    </row>
    <row r="47" spans="1:12" ht="21.75" customHeight="1">
      <c r="A47" s="1" t="s">
        <v>207</v>
      </c>
      <c r="C47" s="7">
        <v>-367</v>
      </c>
      <c r="D47" s="112"/>
      <c r="E47" s="7">
        <v>0</v>
      </c>
      <c r="F47" s="7"/>
      <c r="G47" s="119">
        <v>0</v>
      </c>
      <c r="H47" s="112"/>
      <c r="I47" s="119">
        <v>0</v>
      </c>
    </row>
    <row r="48" spans="1:12" ht="21.75" customHeight="1">
      <c r="A48" s="1" t="s">
        <v>104</v>
      </c>
      <c r="C48" s="8">
        <v>2835</v>
      </c>
      <c r="D48" s="112"/>
      <c r="E48" s="8">
        <v>5377</v>
      </c>
      <c r="F48" s="112"/>
      <c r="G48" s="8">
        <f>2915</f>
        <v>2915</v>
      </c>
      <c r="H48" s="7"/>
      <c r="I48" s="8">
        <v>4577</v>
      </c>
    </row>
    <row r="49" spans="1:15" ht="21.75" customHeight="1">
      <c r="A49" s="1" t="s">
        <v>254</v>
      </c>
      <c r="C49" s="7">
        <f>SUM(C32:C41,C43:C48)</f>
        <v>-207607</v>
      </c>
      <c r="D49" s="7"/>
      <c r="E49" s="7">
        <f>SUM(E32:E41,E43:E48)</f>
        <v>-655576</v>
      </c>
      <c r="F49" s="7"/>
      <c r="G49" s="7">
        <f>SUM(G32:G41,G43:G48)</f>
        <v>-7373</v>
      </c>
      <c r="H49" s="7"/>
      <c r="I49" s="7">
        <f>SUM(I32:I41,I43:I48)</f>
        <v>-412460</v>
      </c>
    </row>
    <row r="50" spans="1:15" ht="21.75" customHeight="1">
      <c r="E50" s="7"/>
      <c r="F50" s="7"/>
      <c r="G50" s="7"/>
      <c r="H50" s="112"/>
      <c r="I50" s="7"/>
    </row>
    <row r="51" spans="1:15" s="51" customFormat="1" ht="21.75" customHeight="1">
      <c r="A51" s="1" t="s">
        <v>3</v>
      </c>
      <c r="B51" s="1"/>
      <c r="C51" s="5"/>
      <c r="D51" s="5"/>
      <c r="E51" s="7"/>
      <c r="F51" s="7"/>
      <c r="G51" s="7"/>
      <c r="H51" s="112"/>
      <c r="I51" s="7"/>
      <c r="L51" s="1"/>
      <c r="M51" s="1"/>
      <c r="N51" s="1"/>
      <c r="O51" s="1"/>
    </row>
    <row r="52" spans="1:15" s="51" customFormat="1" ht="21.75" customHeight="1">
      <c r="A52" s="3"/>
      <c r="B52" s="1"/>
      <c r="C52" s="5"/>
      <c r="D52" s="5"/>
      <c r="E52" s="5"/>
      <c r="F52" s="6"/>
      <c r="G52" s="5"/>
      <c r="H52" s="5"/>
      <c r="I52" s="112" t="s">
        <v>69</v>
      </c>
    </row>
    <row r="53" spans="1:15" s="51" customFormat="1" ht="21.75" customHeight="1">
      <c r="A53" s="51" t="s">
        <v>18</v>
      </c>
      <c r="C53" s="113"/>
      <c r="D53" s="113"/>
      <c r="E53" s="113"/>
      <c r="F53" s="113"/>
      <c r="G53" s="113"/>
      <c r="H53" s="113"/>
      <c r="I53" s="113"/>
    </row>
    <row r="54" spans="1:15" ht="21.75" customHeight="1">
      <c r="A54" s="51" t="s">
        <v>85</v>
      </c>
      <c r="B54" s="51"/>
      <c r="C54" s="113"/>
      <c r="D54" s="113"/>
      <c r="E54" s="113"/>
      <c r="F54" s="113"/>
      <c r="G54" s="113"/>
      <c r="H54" s="113"/>
      <c r="I54" s="113"/>
      <c r="L54" s="51"/>
      <c r="M54" s="51"/>
      <c r="N54" s="51"/>
      <c r="O54" s="51"/>
    </row>
    <row r="55" spans="1:15" ht="21.75" customHeight="1">
      <c r="A55" s="51" t="s">
        <v>238</v>
      </c>
      <c r="B55" s="51"/>
      <c r="C55" s="113"/>
      <c r="D55" s="113"/>
      <c r="E55" s="113"/>
      <c r="F55" s="113"/>
      <c r="G55" s="113"/>
      <c r="H55" s="113"/>
      <c r="I55" s="113"/>
    </row>
    <row r="56" spans="1:15" ht="21.75" customHeight="1">
      <c r="I56" s="112" t="s">
        <v>65</v>
      </c>
    </row>
    <row r="57" spans="1:15" ht="21.75" customHeight="1">
      <c r="C57" s="114" t="s">
        <v>0</v>
      </c>
      <c r="D57" s="115"/>
      <c r="E57" s="115"/>
      <c r="F57" s="116"/>
      <c r="G57" s="114" t="s">
        <v>23</v>
      </c>
      <c r="H57" s="115"/>
      <c r="I57" s="115"/>
    </row>
    <row r="58" spans="1:15" ht="21.75" customHeight="1">
      <c r="C58" s="117" t="s">
        <v>180</v>
      </c>
      <c r="E58" s="117" t="s">
        <v>168</v>
      </c>
      <c r="F58" s="118"/>
      <c r="G58" s="117" t="s">
        <v>180</v>
      </c>
      <c r="I58" s="117" t="s">
        <v>168</v>
      </c>
    </row>
    <row r="59" spans="1:15" ht="21.75" customHeight="1">
      <c r="C59" s="118"/>
      <c r="E59" s="50" t="s">
        <v>204</v>
      </c>
      <c r="F59" s="118"/>
      <c r="G59" s="118"/>
      <c r="I59" s="50" t="s">
        <v>204</v>
      </c>
    </row>
    <row r="60" spans="1:15" ht="21.75" customHeight="1">
      <c r="A60" s="1" t="s">
        <v>105</v>
      </c>
      <c r="C60" s="7">
        <v>108039</v>
      </c>
      <c r="D60" s="7"/>
      <c r="E60" s="7">
        <v>812432</v>
      </c>
      <c r="F60" s="7"/>
      <c r="G60" s="7">
        <v>87771</v>
      </c>
      <c r="H60" s="7"/>
      <c r="I60" s="7">
        <v>42188</v>
      </c>
    </row>
    <row r="61" spans="1:15" ht="21.75" customHeight="1">
      <c r="A61" s="1" t="s">
        <v>269</v>
      </c>
      <c r="C61" s="7">
        <v>-44100</v>
      </c>
      <c r="D61" s="112"/>
      <c r="E61" s="7">
        <v>-41731</v>
      </c>
      <c r="F61" s="112"/>
      <c r="G61" s="7">
        <v>-34336</v>
      </c>
      <c r="H61" s="7"/>
      <c r="I61" s="119">
        <v>-17901</v>
      </c>
    </row>
    <row r="62" spans="1:15" ht="21.75" customHeight="1">
      <c r="A62" s="1" t="s">
        <v>255</v>
      </c>
      <c r="C62" s="7">
        <v>-35106</v>
      </c>
      <c r="D62" s="112"/>
      <c r="E62" s="7">
        <v>-9083</v>
      </c>
      <c r="F62" s="112"/>
      <c r="G62" s="7">
        <v>-212</v>
      </c>
      <c r="H62" s="7"/>
      <c r="I62" s="7">
        <v>-362</v>
      </c>
    </row>
    <row r="63" spans="1:15" ht="21.75" customHeight="1">
      <c r="A63" s="51" t="s">
        <v>116</v>
      </c>
      <c r="C63" s="121">
        <f>SUM(C49,C60:C62)</f>
        <v>-178774</v>
      </c>
      <c r="D63" s="112"/>
      <c r="E63" s="121">
        <f>SUM(E49,E60:E62)</f>
        <v>106042</v>
      </c>
      <c r="F63" s="7"/>
      <c r="G63" s="121">
        <f>SUM(G49,G60:G62)</f>
        <v>45850</v>
      </c>
      <c r="H63" s="112"/>
      <c r="I63" s="121">
        <f>SUM(I49,I60:I62)</f>
        <v>-388535</v>
      </c>
    </row>
    <row r="64" spans="1:15" ht="21.75" customHeight="1">
      <c r="A64" s="122" t="s">
        <v>86</v>
      </c>
      <c r="C64" s="7"/>
      <c r="E64" s="7"/>
      <c r="F64" s="7"/>
      <c r="G64" s="7"/>
      <c r="H64" s="112"/>
      <c r="I64" s="7"/>
    </row>
    <row r="65" spans="1:10" ht="21.75" customHeight="1">
      <c r="A65" s="2" t="s">
        <v>279</v>
      </c>
      <c r="C65" s="7">
        <v>0</v>
      </c>
      <c r="E65" s="7">
        <v>0</v>
      </c>
      <c r="F65" s="7"/>
      <c r="G65" s="7">
        <v>7000</v>
      </c>
      <c r="H65" s="112"/>
      <c r="I65" s="7">
        <v>0</v>
      </c>
    </row>
    <row r="66" spans="1:10" ht="21.75" customHeight="1">
      <c r="A66" s="2" t="s">
        <v>280</v>
      </c>
      <c r="C66" s="7">
        <f>500+3440</f>
        <v>3940</v>
      </c>
      <c r="E66" s="7">
        <v>500</v>
      </c>
      <c r="F66" s="5"/>
      <c r="G66" s="7">
        <f>500+3440</f>
        <v>3940</v>
      </c>
      <c r="H66" s="7"/>
      <c r="I66" s="119">
        <v>500</v>
      </c>
    </row>
    <row r="67" spans="1:10" ht="21.75" customHeight="1">
      <c r="A67" s="2" t="s">
        <v>122</v>
      </c>
      <c r="C67" s="7">
        <f>474-1</f>
        <v>473</v>
      </c>
      <c r="E67" s="7">
        <v>2000</v>
      </c>
      <c r="F67" s="5"/>
      <c r="G67" s="7">
        <v>0</v>
      </c>
      <c r="H67" s="7"/>
      <c r="I67" s="119">
        <v>2000</v>
      </c>
    </row>
    <row r="68" spans="1:10" ht="21.75" customHeight="1">
      <c r="A68" s="2" t="s">
        <v>242</v>
      </c>
      <c r="C68" s="7">
        <v>-2600</v>
      </c>
      <c r="E68" s="7">
        <v>0</v>
      </c>
      <c r="F68" s="5"/>
      <c r="G68" s="7">
        <v>-2600</v>
      </c>
      <c r="H68" s="7"/>
      <c r="I68" s="119">
        <v>0</v>
      </c>
    </row>
    <row r="69" spans="1:10" ht="21.75" customHeight="1">
      <c r="A69" s="2" t="s">
        <v>249</v>
      </c>
      <c r="C69" s="7">
        <v>6903</v>
      </c>
      <c r="E69" s="7">
        <v>0</v>
      </c>
      <c r="F69" s="5"/>
      <c r="G69" s="7">
        <v>0</v>
      </c>
      <c r="H69" s="7"/>
      <c r="I69" s="119">
        <v>0</v>
      </c>
    </row>
    <row r="70" spans="1:10" ht="21.75" customHeight="1">
      <c r="A70" s="2" t="s">
        <v>240</v>
      </c>
      <c r="C70" s="7">
        <v>0</v>
      </c>
      <c r="E70" s="7">
        <v>-21500</v>
      </c>
      <c r="F70" s="5"/>
      <c r="G70" s="7">
        <v>0</v>
      </c>
      <c r="H70" s="7"/>
      <c r="I70" s="119">
        <v>-21500</v>
      </c>
    </row>
    <row r="71" spans="1:10" ht="21.75" customHeight="1">
      <c r="A71" s="2" t="s">
        <v>278</v>
      </c>
      <c r="C71" s="7">
        <v>0</v>
      </c>
      <c r="E71" s="7">
        <v>0</v>
      </c>
      <c r="F71" s="5"/>
      <c r="G71" s="119">
        <v>-32700</v>
      </c>
      <c r="H71" s="7"/>
      <c r="I71" s="7">
        <v>-15000</v>
      </c>
    </row>
    <row r="72" spans="1:10" ht="21.75" customHeight="1">
      <c r="A72" s="2" t="s">
        <v>247</v>
      </c>
      <c r="C72" s="119">
        <v>-37483</v>
      </c>
      <c r="E72" s="7">
        <v>0</v>
      </c>
      <c r="F72" s="5"/>
      <c r="G72" s="119">
        <v>-37483</v>
      </c>
      <c r="H72" s="7"/>
      <c r="I72" s="7">
        <v>0</v>
      </c>
    </row>
    <row r="73" spans="1:10" ht="21.75" customHeight="1">
      <c r="A73" s="2" t="s">
        <v>270</v>
      </c>
      <c r="C73" s="7">
        <v>9130</v>
      </c>
      <c r="E73" s="7">
        <v>0</v>
      </c>
      <c r="F73" s="5"/>
      <c r="G73" s="119">
        <v>0</v>
      </c>
      <c r="H73" s="7"/>
      <c r="I73" s="119">
        <v>0</v>
      </c>
    </row>
    <row r="74" spans="1:10" ht="21.75" customHeight="1">
      <c r="A74" s="2" t="s">
        <v>124</v>
      </c>
      <c r="C74" s="7">
        <v>0</v>
      </c>
      <c r="E74" s="7">
        <v>-100411</v>
      </c>
      <c r="F74" s="5"/>
      <c r="G74" s="119">
        <v>0</v>
      </c>
      <c r="H74" s="119"/>
      <c r="I74" s="119">
        <v>-100000</v>
      </c>
    </row>
    <row r="75" spans="1:10" ht="21.75" customHeight="1">
      <c r="A75" s="2" t="s">
        <v>138</v>
      </c>
      <c r="C75" s="7">
        <v>-1864</v>
      </c>
      <c r="D75" s="112"/>
      <c r="E75" s="7">
        <v>-14861</v>
      </c>
      <c r="F75" s="112"/>
      <c r="G75" s="119">
        <v>0</v>
      </c>
      <c r="H75" s="119"/>
      <c r="I75" s="119">
        <v>0</v>
      </c>
    </row>
    <row r="76" spans="1:10" ht="21.75" customHeight="1">
      <c r="A76" s="2" t="s">
        <v>128</v>
      </c>
      <c r="C76" s="7">
        <v>4</v>
      </c>
      <c r="D76" s="112"/>
      <c r="E76" s="7">
        <v>604</v>
      </c>
      <c r="F76" s="112"/>
      <c r="G76" s="7">
        <v>0</v>
      </c>
      <c r="H76" s="7"/>
      <c r="I76" s="119">
        <v>0</v>
      </c>
    </row>
    <row r="77" spans="1:10" ht="21.75" customHeight="1">
      <c r="A77" s="2" t="s">
        <v>106</v>
      </c>
      <c r="C77" s="7">
        <v>-1864</v>
      </c>
      <c r="D77" s="112"/>
      <c r="E77" s="7">
        <v>-1192</v>
      </c>
      <c r="F77" s="112"/>
      <c r="G77" s="7">
        <v>0</v>
      </c>
      <c r="H77" s="7"/>
      <c r="I77" s="119">
        <v>0</v>
      </c>
    </row>
    <row r="78" spans="1:10" ht="21.75" customHeight="1">
      <c r="A78" s="122" t="s">
        <v>256</v>
      </c>
      <c r="C78" s="121">
        <f>SUM(C65:C77)</f>
        <v>-23361</v>
      </c>
      <c r="D78" s="112"/>
      <c r="E78" s="121">
        <f>SUM(E65:E77)</f>
        <v>-134860</v>
      </c>
      <c r="F78" s="7"/>
      <c r="G78" s="121">
        <f>SUM(G65:G77)</f>
        <v>-61843</v>
      </c>
      <c r="H78" s="112"/>
      <c r="I78" s="121">
        <f>SUM(I65:I77)</f>
        <v>-134000</v>
      </c>
    </row>
    <row r="79" spans="1:10" ht="21.75" customHeight="1">
      <c r="A79" s="122" t="s">
        <v>87</v>
      </c>
      <c r="C79" s="112"/>
      <c r="D79" s="112"/>
      <c r="E79" s="112"/>
      <c r="F79" s="123"/>
      <c r="G79" s="112"/>
      <c r="H79" s="112"/>
      <c r="I79" s="112"/>
    </row>
    <row r="80" spans="1:10" ht="21.75" customHeight="1">
      <c r="A80" s="2" t="s">
        <v>274</v>
      </c>
      <c r="C80" s="7">
        <v>-130000</v>
      </c>
      <c r="D80" s="7"/>
      <c r="E80" s="7">
        <v>-310000</v>
      </c>
      <c r="F80" s="7"/>
      <c r="G80" s="7">
        <v>0</v>
      </c>
      <c r="H80" s="123"/>
      <c r="I80" s="119">
        <v>0</v>
      </c>
      <c r="J80" s="120"/>
    </row>
    <row r="81" spans="1:15" ht="21.75" customHeight="1">
      <c r="A81" s="2" t="s">
        <v>275</v>
      </c>
      <c r="C81" s="7">
        <v>0</v>
      </c>
      <c r="D81" s="7"/>
      <c r="E81" s="7">
        <v>0</v>
      </c>
      <c r="F81" s="7"/>
      <c r="G81" s="7">
        <v>-297100</v>
      </c>
      <c r="H81" s="123"/>
      <c r="I81" s="119">
        <v>-229905</v>
      </c>
      <c r="J81" s="120"/>
      <c r="L81" s="120"/>
    </row>
    <row r="82" spans="1:15" ht="21.75" customHeight="1">
      <c r="A82" s="2" t="s">
        <v>276</v>
      </c>
      <c r="C82" s="7">
        <v>299710</v>
      </c>
      <c r="D82" s="7"/>
      <c r="E82" s="7">
        <v>98414</v>
      </c>
      <c r="F82" s="7"/>
      <c r="G82" s="7">
        <v>260489</v>
      </c>
      <c r="H82" s="123"/>
      <c r="I82" s="119">
        <v>499796</v>
      </c>
      <c r="J82" s="120"/>
      <c r="L82" s="120"/>
    </row>
    <row r="83" spans="1:15" ht="21.75" customHeight="1">
      <c r="A83" s="2" t="s">
        <v>135</v>
      </c>
      <c r="C83" s="7">
        <v>632100</v>
      </c>
      <c r="D83" s="7"/>
      <c r="E83" s="7">
        <v>879500</v>
      </c>
      <c r="F83" s="7"/>
      <c r="G83" s="7">
        <v>632100</v>
      </c>
      <c r="H83" s="123"/>
      <c r="I83" s="119">
        <v>879500</v>
      </c>
      <c r="J83" s="120"/>
      <c r="L83" s="120"/>
    </row>
    <row r="84" spans="1:15" ht="21.75" customHeight="1">
      <c r="A84" s="2" t="s">
        <v>125</v>
      </c>
      <c r="C84" s="7">
        <v>-491800</v>
      </c>
      <c r="D84" s="7"/>
      <c r="E84" s="7">
        <v>-591100</v>
      </c>
      <c r="F84" s="7"/>
      <c r="G84" s="7">
        <v>-491800</v>
      </c>
      <c r="H84" s="123"/>
      <c r="I84" s="119">
        <v>-591100</v>
      </c>
      <c r="J84" s="120"/>
      <c r="L84" s="120"/>
    </row>
    <row r="85" spans="1:15" ht="21.75" customHeight="1">
      <c r="A85" s="2" t="s">
        <v>203</v>
      </c>
      <c r="C85" s="7">
        <v>-19500</v>
      </c>
      <c r="D85" s="7"/>
      <c r="E85" s="7">
        <v>-539</v>
      </c>
      <c r="F85" s="7"/>
      <c r="G85" s="7">
        <v>0</v>
      </c>
      <c r="H85" s="123"/>
      <c r="I85" s="119">
        <v>0</v>
      </c>
      <c r="L85" s="120"/>
    </row>
    <row r="86" spans="1:15" ht="21.75" customHeight="1">
      <c r="A86" s="2" t="s">
        <v>241</v>
      </c>
      <c r="C86" s="7">
        <v>0</v>
      </c>
      <c r="D86" s="7"/>
      <c r="E86" s="7">
        <v>34</v>
      </c>
      <c r="F86" s="123"/>
      <c r="G86" s="119">
        <v>0</v>
      </c>
      <c r="H86" s="7"/>
      <c r="I86" s="7">
        <v>34</v>
      </c>
    </row>
    <row r="87" spans="1:15" ht="21.75" customHeight="1">
      <c r="A87" s="2" t="s">
        <v>165</v>
      </c>
      <c r="C87" s="8">
        <v>-87643</v>
      </c>
      <c r="D87" s="7"/>
      <c r="E87" s="8">
        <v>-39836</v>
      </c>
      <c r="F87" s="7"/>
      <c r="G87" s="8">
        <v>-87643</v>
      </c>
      <c r="H87" s="123"/>
      <c r="I87" s="124">
        <v>-39836</v>
      </c>
    </row>
    <row r="88" spans="1:15" ht="21.75" customHeight="1">
      <c r="A88" s="122" t="s">
        <v>257</v>
      </c>
      <c r="C88" s="8">
        <f>SUM(C80:C87)</f>
        <v>202867</v>
      </c>
      <c r="D88" s="112"/>
      <c r="E88" s="8">
        <f>SUM(E80:E87)</f>
        <v>36473</v>
      </c>
      <c r="F88" s="7"/>
      <c r="G88" s="8">
        <f>SUM(G80:G87)</f>
        <v>16046</v>
      </c>
      <c r="H88" s="112"/>
      <c r="I88" s="8">
        <f>SUM(I80:I87)</f>
        <v>518489</v>
      </c>
    </row>
    <row r="89" spans="1:15" ht="21.75" customHeight="1">
      <c r="A89" s="122" t="s">
        <v>107</v>
      </c>
      <c r="C89" s="112">
        <f>SUM(C63,C78,C88)</f>
        <v>732</v>
      </c>
      <c r="D89" s="112"/>
      <c r="E89" s="112">
        <f>SUM(E63,E78,E88)</f>
        <v>7655</v>
      </c>
      <c r="F89" s="7"/>
      <c r="G89" s="112">
        <f>SUM(G63,G78,G88)</f>
        <v>53</v>
      </c>
      <c r="H89" s="112"/>
      <c r="I89" s="112">
        <f>SUM(I63,I78,I88)</f>
        <v>-4046</v>
      </c>
    </row>
    <row r="90" spans="1:15" ht="21.75" customHeight="1">
      <c r="A90" s="2" t="s">
        <v>88</v>
      </c>
      <c r="C90" s="8">
        <v>62220</v>
      </c>
      <c r="D90" s="112"/>
      <c r="E90" s="8">
        <v>49997</v>
      </c>
      <c r="F90" s="112"/>
      <c r="G90" s="8">
        <v>3190</v>
      </c>
      <c r="H90" s="7"/>
      <c r="I90" s="8">
        <v>6926</v>
      </c>
    </row>
    <row r="91" spans="1:15" ht="21.75" customHeight="1" thickBot="1">
      <c r="A91" s="122" t="s">
        <v>137</v>
      </c>
      <c r="C91" s="125">
        <f>SUM(C89:C90)</f>
        <v>62952</v>
      </c>
      <c r="D91" s="7"/>
      <c r="E91" s="125">
        <f>SUM(E89:E90)</f>
        <v>57652</v>
      </c>
      <c r="F91" s="7"/>
      <c r="G91" s="125">
        <f>SUM(G89:G90)</f>
        <v>3243</v>
      </c>
      <c r="H91" s="112"/>
      <c r="I91" s="125">
        <f>SUM(I89:I90)</f>
        <v>2880</v>
      </c>
    </row>
    <row r="92" spans="1:15" ht="21.75" customHeight="1" thickTop="1">
      <c r="A92" s="2"/>
      <c r="C92" s="112">
        <f>C91-BS!D10</f>
        <v>0</v>
      </c>
      <c r="D92" s="126"/>
      <c r="E92" s="112"/>
      <c r="F92" s="112"/>
      <c r="G92" s="112">
        <f>G91-BS!H10</f>
        <v>0</v>
      </c>
      <c r="H92" s="112"/>
      <c r="I92" s="112"/>
      <c r="K92" s="5"/>
      <c r="L92" s="120"/>
    </row>
    <row r="93" spans="1:15" ht="21.75" customHeight="1">
      <c r="E93" s="7"/>
      <c r="F93" s="7"/>
      <c r="G93" s="7"/>
      <c r="H93" s="112"/>
      <c r="I93" s="7"/>
    </row>
    <row r="94" spans="1:15" s="51" customFormat="1" ht="21.75" customHeight="1">
      <c r="A94" s="1" t="s">
        <v>3</v>
      </c>
      <c r="B94" s="1"/>
      <c r="C94" s="5"/>
      <c r="D94" s="5"/>
      <c r="E94" s="7"/>
      <c r="F94" s="7"/>
      <c r="G94" s="7"/>
      <c r="H94" s="112"/>
      <c r="I94" s="7"/>
      <c r="L94" s="1"/>
      <c r="M94" s="1"/>
      <c r="N94" s="1"/>
      <c r="O94" s="1"/>
    </row>
    <row r="95" spans="1:15" s="51" customFormat="1" ht="21.75" customHeight="1">
      <c r="A95" s="3"/>
      <c r="B95" s="1"/>
      <c r="C95" s="5"/>
      <c r="D95" s="5"/>
      <c r="E95" s="5"/>
      <c r="F95" s="6"/>
      <c r="G95" s="5"/>
      <c r="H95" s="5"/>
      <c r="I95" s="112" t="s">
        <v>69</v>
      </c>
    </row>
    <row r="96" spans="1:15" s="51" customFormat="1" ht="21.75" customHeight="1">
      <c r="A96" s="51" t="s">
        <v>18</v>
      </c>
      <c r="C96" s="113"/>
      <c r="D96" s="113"/>
      <c r="E96" s="113"/>
      <c r="F96" s="113"/>
      <c r="G96" s="113"/>
      <c r="H96" s="113"/>
      <c r="I96" s="113"/>
    </row>
    <row r="97" spans="1:15" ht="21.75" customHeight="1">
      <c r="A97" s="51" t="s">
        <v>85</v>
      </c>
      <c r="B97" s="51"/>
      <c r="C97" s="113"/>
      <c r="D97" s="113"/>
      <c r="E97" s="113"/>
      <c r="F97" s="113"/>
      <c r="G97" s="113"/>
      <c r="H97" s="113"/>
      <c r="I97" s="113"/>
      <c r="L97" s="51"/>
      <c r="M97" s="51"/>
      <c r="N97" s="51"/>
      <c r="O97" s="51"/>
    </row>
    <row r="98" spans="1:15" ht="21.75" customHeight="1">
      <c r="A98" s="51" t="s">
        <v>238</v>
      </c>
      <c r="B98" s="51"/>
      <c r="C98" s="113"/>
      <c r="D98" s="113"/>
      <c r="E98" s="113"/>
      <c r="F98" s="113"/>
      <c r="G98" s="113"/>
      <c r="H98" s="113"/>
      <c r="I98" s="113"/>
    </row>
    <row r="99" spans="1:15" ht="21.75" customHeight="1">
      <c r="I99" s="112" t="s">
        <v>65</v>
      </c>
    </row>
    <row r="100" spans="1:15" ht="21.75" customHeight="1">
      <c r="C100" s="114" t="s">
        <v>0</v>
      </c>
      <c r="D100" s="115"/>
      <c r="E100" s="115"/>
      <c r="F100" s="116"/>
      <c r="G100" s="114" t="s">
        <v>23</v>
      </c>
      <c r="H100" s="115"/>
      <c r="I100" s="115"/>
    </row>
    <row r="101" spans="1:15" ht="21.75" customHeight="1">
      <c r="C101" s="117" t="s">
        <v>180</v>
      </c>
      <c r="E101" s="117" t="s">
        <v>168</v>
      </c>
      <c r="F101" s="118"/>
      <c r="G101" s="117" t="s">
        <v>180</v>
      </c>
      <c r="I101" s="117" t="s">
        <v>168</v>
      </c>
    </row>
    <row r="102" spans="1:15" ht="21.75" customHeight="1">
      <c r="C102" s="118"/>
      <c r="E102" s="50" t="s">
        <v>204</v>
      </c>
      <c r="F102" s="118"/>
      <c r="G102" s="118"/>
      <c r="I102" s="50" t="s">
        <v>204</v>
      </c>
    </row>
    <row r="103" spans="1:15" ht="21.75" customHeight="1">
      <c r="A103" s="122" t="s">
        <v>89</v>
      </c>
      <c r="C103" s="112"/>
      <c r="D103" s="112"/>
      <c r="E103" s="112"/>
      <c r="F103" s="112"/>
      <c r="G103" s="112"/>
      <c r="H103" s="112"/>
      <c r="I103" s="112"/>
      <c r="L103" s="120"/>
    </row>
    <row r="104" spans="1:15" ht="21.75" customHeight="1">
      <c r="A104" s="2" t="s">
        <v>90</v>
      </c>
      <c r="F104" s="7"/>
      <c r="G104" s="7"/>
      <c r="H104" s="112"/>
      <c r="I104" s="7"/>
    </row>
    <row r="105" spans="1:15" ht="21.75" customHeight="1">
      <c r="A105" s="2" t="s">
        <v>258</v>
      </c>
      <c r="C105" s="119">
        <v>-259</v>
      </c>
      <c r="E105" s="7">
        <v>-6507</v>
      </c>
      <c r="F105" s="123"/>
      <c r="G105" s="7">
        <v>0</v>
      </c>
      <c r="H105" s="7"/>
      <c r="I105" s="7">
        <v>0</v>
      </c>
    </row>
    <row r="106" spans="1:15" ht="21.75" customHeight="1">
      <c r="A106" s="2" t="s">
        <v>161</v>
      </c>
      <c r="C106" s="5">
        <v>398</v>
      </c>
      <c r="E106" s="7">
        <v>252</v>
      </c>
      <c r="F106" s="123"/>
      <c r="G106" s="7">
        <v>0</v>
      </c>
      <c r="H106" s="7"/>
      <c r="I106" s="7">
        <v>0</v>
      </c>
    </row>
    <row r="107" spans="1:15" ht="21.75" customHeight="1">
      <c r="A107" s="2" t="s">
        <v>243</v>
      </c>
      <c r="C107" s="119">
        <v>0</v>
      </c>
      <c r="E107" s="119">
        <v>-15820</v>
      </c>
      <c r="F107" s="7"/>
      <c r="G107" s="7">
        <v>0</v>
      </c>
      <c r="H107" s="112"/>
      <c r="I107" s="7">
        <v>-5200</v>
      </c>
    </row>
    <row r="108" spans="1:15" ht="21.75" customHeight="1">
      <c r="A108" s="2" t="s">
        <v>212</v>
      </c>
      <c r="E108" s="7"/>
      <c r="F108" s="123"/>
      <c r="G108" s="7"/>
      <c r="H108" s="7"/>
      <c r="I108" s="7"/>
    </row>
    <row r="109" spans="1:15" ht="21.75" customHeight="1">
      <c r="A109" s="2" t="s">
        <v>209</v>
      </c>
      <c r="C109" s="119">
        <v>-44562</v>
      </c>
      <c r="E109" s="119">
        <v>0</v>
      </c>
      <c r="F109" s="7"/>
      <c r="G109" s="5">
        <v>-10241</v>
      </c>
      <c r="H109" s="112"/>
      <c r="I109" s="7">
        <v>0</v>
      </c>
    </row>
    <row r="110" spans="1:15" ht="21.75" customHeight="1">
      <c r="A110" s="2" t="s">
        <v>160</v>
      </c>
      <c r="C110" s="119"/>
      <c r="E110" s="119"/>
      <c r="F110" s="7"/>
      <c r="G110" s="7"/>
      <c r="H110" s="112"/>
      <c r="I110" s="7"/>
    </row>
    <row r="111" spans="1:15" ht="21.75" customHeight="1">
      <c r="A111" s="2" t="s">
        <v>108</v>
      </c>
      <c r="C111" s="119">
        <v>0</v>
      </c>
      <c r="E111" s="119">
        <v>-7273</v>
      </c>
      <c r="F111" s="7"/>
      <c r="G111" s="7">
        <v>0</v>
      </c>
      <c r="H111" s="112"/>
      <c r="I111" s="7">
        <v>-74</v>
      </c>
    </row>
    <row r="112" spans="1:15" ht="21.75" customHeight="1">
      <c r="A112" s="2" t="s">
        <v>210</v>
      </c>
      <c r="C112" s="119"/>
      <c r="E112" s="119"/>
      <c r="F112" s="7"/>
      <c r="G112" s="7"/>
      <c r="H112" s="112"/>
      <c r="I112" s="7"/>
    </row>
    <row r="113" spans="1:9" ht="21.75" customHeight="1">
      <c r="A113" s="2" t="s">
        <v>211</v>
      </c>
      <c r="C113" s="119">
        <v>0</v>
      </c>
      <c r="E113" s="119">
        <v>0</v>
      </c>
      <c r="F113" s="7"/>
      <c r="G113" s="119">
        <v>1232</v>
      </c>
      <c r="H113" s="112"/>
      <c r="I113" s="7">
        <v>0</v>
      </c>
    </row>
    <row r="114" spans="1:9" ht="21.75" customHeight="1">
      <c r="A114" s="2" t="s">
        <v>244</v>
      </c>
      <c r="C114" s="119">
        <v>0</v>
      </c>
      <c r="E114" s="119">
        <v>99482</v>
      </c>
      <c r="F114" s="7"/>
      <c r="G114" s="119">
        <v>0</v>
      </c>
      <c r="H114" s="112"/>
      <c r="I114" s="7">
        <v>0</v>
      </c>
    </row>
    <row r="115" spans="1:9" ht="21.75" customHeight="1">
      <c r="A115" s="2" t="s">
        <v>250</v>
      </c>
      <c r="C115" s="119">
        <v>2966</v>
      </c>
      <c r="E115" s="119">
        <v>0</v>
      </c>
      <c r="F115" s="7"/>
      <c r="G115" s="119">
        <v>2966</v>
      </c>
      <c r="H115" s="112"/>
      <c r="I115" s="7">
        <v>0</v>
      </c>
    </row>
    <row r="116" spans="1:9" ht="21.75" customHeight="1">
      <c r="A116" s="2"/>
      <c r="C116" s="119"/>
      <c r="E116" s="119"/>
      <c r="F116" s="7"/>
      <c r="G116" s="119"/>
      <c r="H116" s="112"/>
      <c r="I116" s="119"/>
    </row>
    <row r="117" spans="1:9" ht="21.75" customHeight="1">
      <c r="A117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8" fitToHeight="4" orientation="portrait" r:id="rId1"/>
  <headerFooter alignWithMargins="0"/>
  <rowBreaks count="2" manualBreakCount="2">
    <brk id="51" max="16383" man="1"/>
    <brk id="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SC-Company</vt:lpstr>
      <vt:lpstr>Cashflow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2020-11-12T15:14:04Z</cp:lastPrinted>
  <dcterms:created xsi:type="dcterms:W3CDTF">1999-05-15T03:54:17Z</dcterms:created>
  <dcterms:modified xsi:type="dcterms:W3CDTF">2020-11-12T15:23:06Z</dcterms:modified>
</cp:coreProperties>
</file>