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27" yWindow="-27" windowWidth="10229" windowHeight="10134" tabRatio="714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BS!$A$1:$K$91</definedName>
    <definedName name="_xlnm.Print_Area" localSheetId="11">Cashflow!$A$1:$I$110</definedName>
    <definedName name="_xlnm.Print_Area" localSheetId="8">PL!$A$1:$L$158</definedName>
    <definedName name="_xlnm.Print_Area" localSheetId="10">'SC-Company'!$A$1:$Y$41</definedName>
    <definedName name="_xlnm.Print_Area" localSheetId="9">'SC-Conso'!$A$1:$V$41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9" i="11" l="1"/>
  <c r="V29" i="11"/>
  <c r="X36" i="11" l="1"/>
  <c r="V35" i="11"/>
  <c r="X35" i="11" s="1"/>
  <c r="V36" i="11"/>
  <c r="V37" i="12"/>
  <c r="V36" i="12"/>
  <c r="V35" i="12"/>
  <c r="T36" i="12"/>
  <c r="V20" i="12"/>
  <c r="T20" i="12"/>
  <c r="T35" i="12"/>
  <c r="E144" i="16"/>
  <c r="E148" i="16" s="1"/>
  <c r="G144" i="16"/>
  <c r="G148" i="16" s="1"/>
  <c r="I144" i="16"/>
  <c r="I148" i="16" s="1"/>
  <c r="K144" i="16"/>
  <c r="K148" i="16" s="1"/>
  <c r="K64" i="16"/>
  <c r="K68" i="16" s="1"/>
  <c r="I64" i="16"/>
  <c r="I68" i="16" s="1"/>
  <c r="G64" i="16"/>
  <c r="G68" i="16" s="1"/>
  <c r="E64" i="16"/>
  <c r="E68" i="16" s="1"/>
  <c r="J42" i="13"/>
  <c r="F42" i="13"/>
  <c r="C29" i="17" l="1"/>
  <c r="C69" i="17" l="1"/>
  <c r="C68" i="17"/>
  <c r="C90" i="17" l="1"/>
  <c r="T29" i="12"/>
  <c r="V29" i="12" l="1"/>
  <c r="T19" i="12"/>
  <c r="T21" i="12"/>
  <c r="K18" i="16"/>
  <c r="I18" i="16"/>
  <c r="E18" i="16"/>
  <c r="G18" i="16"/>
  <c r="E131" i="16"/>
  <c r="E149" i="16" s="1"/>
  <c r="G131" i="16"/>
  <c r="I131" i="16"/>
  <c r="K131" i="16"/>
  <c r="K24" i="16"/>
  <c r="I24" i="16"/>
  <c r="G24" i="16"/>
  <c r="H68" i="13"/>
  <c r="H59" i="13"/>
  <c r="H34" i="13"/>
  <c r="N27" i="11" l="1"/>
  <c r="T28" i="11" l="1"/>
  <c r="R28" i="11"/>
  <c r="D28" i="11"/>
  <c r="F28" i="11"/>
  <c r="H28" i="11"/>
  <c r="J28" i="11"/>
  <c r="L28" i="11"/>
  <c r="N28" i="11"/>
  <c r="N29" i="11"/>
  <c r="N27" i="12"/>
  <c r="F26" i="13"/>
  <c r="J80" i="13"/>
  <c r="F80" i="13"/>
  <c r="J23" i="13"/>
  <c r="F23" i="13"/>
  <c r="J26" i="13"/>
  <c r="T32" i="11" l="1"/>
  <c r="E33" i="12" l="1"/>
  <c r="E38" i="12" s="1"/>
  <c r="F33" i="12"/>
  <c r="G33" i="12"/>
  <c r="G38" i="12" s="1"/>
  <c r="H33" i="12"/>
  <c r="I33" i="12"/>
  <c r="I38" i="12" s="1"/>
  <c r="J33" i="12"/>
  <c r="K33" i="12"/>
  <c r="K38" i="12" s="1"/>
  <c r="L33" i="12"/>
  <c r="M33" i="12"/>
  <c r="M38" i="12" s="1"/>
  <c r="Q33" i="12"/>
  <c r="Q38" i="12" s="1"/>
  <c r="R33" i="12"/>
  <c r="S33" i="12"/>
  <c r="S38" i="12" s="1"/>
  <c r="U33" i="12"/>
  <c r="D33" i="12"/>
  <c r="N39" i="11" l="1"/>
  <c r="X27" i="11" l="1"/>
  <c r="L39" i="11"/>
  <c r="H39" i="11"/>
  <c r="F39" i="11"/>
  <c r="D39" i="11"/>
  <c r="P32" i="11" l="1"/>
  <c r="P32" i="12"/>
  <c r="T32" i="12" s="1"/>
  <c r="G40" i="11"/>
  <c r="V25" i="11" l="1"/>
  <c r="D39" i="12"/>
  <c r="F39" i="12"/>
  <c r="H39" i="12"/>
  <c r="L39" i="12"/>
  <c r="G40" i="12"/>
  <c r="N32" i="12"/>
  <c r="V32" i="12" s="1"/>
  <c r="E28" i="12"/>
  <c r="F28" i="12"/>
  <c r="G28" i="12"/>
  <c r="G39" i="12" s="1"/>
  <c r="H28" i="12"/>
  <c r="I28" i="12"/>
  <c r="J28" i="12"/>
  <c r="K28" i="12"/>
  <c r="L28" i="12"/>
  <c r="M28" i="12"/>
  <c r="N28" i="12"/>
  <c r="P28" i="12"/>
  <c r="Q28" i="12"/>
  <c r="R28" i="12"/>
  <c r="S28" i="12"/>
  <c r="U28" i="12"/>
  <c r="D28" i="12"/>
  <c r="T27" i="12"/>
  <c r="V27" i="12" s="1"/>
  <c r="T25" i="12"/>
  <c r="V25" i="12" s="1"/>
  <c r="F80" i="17"/>
  <c r="G80" i="17"/>
  <c r="H80" i="17"/>
  <c r="I80" i="17"/>
  <c r="C80" i="17"/>
  <c r="D80" i="17"/>
  <c r="E80" i="17"/>
  <c r="F102" i="16"/>
  <c r="H102" i="16"/>
  <c r="X25" i="11" l="1"/>
  <c r="V28" i="11"/>
  <c r="T28" i="12"/>
  <c r="T39" i="12" s="1"/>
  <c r="N39" i="12"/>
  <c r="N30" i="12"/>
  <c r="V28" i="12"/>
  <c r="D59" i="13"/>
  <c r="D34" i="13"/>
  <c r="J82" i="13"/>
  <c r="J67" i="13"/>
  <c r="J68" i="13" s="1"/>
  <c r="J58" i="13"/>
  <c r="J59" i="13" s="1"/>
  <c r="J34" i="13"/>
  <c r="J21" i="13"/>
  <c r="J5" i="13"/>
  <c r="F82" i="13"/>
  <c r="F67" i="13"/>
  <c r="F68" i="13" s="1"/>
  <c r="F58" i="13"/>
  <c r="F59" i="13" s="1"/>
  <c r="F34" i="13"/>
  <c r="F21" i="13"/>
  <c r="F5" i="13"/>
  <c r="V39" i="12" l="1"/>
  <c r="J69" i="13"/>
  <c r="J83" i="13" s="1"/>
  <c r="F35" i="13"/>
  <c r="F69" i="13"/>
  <c r="F83" i="13" s="1"/>
  <c r="F84" i="13" s="1"/>
  <c r="J35" i="13"/>
  <c r="V22" i="12"/>
  <c r="J84" i="13" l="1"/>
  <c r="V37" i="11"/>
  <c r="X37" i="11" s="1"/>
  <c r="T37" i="12"/>
  <c r="T22" i="12"/>
  <c r="V21" i="12"/>
  <c r="I90" i="17"/>
  <c r="G90" i="17"/>
  <c r="E90" i="17"/>
  <c r="K149" i="16"/>
  <c r="K101" i="16"/>
  <c r="I101" i="16"/>
  <c r="G101" i="16"/>
  <c r="E101" i="16"/>
  <c r="K95" i="16"/>
  <c r="I95" i="16"/>
  <c r="G95" i="16"/>
  <c r="E95" i="16"/>
  <c r="P33" i="12" l="1"/>
  <c r="K102" i="16"/>
  <c r="K106" i="16" s="1"/>
  <c r="K108" i="16" s="1"/>
  <c r="I102" i="16"/>
  <c r="I106" i="16" s="1"/>
  <c r="I108" i="16" s="1"/>
  <c r="G10" i="17" s="1"/>
  <c r="G34" i="17" s="1"/>
  <c r="G51" i="17" s="1"/>
  <c r="G149" i="16"/>
  <c r="E102" i="16"/>
  <c r="E106" i="16" s="1"/>
  <c r="E108" i="16" s="1"/>
  <c r="C10" i="17" s="1"/>
  <c r="C34" i="17" s="1"/>
  <c r="C51" i="17" s="1"/>
  <c r="G102" i="16"/>
  <c r="G106" i="16" s="1"/>
  <c r="G108" i="16" s="1"/>
  <c r="I149" i="16"/>
  <c r="G110" i="16" l="1"/>
  <c r="G151" i="16" s="1"/>
  <c r="E10" i="17"/>
  <c r="E34" i="17" s="1"/>
  <c r="E51" i="17" s="1"/>
  <c r="K110" i="16"/>
  <c r="K151" i="16" s="1"/>
  <c r="I10" i="17"/>
  <c r="I34" i="17" s="1"/>
  <c r="I51" i="17" s="1"/>
  <c r="I110" i="16"/>
  <c r="N31" i="11" s="1"/>
  <c r="E110" i="16"/>
  <c r="N31" i="12" s="1"/>
  <c r="V15" i="11"/>
  <c r="R33" i="11"/>
  <c r="R30" i="11"/>
  <c r="R38" i="11" s="1"/>
  <c r="R18" i="11"/>
  <c r="R23" i="11" s="1"/>
  <c r="T31" i="12"/>
  <c r="V19" i="12"/>
  <c r="T17" i="12"/>
  <c r="T16" i="12"/>
  <c r="T15" i="12"/>
  <c r="R30" i="12"/>
  <c r="R38" i="12" s="1"/>
  <c r="R18" i="12"/>
  <c r="R23" i="12" s="1"/>
  <c r="N33" i="12" l="1"/>
  <c r="N38" i="12" s="1"/>
  <c r="N40" i="12" s="1"/>
  <c r="V31" i="12"/>
  <c r="V33" i="12" s="1"/>
  <c r="N16" i="11"/>
  <c r="I151" i="16"/>
  <c r="E151" i="16"/>
  <c r="X28" i="11"/>
  <c r="X39" i="11" s="1"/>
  <c r="V39" i="11"/>
  <c r="T18" i="12"/>
  <c r="T23" i="12" s="1"/>
  <c r="V17" i="12"/>
  <c r="V30" i="12"/>
  <c r="V15" i="12"/>
  <c r="N30" i="11"/>
  <c r="T30" i="11"/>
  <c r="P30" i="11"/>
  <c r="L30" i="11"/>
  <c r="J30" i="11"/>
  <c r="H30" i="11"/>
  <c r="F30" i="11"/>
  <c r="D30" i="11"/>
  <c r="T30" i="12"/>
  <c r="P30" i="12"/>
  <c r="P38" i="12" s="1"/>
  <c r="L30" i="12"/>
  <c r="L38" i="12" s="1"/>
  <c r="L40" i="12" s="1"/>
  <c r="J30" i="12"/>
  <c r="J38" i="12" s="1"/>
  <c r="H30" i="12"/>
  <c r="H38" i="12" s="1"/>
  <c r="H40" i="12" s="1"/>
  <c r="F30" i="12"/>
  <c r="F38" i="12" s="1"/>
  <c r="F40" i="12" s="1"/>
  <c r="D30" i="12"/>
  <c r="D38" i="12" s="1"/>
  <c r="D40" i="12" s="1"/>
  <c r="D82" i="13"/>
  <c r="H82" i="13"/>
  <c r="V30" i="11" l="1"/>
  <c r="K25" i="16" l="1"/>
  <c r="E24" i="16"/>
  <c r="I25" i="16"/>
  <c r="G25" i="16"/>
  <c r="D68" i="13"/>
  <c r="E25" i="16" l="1"/>
  <c r="E29" i="16" s="1"/>
  <c r="G29" i="16"/>
  <c r="G31" i="16" s="1"/>
  <c r="G33" i="16" s="1"/>
  <c r="I29" i="16"/>
  <c r="I31" i="16" s="1"/>
  <c r="I33" i="16" s="1"/>
  <c r="K29" i="16"/>
  <c r="K31" i="16" s="1"/>
  <c r="K33" i="16" s="1"/>
  <c r="H69" i="13"/>
  <c r="D69" i="13"/>
  <c r="D83" i="13" s="1"/>
  <c r="H21" i="13"/>
  <c r="D21" i="13"/>
  <c r="H83" i="13" l="1"/>
  <c r="E31" i="16"/>
  <c r="E33" i="16" s="1"/>
  <c r="H35" i="13"/>
  <c r="D35" i="13"/>
  <c r="D84" i="13" s="1"/>
  <c r="V22" i="11"/>
  <c r="X22" i="11" s="1"/>
  <c r="H84" i="13" l="1"/>
  <c r="G55" i="17"/>
  <c r="G91" i="17" s="1"/>
  <c r="G93" i="17" s="1"/>
  <c r="G94" i="17" l="1"/>
  <c r="C55" i="17"/>
  <c r="C91" i="17" l="1"/>
  <c r="C93" i="17" s="1"/>
  <c r="C94" i="17" s="1"/>
  <c r="V21" i="11"/>
  <c r="X21" i="11" s="1"/>
  <c r="V20" i="11"/>
  <c r="X20" i="11" s="1"/>
  <c r="X19" i="11"/>
  <c r="P18" i="12"/>
  <c r="P23" i="12" s="1"/>
  <c r="L18" i="12"/>
  <c r="L23" i="12" s="1"/>
  <c r="J18" i="12"/>
  <c r="J23" i="12" s="1"/>
  <c r="H18" i="12"/>
  <c r="H23" i="12" s="1"/>
  <c r="F18" i="12"/>
  <c r="F23" i="12" s="1"/>
  <c r="E55" i="17" l="1"/>
  <c r="E91" i="17" s="1"/>
  <c r="N33" i="11" l="1"/>
  <c r="N38" i="11" s="1"/>
  <c r="X15" i="11"/>
  <c r="D18" i="12"/>
  <c r="D23" i="12" s="1"/>
  <c r="E93" i="17" l="1"/>
  <c r="T33" i="11"/>
  <c r="T38" i="11" s="1"/>
  <c r="T18" i="11"/>
  <c r="T23" i="11" s="1"/>
  <c r="V31" i="11"/>
  <c r="X30" i="11" l="1"/>
  <c r="V18" i="11"/>
  <c r="V23" i="11" s="1"/>
  <c r="X17" i="11"/>
  <c r="P18" i="11" l="1"/>
  <c r="P23" i="11" s="1"/>
  <c r="J33" i="11" l="1"/>
  <c r="J38" i="11" s="1"/>
  <c r="H33" i="11"/>
  <c r="H38" i="11" s="1"/>
  <c r="H40" i="11" s="1"/>
  <c r="J18" i="11"/>
  <c r="J23" i="11" s="1"/>
  <c r="H18" i="11"/>
  <c r="H23" i="11" s="1"/>
  <c r="E54" i="16" l="1"/>
  <c r="E69" i="16" s="1"/>
  <c r="E71" i="16" s="1"/>
  <c r="T33" i="12" l="1"/>
  <c r="T38" i="12" s="1"/>
  <c r="T40" i="12" s="1"/>
  <c r="I54" i="16"/>
  <c r="V32" i="11"/>
  <c r="X32" i="11" s="1"/>
  <c r="G54" i="16"/>
  <c r="G69" i="16" s="1"/>
  <c r="K54" i="16"/>
  <c r="K69" i="16" s="1"/>
  <c r="I69" i="16" l="1"/>
  <c r="I71" i="16" s="1"/>
  <c r="V38" i="12"/>
  <c r="V33" i="11"/>
  <c r="K71" i="16"/>
  <c r="G71" i="16"/>
  <c r="V38" i="11" l="1"/>
  <c r="V40" i="11" s="1"/>
  <c r="N18" i="12"/>
  <c r="N23" i="12" s="1"/>
  <c r="V16" i="12"/>
  <c r="V18" i="12" s="1"/>
  <c r="V23" i="12" s="1"/>
  <c r="X16" i="11"/>
  <c r="X31" i="11"/>
  <c r="I55" i="17" l="1"/>
  <c r="I91" i="17" s="1"/>
  <c r="I93" i="17" l="1"/>
  <c r="V40" i="12" l="1"/>
  <c r="P33" i="11"/>
  <c r="P38" i="11" s="1"/>
  <c r="L33" i="11"/>
  <c r="L38" i="11" s="1"/>
  <c r="F33" i="11"/>
  <c r="F38" i="11" s="1"/>
  <c r="D33" i="11"/>
  <c r="D38" i="11" s="1"/>
  <c r="D40" i="11" s="1"/>
  <c r="L18" i="11"/>
  <c r="L23" i="11" s="1"/>
  <c r="F18" i="11"/>
  <c r="F23" i="11" s="1"/>
  <c r="D18" i="11"/>
  <c r="D23" i="11" s="1"/>
  <c r="F40" i="11" l="1"/>
  <c r="L40" i="11"/>
  <c r="N40" i="11" l="1"/>
  <c r="X33" i="11"/>
  <c r="X38" i="11" s="1"/>
  <c r="X40" i="11" l="1"/>
  <c r="N18" i="11"/>
  <c r="N23" i="11" s="1"/>
  <c r="X18" i="11"/>
  <c r="X23" i="11" s="1"/>
</calcChain>
</file>

<file path=xl/sharedStrings.xml><?xml version="1.0" encoding="utf-8"?>
<sst xmlns="http://schemas.openxmlformats.org/spreadsheetml/2006/main" count="528" uniqueCount="296">
  <si>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</si>
  <si>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</si>
  <si>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</si>
  <si>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</si>
  <si>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</si>
  <si>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</si>
  <si>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</si>
  <si>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</si>
  <si>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</si>
  <si>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</si>
  <si>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</si>
  <si>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</si>
  <si>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</si>
  <si>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</si>
  <si>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</si>
  <si>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</si>
  <si>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</si>
  <si>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</si>
  <si>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</si>
  <si>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</si>
  <si>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</si>
  <si>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</si>
  <si>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</si>
  <si>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</si>
  <si>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</si>
  <si>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</si>
  <si>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</si>
  <si>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</si>
  <si>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</si>
  <si>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</si>
  <si>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</si>
  <si>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</si>
  <si>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</si>
  <si>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</si>
  <si>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</si>
  <si>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</si>
  <si>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</si>
  <si>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</si>
  <si>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</si>
  <si>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</si>
  <si>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</si>
  <si>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</si>
  <si>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</si>
  <si>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</si>
  <si>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</si>
  <si>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</si>
  <si>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</si>
  <si>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</si>
  <si>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</si>
  <si>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</si>
  <si>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</si>
  <si>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</si>
  <si>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</si>
  <si>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</si>
  <si>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</si>
  <si>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</si>
  <si>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</si>
  <si>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</si>
  <si>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</si>
  <si>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</si>
  <si>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</si>
  <si>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</si>
  <si>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</si>
  <si>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</si>
  <si>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</si>
  <si>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</si>
  <si>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</si>
  <si>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</si>
  <si>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</si>
  <si>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</si>
  <si>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</si>
  <si>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</si>
  <si>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</si>
  <si>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</si>
  <si>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</si>
  <si>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</si>
  <si>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</si>
  <si>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</si>
  <si>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</si>
  <si>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</si>
  <si>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</si>
  <si>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</si>
  <si>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</si>
  <si>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</si>
  <si>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</si>
  <si>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</si>
  <si>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</si>
  <si>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</si>
  <si>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</si>
  <si>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</si>
  <si>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</si>
  <si>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</si>
  <si>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Cash received from interest and dividend</t>
  </si>
  <si>
    <t>Cash flow statement (continued)</t>
  </si>
  <si>
    <t>Earnings per share</t>
  </si>
  <si>
    <t>Basic earnings per share</t>
  </si>
  <si>
    <t>Income tax payable</t>
  </si>
  <si>
    <t>Other comprehensive income for the period</t>
  </si>
  <si>
    <t>Derivatives business income</t>
  </si>
  <si>
    <t>Securities business income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</si>
  <si>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</si>
  <si>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</si>
  <si>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</si>
  <si>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</si>
  <si>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</si>
  <si>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</si>
  <si>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 xml:space="preserve">   Depreciation and amortisation</t>
  </si>
  <si>
    <t>Share of profit from investment in associate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</si>
  <si>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</si>
  <si>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</si>
  <si>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</si>
  <si>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</si>
  <si>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</si>
  <si>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</si>
  <si>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</si>
  <si>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>Other comprehensive income to be reclassified</t>
  </si>
  <si>
    <t xml:space="preserve">   in subsidiaries</t>
  </si>
  <si>
    <t xml:space="preserve">   to profit or loss in subsequent periods - net income tax</t>
  </si>
  <si>
    <t>Cash flow statement</t>
  </si>
  <si>
    <t>Dividend received from long-term investments</t>
  </si>
  <si>
    <t>Cash paid for purchases of intangible assets</t>
  </si>
  <si>
    <t>Capital reserve for share-based payment transactions</t>
  </si>
  <si>
    <t>Cash received from debentures issuance</t>
  </si>
  <si>
    <t>Advance received from share subscription</t>
  </si>
  <si>
    <t xml:space="preserve">      of the Company (Baht/share)</t>
  </si>
  <si>
    <t>Capital reserve</t>
  </si>
  <si>
    <t>for share-based</t>
  </si>
  <si>
    <t>payment</t>
  </si>
  <si>
    <t xml:space="preserve"> transactions</t>
  </si>
  <si>
    <t>Advance received</t>
  </si>
  <si>
    <t>from share</t>
  </si>
  <si>
    <t>subscription</t>
  </si>
  <si>
    <t>Share-based payment transactions</t>
  </si>
  <si>
    <t>Net cash flows from (used in) operating activities</t>
  </si>
  <si>
    <t>3, 9</t>
  </si>
  <si>
    <t>Statement of comprehensive income (continued)</t>
  </si>
  <si>
    <t>Cash and cash equivalents at the end of the period (Note 4)</t>
  </si>
  <si>
    <t>Supplemental cash flows information:</t>
  </si>
  <si>
    <t>Short-term loans to subsidiaries</t>
  </si>
  <si>
    <t>Capital increase from exercise of warrants</t>
  </si>
  <si>
    <t>2019</t>
  </si>
  <si>
    <t>Balance as at 1 January 2019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</si>
  <si>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</si>
  <si>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</si>
  <si>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</si>
  <si>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</si>
  <si>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</si>
  <si>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</si>
  <si>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>compensive of</t>
  </si>
  <si>
    <t>shareholder's</t>
  </si>
  <si>
    <t xml:space="preserve">   Loans to others</t>
  </si>
  <si>
    <t>Actuarial loss - net income tax</t>
  </si>
  <si>
    <t>Profit before income tax</t>
  </si>
  <si>
    <t xml:space="preserve">Current portion long-term loans to other </t>
  </si>
  <si>
    <t>Long-term loans to other - net of current portion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</si>
  <si>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</si>
  <si>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</si>
  <si>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</si>
  <si>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</si>
  <si>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Appropriation of retained earnings</t>
  </si>
  <si>
    <t>Derivatives assets</t>
  </si>
  <si>
    <t>Derivatives liabilities</t>
  </si>
  <si>
    <t xml:space="preserve">      199,188,966 ordinary shares of Baht 5 each</t>
  </si>
  <si>
    <t xml:space="preserve">Dividend paid </t>
  </si>
  <si>
    <t>Loss</t>
  </si>
  <si>
    <t xml:space="preserve">   Increase in liabilities from acquisition of intangible assets</t>
  </si>
  <si>
    <t>Investment in joint venture</t>
  </si>
  <si>
    <t>Short-term borrowings from financial institutions</t>
  </si>
  <si>
    <t>Share of profit from investment in joint venture</t>
  </si>
  <si>
    <t>Loss on</t>
  </si>
  <si>
    <t>Income tax revenue (expense)</t>
  </si>
  <si>
    <t>2020</t>
  </si>
  <si>
    <t>Profit (loss) from operating activities</t>
  </si>
  <si>
    <t>from associates,</t>
  </si>
  <si>
    <t xml:space="preserve">   joint ventures</t>
  </si>
  <si>
    <t>comprehensive income</t>
  </si>
  <si>
    <t>components of</t>
  </si>
  <si>
    <t>shareholders'</t>
  </si>
  <si>
    <t>Balance as at 1 January 2020 - as restated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</si>
  <si>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</si>
  <si>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</si>
  <si>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</si>
  <si>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</si>
  <si>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</si>
  <si>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Long-term unsecured debentures net of current portion</t>
  </si>
  <si>
    <t>Interest income</t>
  </si>
  <si>
    <t>Profit before finance cost and income tax</t>
  </si>
  <si>
    <t xml:space="preserve">   Profit (loss) attributable to equity holders </t>
  </si>
  <si>
    <t>Profit (loss) before tax</t>
  </si>
  <si>
    <t xml:space="preserve">   Cash paid for employee benefit</t>
  </si>
  <si>
    <t>value through other</t>
  </si>
  <si>
    <t xml:space="preserve"> income</t>
  </si>
  <si>
    <t>comprehensive</t>
  </si>
  <si>
    <t>Cash received from disposal of equipment</t>
  </si>
  <si>
    <t>Cash paid for purchases of other long-term investments</t>
  </si>
  <si>
    <t>Dividend paid</t>
  </si>
  <si>
    <t>(Restated)</t>
  </si>
  <si>
    <t>Provision for dismantling cost</t>
  </si>
  <si>
    <t xml:space="preserve">   investments - net of income tax</t>
  </si>
  <si>
    <t xml:space="preserve">   through other comprehensive income - net of income tax</t>
  </si>
  <si>
    <t xml:space="preserve">Cumulative effect of change in accounting policy </t>
  </si>
  <si>
    <t>Cumulative effect of change in the fair values of assets acquired</t>
  </si>
  <si>
    <t xml:space="preserve">    and liabilities assumed from investment in joint venture</t>
  </si>
  <si>
    <t>Share of profit from investments in subsidiaries</t>
  </si>
  <si>
    <t xml:space="preserve">Loss on change in value of available-for-sale investments </t>
  </si>
  <si>
    <t>Loss on change in value of  available-for-sale</t>
  </si>
  <si>
    <t xml:space="preserve">      through other comprehensive income - net of income tax</t>
  </si>
  <si>
    <t xml:space="preserve">   Reclassification from investments at fair value through other </t>
  </si>
  <si>
    <t xml:space="preserve">     comprehensive income to investments at fair value through profit or loss </t>
  </si>
  <si>
    <t>Cash paid for lease liabilities</t>
  </si>
  <si>
    <t>Dividend received from subsidiaries</t>
  </si>
  <si>
    <t>3, 19</t>
  </si>
  <si>
    <t>30 September 2020</t>
  </si>
  <si>
    <t>Balance as at 30 September 2020</t>
  </si>
  <si>
    <t>Cash paid for purchase of short-term investments</t>
  </si>
  <si>
    <t xml:space="preserve">   Short-term loans to joint venture</t>
  </si>
  <si>
    <t xml:space="preserve">Provision for transaction under equity method </t>
  </si>
  <si>
    <t xml:space="preserve">   of investment in subsidiary</t>
  </si>
  <si>
    <t>For the three-month period ended 30 September 2020</t>
  </si>
  <si>
    <t xml:space="preserve">   through other comprehensive income</t>
  </si>
  <si>
    <t>For the nine-month period ended 30 September 2020</t>
  </si>
  <si>
    <t xml:space="preserve">      investment in subsidiary</t>
  </si>
  <si>
    <t xml:space="preserve">   Reclassification from investment in associate to </t>
  </si>
  <si>
    <t>Short-term loans to joint venture</t>
  </si>
  <si>
    <t>Long-term investments</t>
  </si>
  <si>
    <t>Personnel expenses</t>
  </si>
  <si>
    <t>Depreciation and amortisation</t>
  </si>
  <si>
    <t>Fee and service expenses</t>
  </si>
  <si>
    <t>Other expenses</t>
  </si>
  <si>
    <t>Less: Income tax effect</t>
  </si>
  <si>
    <t xml:space="preserve">   other comprehensive income</t>
  </si>
  <si>
    <t xml:space="preserve">   Profit attributable to equity holders of the Company (Baht/share)</t>
  </si>
  <si>
    <t>Profit (loss) before income tax</t>
  </si>
  <si>
    <t xml:space="preserve">   - net of income tax</t>
  </si>
  <si>
    <t>Loss on investments in equity designated at fair value</t>
  </si>
  <si>
    <t>Loss on investments in equity designated at fair value through</t>
  </si>
  <si>
    <t>Basic earnings (loss) per share</t>
  </si>
  <si>
    <t>Profit for the period - restated</t>
  </si>
  <si>
    <t>Balance as at 31 December  2019 - as previously reported</t>
  </si>
  <si>
    <t>Balance as at 31 December 2019 - as restated</t>
  </si>
  <si>
    <t>Loss for the period</t>
  </si>
  <si>
    <t>Balance as at 31 December 2019 - as previously reported</t>
  </si>
  <si>
    <t xml:space="preserve">   provided by (paid for) operating activities:</t>
  </si>
  <si>
    <t xml:space="preserve">   Long-term employee benefit expenses</t>
  </si>
  <si>
    <t xml:space="preserve">   Share of profit from investments in subsidiaries</t>
  </si>
  <si>
    <t xml:space="preserve">   Share of profit from investment in associate</t>
  </si>
  <si>
    <t xml:space="preserve">   Share of profit from investment in joint venture</t>
  </si>
  <si>
    <t xml:space="preserve">   Unrealised loss (gain) on revaluation of investments measured </t>
  </si>
  <si>
    <t xml:space="preserve">   Gain on reclassification of investments </t>
  </si>
  <si>
    <t xml:space="preserve">   Expenses for share-based payment transactions</t>
  </si>
  <si>
    <t xml:space="preserve">   Loss (gain) on disposal and write-off of equipment</t>
  </si>
  <si>
    <t xml:space="preserve">   Interest income</t>
  </si>
  <si>
    <t xml:space="preserve">   Dividend income</t>
  </si>
  <si>
    <t xml:space="preserve">   Finance cost</t>
  </si>
  <si>
    <t xml:space="preserve">Gain (loss) from operating activities before  </t>
  </si>
  <si>
    <t>Cash used in operating activities</t>
  </si>
  <si>
    <t xml:space="preserve">   Cash paid for financial cost</t>
  </si>
  <si>
    <t xml:space="preserve">   Cash paid for income tax</t>
  </si>
  <si>
    <t>Cash paid for acquisition of subsidiary</t>
  </si>
  <si>
    <t>Cash received for acquisition of subsidiary</t>
  </si>
  <si>
    <t>Cash paid for acquisition of joint venture</t>
  </si>
  <si>
    <t>Cash received from sale of long-term investments</t>
  </si>
  <si>
    <t>Net cash flows used in investing activities</t>
  </si>
  <si>
    <t xml:space="preserve">Cash paid for maturity debentures </t>
  </si>
  <si>
    <t>Net cash flows from financing activities</t>
  </si>
  <si>
    <t xml:space="preserve">     - net of income tax </t>
  </si>
  <si>
    <t xml:space="preserve">   Loss on investments in equity designated at fair value</t>
  </si>
  <si>
    <t xml:space="preserve">   Actuarial loss - net income tax</t>
  </si>
  <si>
    <t>Gain (loss) and return on financial instruments</t>
  </si>
  <si>
    <t xml:space="preserve">designated at fair </t>
  </si>
  <si>
    <t>investments in</t>
  </si>
  <si>
    <t xml:space="preserve">equity designated at fair </t>
  </si>
  <si>
    <t>Balance as at 30 September 2019 - as restated</t>
  </si>
  <si>
    <t xml:space="preserve">Loss on disposal of equity investments designated at fair value </t>
  </si>
  <si>
    <t>Profit (loss) for the period</t>
  </si>
  <si>
    <t>5.3, 26</t>
  </si>
  <si>
    <t>investments in equity</t>
  </si>
  <si>
    <t xml:space="preserve">Transfer of loss on disposal of equity investments designated at </t>
  </si>
  <si>
    <t xml:space="preserve">   fair value through other comprehensive income</t>
  </si>
  <si>
    <t xml:space="preserve">      at fair value through profit or loss/trading securities</t>
  </si>
  <si>
    <t xml:space="preserve">      available-for-sale securities</t>
  </si>
  <si>
    <t xml:space="preserve">   Gain on sales of investments measured at amortised cost/</t>
  </si>
  <si>
    <t xml:space="preserve">   Loss (gain) from changing in fair value of borrowing securities</t>
  </si>
  <si>
    <t xml:space="preserve">   Other income - gain on bargain purchases</t>
  </si>
  <si>
    <t xml:space="preserve">   Loss (gain) from changing in fair value of derivative assets</t>
  </si>
  <si>
    <t xml:space="preserve">   Loss (gain) from changing in fair value of derivative liabilities</t>
  </si>
  <si>
    <t>Decrease in short-term borrowings from financial institutions</t>
  </si>
  <si>
    <t>Decrease in short-term loans from subsidiaries</t>
  </si>
  <si>
    <t xml:space="preserve">Increase in other short-term borrowings </t>
  </si>
  <si>
    <t xml:space="preserve">Adjustments to reconcile profit (loss) before tax to net cash </t>
  </si>
  <si>
    <t xml:space="preserve">   Reversal of allowance for expected credit loss</t>
  </si>
  <si>
    <t>Dividend received from associate and joint venture</t>
  </si>
  <si>
    <t>Increase in short-term loans to subsidiaries</t>
  </si>
  <si>
    <t xml:space="preserve">   Decrease in liabilities from acquisition of equipment</t>
  </si>
  <si>
    <t xml:space="preserve">   Loss on change in value of available-for-sale investments </t>
  </si>
  <si>
    <t xml:space="preserve">   Reclassification from available-for-sale investments to trading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</si>
</sst>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.000_);\(#,##0.000\)"/>
    <numFmt numFmtId="193" formatCode="_([$€-2]\ * #,##0.00_);_([$€-2]\ * \(#,##0.00\);_([$€-2]\ * &quot;-&quot;??_);_(@_)"/>
    <numFmt numFmtId="194" formatCode="#,##0.00\ &quot;F&quot;;\-#,##0.00\ &quot;F&quot;"/>
    <numFmt numFmtId="195" formatCode="dd\-mmm\-yy_)"/>
    <numFmt numFmtId="196" formatCode="0.0%"/>
    <numFmt numFmtId="197" formatCode="0.00_)"/>
    <numFmt numFmtId="198" formatCode="_-* #,##0_-;\-* #,##0_-;_-* &quot;-&quot;??_-;_-@_-"/>
    <numFmt numFmtId="199" formatCode="0,,"/>
    <numFmt numFmtId="200" formatCode="#,##0.0"/>
    <numFmt numFmtId="201" formatCode="#,##0,"/>
    <numFmt numFmtId="202" formatCode="_-[$€-2]* #,##0.00_-;\-[$€-2]* #,##0.00_-;_-[$€-2]* &quot;-&quot;??_-"/>
    <numFmt numFmtId="203" formatCode="0.0"/>
  </numFmts>
  <fonts count="112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6"/>
      <name val="Angsana New"/>
      <family val="1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4">
    <xf numFmtId="1" fontId="0" fillId="0" borderId="0"/>
    <xf numFmtId="4" fontId="1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4" fontId="13" fillId="0" borderId="0" applyFont="0" applyFill="0" applyBorder="0" applyAlignment="0" applyProtection="0"/>
    <xf numFmtId="194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95" fontId="15" fillId="0" borderId="0"/>
    <xf numFmtId="196" fontId="15" fillId="0" borderId="0"/>
    <xf numFmtId="0" fontId="19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38" fontId="25" fillId="33" borderId="0" applyNumberFormat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8" fillId="0" borderId="15">
      <alignment horizontal="left" vertical="top"/>
    </xf>
    <xf numFmtId="0" fontId="29" fillId="0" borderId="0">
      <alignment horizontal="left"/>
    </xf>
    <xf numFmtId="0" fontId="28" fillId="0" borderId="15">
      <alignment horizontal="left" vertical="top"/>
    </xf>
    <xf numFmtId="0" fontId="30" fillId="0" borderId="15">
      <alignment horizontal="left" vertical="top"/>
    </xf>
    <xf numFmtId="0" fontId="31" fillId="0" borderId="0">
      <alignment horizontal="left"/>
    </xf>
    <xf numFmtId="0" fontId="32" fillId="0" borderId="15">
      <alignment horizontal="left" vertical="top"/>
    </xf>
    <xf numFmtId="0" fontId="33" fillId="0" borderId="0">
      <alignment horizontal="left"/>
    </xf>
    <xf numFmtId="0" fontId="33" fillId="0" borderId="0">
      <alignment horizontal="left"/>
    </xf>
    <xf numFmtId="10" fontId="25" fillId="34" borderId="16" applyNumberFormat="0" applyBorder="0" applyAlignment="0" applyProtection="0"/>
    <xf numFmtId="37" fontId="35" fillId="0" borderId="0"/>
    <xf numFmtId="197" fontId="36" fillId="0" borderId="0"/>
    <xf numFmtId="0" fontId="31" fillId="0" borderId="0"/>
    <xf numFmtId="0" fontId="37" fillId="0" borderId="0">
      <alignment horizontal="left"/>
    </xf>
    <xf numFmtId="10" fontId="7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0" fontId="22" fillId="0" borderId="18">
      <alignment vertical="center"/>
    </xf>
    <xf numFmtId="0" fontId="38" fillId="0" borderId="0">
      <alignment horizontal="left"/>
    </xf>
    <xf numFmtId="0" fontId="23" fillId="0" borderId="0">
      <alignment horizontal="left"/>
    </xf>
    <xf numFmtId="0" fontId="31" fillId="0" borderId="0"/>
    <xf numFmtId="0" fontId="29" fillId="0" borderId="0"/>
    <xf numFmtId="0" fontId="2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4" fontId="1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1" fillId="0" borderId="0" applyNumberFormat="0" applyFill="0" applyBorder="0" applyAlignment="0" applyProtection="0"/>
    <xf numFmtId="0" fontId="42" fillId="0" borderId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198" fontId="45" fillId="0" borderId="0"/>
    <xf numFmtId="198" fontId="46" fillId="0" borderId="0"/>
    <xf numFmtId="190" fontId="12" fillId="0" borderId="0" applyFont="0" applyBorder="0" applyAlignment="0"/>
    <xf numFmtId="198" fontId="47" fillId="0" borderId="0"/>
    <xf numFmtId="3" fontId="48" fillId="0" borderId="16"/>
    <xf numFmtId="190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 applyNumberFormat="0" applyFill="0" applyBorder="0" applyAlignment="0" applyProtection="0"/>
    <xf numFmtId="202" fontId="50" fillId="0" borderId="0" applyFon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3" fillId="0" borderId="0">
      <alignment horizontal="left"/>
    </xf>
    <xf numFmtId="38" fontId="57" fillId="33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6" fillId="0" borderId="0">
      <alignment horizontal="left"/>
    </xf>
    <xf numFmtId="0" fontId="58" fillId="0" borderId="0">
      <alignment horizontal="left"/>
    </xf>
    <xf numFmtId="0" fontId="59" fillId="0" borderId="15">
      <alignment horizontal="left" vertical="top"/>
    </xf>
    <xf numFmtId="0" fontId="60" fillId="0" borderId="15">
      <alignment horizontal="left" vertical="top"/>
    </xf>
    <xf numFmtId="0" fontId="61" fillId="0" borderId="0">
      <alignment horizontal="left"/>
    </xf>
    <xf numFmtId="10" fontId="57" fillId="34" borderId="16" applyNumberFormat="0" applyBorder="0" applyAlignment="0" applyProtection="0"/>
    <xf numFmtId="199" fontId="62" fillId="0" borderId="0"/>
    <xf numFmtId="198" fontId="46" fillId="0" borderId="0"/>
    <xf numFmtId="197" fontId="63" fillId="0" borderId="0"/>
    <xf numFmtId="0" fontId="6" fillId="0" borderId="0"/>
    <xf numFmtId="0" fontId="91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4" fontId="13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3" fillId="0" borderId="0"/>
    <xf numFmtId="0" fontId="43" fillId="0" borderId="0"/>
    <xf numFmtId="0" fontId="43" fillId="0" borderId="0"/>
    <xf numFmtId="0" fontId="42" fillId="0" borderId="0"/>
    <xf numFmtId="0" fontId="7" fillId="0" borderId="0">
      <alignment vertical="top"/>
    </xf>
    <xf numFmtId="0" fontId="6" fillId="0" borderId="0"/>
    <xf numFmtId="0" fontId="6" fillId="0" borderId="0"/>
    <xf numFmtId="0" fontId="6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64" fillId="0" borderId="0"/>
    <xf numFmtId="0" fontId="7" fillId="0" borderId="0">
      <alignment vertical="top"/>
    </xf>
    <xf numFmtId="0" fontId="6" fillId="0" borderId="0"/>
    <xf numFmtId="0" fontId="6" fillId="0" borderId="0"/>
    <xf numFmtId="0" fontId="6" fillId="0" borderId="0"/>
    <xf numFmtId="0" fontId="13" fillId="0" borderId="0"/>
    <xf numFmtId="0" fontId="7" fillId="0" borderId="0"/>
    <xf numFmtId="0" fontId="7" fillId="0" borderId="0">
      <alignment vertical="top"/>
    </xf>
    <xf numFmtId="0" fontId="6" fillId="0" borderId="0"/>
    <xf numFmtId="0" fontId="7" fillId="0" borderId="0"/>
    <xf numFmtId="0" fontId="6" fillId="0" borderId="0"/>
    <xf numFmtId="0" fontId="91" fillId="0" borderId="0"/>
    <xf numFmtId="0" fontId="13" fillId="0" borderId="0"/>
    <xf numFmtId="0" fontId="91" fillId="0" borderId="0"/>
    <xf numFmtId="0" fontId="6" fillId="0" borderId="0"/>
    <xf numFmtId="0" fontId="7" fillId="0" borderId="0"/>
    <xf numFmtId="0" fontId="65" fillId="0" borderId="0"/>
    <xf numFmtId="200" fontId="66" fillId="0" borderId="0"/>
    <xf numFmtId="0" fontId="67" fillId="0" borderId="0">
      <alignment horizontal="left"/>
    </xf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8" fillId="57" borderId="0" applyFont="0" applyAlignment="0"/>
    <xf numFmtId="0" fontId="56" fillId="0" borderId="18">
      <alignment vertical="center"/>
    </xf>
    <xf numFmtId="0" fontId="90" fillId="0" borderId="0">
      <alignment vertical="top"/>
    </xf>
    <xf numFmtId="0" fontId="68" fillId="0" borderId="0">
      <alignment horizontal="left"/>
    </xf>
    <xf numFmtId="0" fontId="24" fillId="0" borderId="0">
      <alignment horizontal="left"/>
    </xf>
    <xf numFmtId="0" fontId="58" fillId="0" borderId="0"/>
    <xf numFmtId="0" fontId="24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201" fontId="71" fillId="0" borderId="0"/>
    <xf numFmtId="0" fontId="70" fillId="0" borderId="0"/>
    <xf numFmtId="0" fontId="69" fillId="0" borderId="0"/>
    <xf numFmtId="200" fontId="72" fillId="58" borderId="0"/>
    <xf numFmtId="0" fontId="77" fillId="53" borderId="1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/>
    <xf numFmtId="41" fontId="80" fillId="0" borderId="0" applyFont="0" applyFill="0" applyBorder="0" applyAlignment="0" applyProtection="0"/>
    <xf numFmtId="190" fontId="80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3" fillId="54" borderId="20" applyNumberFormat="0" applyAlignment="0" applyProtection="0"/>
    <xf numFmtId="0" fontId="74" fillId="0" borderId="24" applyNumberFormat="0" applyFill="0" applyAlignment="0" applyProtection="0"/>
    <xf numFmtId="187" fontId="82" fillId="0" borderId="0" applyFont="0" applyFill="0" applyBorder="0" applyAlignment="0" applyProtection="0"/>
    <xf numFmtId="189" fontId="82" fillId="0" borderId="0" applyFont="0" applyFill="0" applyBorder="0" applyAlignment="0" applyProtection="0"/>
    <xf numFmtId="0" fontId="83" fillId="37" borderId="0" applyNumberFormat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40" borderId="19" applyNumberFormat="0" applyAlignment="0" applyProtection="0"/>
    <xf numFmtId="0" fontId="85" fillId="55" borderId="0" applyNumberFormat="0" applyBorder="0" applyAlignment="0" applyProtection="0"/>
    <xf numFmtId="0" fontId="86" fillId="0" borderId="27" applyNumberFormat="0" applyFill="0" applyAlignment="0" applyProtection="0"/>
    <xf numFmtId="0" fontId="75" fillId="36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76" fillId="53" borderId="26" applyNumberFormat="0" applyAlignment="0" applyProtection="0"/>
    <xf numFmtId="0" fontId="50" fillId="56" borderId="25" applyNumberFormat="0" applyFont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9" fillId="0" borderId="23" applyNumberFormat="0" applyFill="0" applyAlignment="0" applyProtection="0"/>
    <xf numFmtId="0" fontId="89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01" fillId="5" borderId="9" applyNumberFormat="0" applyAlignment="0" applyProtection="0"/>
    <xf numFmtId="190" fontId="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9" fontId="7" fillId="0" borderId="0" applyFont="0" applyFill="0" applyBorder="0" applyAlignment="0" applyProtection="0"/>
    <xf numFmtId="0" fontId="101" fillId="5" borderId="9" applyNumberFormat="0" applyAlignment="0" applyProtection="0"/>
    <xf numFmtId="0" fontId="42" fillId="0" borderId="0"/>
    <xf numFmtId="0" fontId="42" fillId="0" borderId="0"/>
    <xf numFmtId="190" fontId="7" fillId="0" borderId="0" applyFont="0" applyFill="0" applyBorder="0" applyAlignment="0" applyProtection="0"/>
    <xf numFmtId="3" fontId="110" fillId="59" borderId="16">
      <alignment horizontal="left" vertical="top" wrapText="1"/>
      <protection locked="0"/>
    </xf>
    <xf numFmtId="0" fontId="110" fillId="60" borderId="16">
      <alignment horizontal="left" vertical="top" wrapText="1"/>
    </xf>
    <xf numFmtId="0" fontId="14" fillId="0" borderId="0">
      <alignment vertical="top"/>
    </xf>
    <xf numFmtId="188" fontId="14" fillId="0" borderId="0" applyFont="0" applyFill="0" applyBorder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7" fillId="0" borderId="8" applyNumberFormat="0" applyFill="0" applyAlignment="0" applyProtection="0"/>
    <xf numFmtId="0" fontId="42" fillId="8" borderId="13" applyNumberFormat="0" applyFont="0" applyAlignment="0" applyProtection="0"/>
    <xf numFmtId="0" fontId="97" fillId="0" borderId="0" applyNumberFormat="0" applyFill="0" applyBorder="0" applyAlignment="0" applyProtection="0"/>
    <xf numFmtId="0" fontId="98" fillId="2" borderId="0" applyNumberFormat="0" applyBorder="0" applyAlignment="0" applyProtection="0"/>
    <xf numFmtId="0" fontId="99" fillId="3" borderId="0" applyNumberFormat="0" applyBorder="0" applyAlignment="0" applyProtection="0"/>
    <xf numFmtId="0" fontId="100" fillId="4" borderId="0" applyNumberFormat="0" applyBorder="0" applyAlignment="0" applyProtection="0"/>
    <xf numFmtId="0" fontId="101" fillId="5" borderId="9" applyNumberFormat="0" applyAlignment="0" applyProtection="0"/>
    <xf numFmtId="0" fontId="102" fillId="6" borderId="10" applyNumberFormat="0" applyAlignment="0" applyProtection="0"/>
    <xf numFmtId="0" fontId="103" fillId="6" borderId="9" applyNumberFormat="0" applyAlignment="0" applyProtection="0"/>
    <xf numFmtId="0" fontId="104" fillId="0" borderId="11" applyNumberFormat="0" applyFill="0" applyAlignment="0" applyProtection="0"/>
    <xf numFmtId="0" fontId="105" fillId="7" borderId="12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4" applyNumberFormat="0" applyFill="0" applyAlignment="0" applyProtection="0"/>
    <xf numFmtId="0" fontId="108" fillId="9" borderId="0" applyNumberFormat="0" applyBorder="0" applyAlignment="0" applyProtection="0"/>
    <xf numFmtId="0" fontId="108" fillId="12" borderId="0" applyNumberFormat="0" applyBorder="0" applyAlignment="0" applyProtection="0"/>
    <xf numFmtId="0" fontId="108" fillId="13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20" borderId="0" applyNumberFormat="0" applyBorder="0" applyAlignment="0" applyProtection="0"/>
    <xf numFmtId="0" fontId="108" fillId="21" borderId="0" applyNumberFormat="0" applyBorder="0" applyAlignment="0" applyProtection="0"/>
    <xf numFmtId="0" fontId="108" fillId="24" borderId="0" applyNumberFormat="0" applyBorder="0" applyAlignment="0" applyProtection="0"/>
    <xf numFmtId="0" fontId="108" fillId="25" borderId="0" applyNumberFormat="0" applyBorder="0" applyAlignment="0" applyProtection="0"/>
    <xf numFmtId="0" fontId="108" fillId="28" borderId="0" applyNumberFormat="0" applyBorder="0" applyAlignment="0" applyProtection="0"/>
    <xf numFmtId="0" fontId="108" fillId="29" borderId="0" applyNumberFormat="0" applyBorder="0" applyAlignment="0" applyProtection="0"/>
    <xf numFmtId="0" fontId="108" fillId="32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7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11" fillId="0" borderId="0">
      <alignment vertical="top"/>
    </xf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08" fillId="12" borderId="0" applyNumberFormat="0" applyBorder="0" applyAlignment="0" applyProtection="0"/>
    <xf numFmtId="0" fontId="108" fillId="16" borderId="0" applyNumberFormat="0" applyBorder="0" applyAlignment="0" applyProtection="0"/>
    <xf numFmtId="0" fontId="108" fillId="20" borderId="0" applyNumberFormat="0" applyBorder="0" applyAlignment="0" applyProtection="0"/>
    <xf numFmtId="0" fontId="108" fillId="24" borderId="0" applyNumberFormat="0" applyBorder="0" applyAlignment="0" applyProtection="0"/>
    <xf numFmtId="0" fontId="108" fillId="28" borderId="0" applyNumberFormat="0" applyBorder="0" applyAlignment="0" applyProtection="0"/>
    <xf numFmtId="0" fontId="108" fillId="32" borderId="0" applyNumberFormat="0" applyBorder="0" applyAlignment="0" applyProtection="0"/>
    <xf numFmtId="0" fontId="108" fillId="9" borderId="0" applyNumberFormat="0" applyBorder="0" applyAlignment="0" applyProtection="0"/>
    <xf numFmtId="0" fontId="108" fillId="13" borderId="0" applyNumberFormat="0" applyBorder="0" applyAlignment="0" applyProtection="0"/>
    <xf numFmtId="0" fontId="108" fillId="17" borderId="0" applyNumberFormat="0" applyBorder="0" applyAlignment="0" applyProtection="0"/>
    <xf numFmtId="0" fontId="108" fillId="21" borderId="0" applyNumberFormat="0" applyBorder="0" applyAlignment="0" applyProtection="0"/>
    <xf numFmtId="0" fontId="108" fillId="25" borderId="0" applyNumberFormat="0" applyBorder="0" applyAlignment="0" applyProtection="0"/>
    <xf numFmtId="0" fontId="108" fillId="29" borderId="0" applyNumberFormat="0" applyBorder="0" applyAlignment="0" applyProtection="0"/>
    <xf numFmtId="0" fontId="99" fillId="3" borderId="0" applyNumberFormat="0" applyBorder="0" applyAlignment="0" applyProtection="0"/>
    <xf numFmtId="0" fontId="103" fillId="6" borderId="9" applyNumberFormat="0" applyAlignment="0" applyProtection="0"/>
    <xf numFmtId="0" fontId="105" fillId="7" borderId="12" applyNumberFormat="0" applyAlignment="0" applyProtection="0"/>
    <xf numFmtId="0" fontId="1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2" borderId="0" applyNumberFormat="0" applyBorder="0" applyAlignment="0" applyProtection="0"/>
    <xf numFmtId="0" fontId="28" fillId="0" borderId="15">
      <alignment horizontal="left" vertical="top"/>
    </xf>
    <xf numFmtId="0" fontId="30" fillId="0" borderId="15">
      <alignment horizontal="left" vertical="top"/>
    </xf>
    <xf numFmtId="0" fontId="33" fillId="0" borderId="0">
      <alignment horizontal="left"/>
    </xf>
    <xf numFmtId="0" fontId="97" fillId="0" borderId="0" applyNumberFormat="0" applyFill="0" applyBorder="0" applyAlignment="0" applyProtection="0"/>
    <xf numFmtId="0" fontId="101" fillId="5" borderId="9" applyNumberFormat="0" applyAlignment="0" applyProtection="0"/>
    <xf numFmtId="0" fontId="104" fillId="0" borderId="11" applyNumberFormat="0" applyFill="0" applyAlignment="0" applyProtection="0"/>
    <xf numFmtId="0" fontId="100" fillId="4" borderId="0" applyNumberFormat="0" applyBorder="0" applyAlignment="0" applyProtection="0"/>
    <xf numFmtId="0" fontId="102" fillId="6" borderId="10" applyNumberFormat="0" applyAlignment="0" applyProtection="0"/>
    <xf numFmtId="196" fontId="14" fillId="0" borderId="0" applyFont="0" applyFill="0" applyBorder="0" applyAlignment="0" applyProtection="0"/>
    <xf numFmtId="0" fontId="94" fillId="0" borderId="14" applyNumberFormat="0" applyFill="0" applyAlignment="0" applyProtection="0"/>
    <xf numFmtId="0" fontId="106" fillId="0" borderId="0" applyNumberFormat="0" applyFill="0" applyBorder="0" applyAlignment="0" applyProtection="0"/>
    <xf numFmtId="0" fontId="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188" fontId="14" fillId="0" borderId="0" applyFont="0" applyFill="0" applyBorder="0" applyAlignment="0" applyProtection="0"/>
    <xf numFmtId="0" fontId="42" fillId="0" borderId="0"/>
    <xf numFmtId="188" fontId="14" fillId="0" borderId="0" applyFont="0" applyFill="0" applyBorder="0" applyAlignment="0" applyProtection="0"/>
    <xf numFmtId="0" fontId="31" fillId="0" borderId="0"/>
    <xf numFmtId="0" fontId="42" fillId="8" borderId="13" applyNumberFormat="0" applyFont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>
      <alignment vertical="top"/>
    </xf>
    <xf numFmtId="0" fontId="101" fillId="5" borderId="9" applyNumberFormat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2" fillId="0" borderId="0"/>
    <xf numFmtId="0" fontId="101" fillId="5" borderId="9" applyNumberFormat="0" applyAlignment="0" applyProtection="0"/>
    <xf numFmtId="0" fontId="101" fillId="5" borderId="9" applyNumberFormat="0" applyAlignment="0" applyProtection="0"/>
    <xf numFmtId="0" fontId="7" fillId="0" borderId="0"/>
    <xf numFmtId="0" fontId="111" fillId="0" borderId="0">
      <alignment vertical="top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42" fillId="0" borderId="0"/>
    <xf numFmtId="0" fontId="42" fillId="0" borderId="0"/>
    <xf numFmtId="0" fontId="101" fillId="5" borderId="9" applyNumberFormat="0" applyAlignment="0" applyProtection="0"/>
    <xf numFmtId="190" fontId="14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7" fillId="0" borderId="0"/>
    <xf numFmtId="19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1" fillId="5" borderId="9" applyNumberFormat="0" applyAlignment="0" applyProtection="0"/>
    <xf numFmtId="0" fontId="14" fillId="0" borderId="0"/>
    <xf numFmtId="0" fontId="14" fillId="0" borderId="0"/>
    <xf numFmtId="0" fontId="14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</cellStyleXfs>
  <cellXfs count="189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horizontal="center" vertical="center"/>
    </xf>
    <xf numFmtId="188" fontId="3" fillId="0" borderId="4" xfId="0" applyNumberFormat="1" applyFont="1" applyFill="1" applyBorder="1" applyAlignment="1">
      <alignment horizontal="right" vertical="center"/>
    </xf>
    <xf numFmtId="188" fontId="3" fillId="0" borderId="1" xfId="0" applyNumberFormat="1" applyFont="1" applyFill="1" applyBorder="1" applyAlignment="1">
      <alignment horizontal="right" vertical="center"/>
    </xf>
    <xf numFmtId="188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8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8" fontId="3" fillId="0" borderId="3" xfId="0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1" fontId="3" fillId="0" borderId="0" xfId="0" applyFont="1" applyFill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188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1" fontId="3" fillId="0" borderId="0" xfId="0" applyFont="1" applyAlignment="1">
      <alignment vertical="center" wrapText="1"/>
    </xf>
    <xf numFmtId="15" fontId="3" fillId="0" borderId="1" xfId="0" quotePrefix="1" applyNumberFormat="1" applyFont="1" applyFill="1" applyBorder="1" applyAlignment="1">
      <alignment horizontal="center" vertical="center"/>
    </xf>
    <xf numFmtId="15" fontId="3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15" fontId="3" fillId="0" borderId="0" xfId="0" quotePrefix="1" applyNumberFormat="1" applyFont="1" applyBorder="1" applyAlignment="1">
      <alignment horizontal="center" vertical="center"/>
    </xf>
    <xf numFmtId="15" fontId="3" fillId="0" borderId="0" xfId="0" applyNumberFormat="1" applyFont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1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1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188" fontId="7" fillId="0" borderId="0" xfId="420" applyNumberFormat="1" applyFont="1" applyFill="1" applyBorder="1" applyAlignment="1">
      <alignment horizontal="right" vertical="center"/>
    </xf>
    <xf numFmtId="188" fontId="7" fillId="0" borderId="0" xfId="481" applyNumberFormat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88" fontId="7" fillId="0" borderId="0" xfId="481" applyNumberFormat="1" applyFont="1" applyFill="1" applyBorder="1" applyAlignment="1">
      <alignment horizontal="right" vertical="center"/>
    </xf>
    <xf numFmtId="188" fontId="7" fillId="0" borderId="4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vertical="center"/>
    </xf>
    <xf numFmtId="188" fontId="7" fillId="0" borderId="0" xfId="452" applyNumberFormat="1" applyFont="1" applyFill="1" applyBorder="1" applyAlignment="1">
      <alignment vertical="center"/>
    </xf>
    <xf numFmtId="188" fontId="7" fillId="0" borderId="0" xfId="439" applyNumberFormat="1" applyFont="1" applyFill="1" applyBorder="1" applyAlignment="1">
      <alignment vertical="center"/>
    </xf>
    <xf numFmtId="188" fontId="7" fillId="0" borderId="0" xfId="452" applyNumberFormat="1" applyFont="1" applyFill="1" applyBorder="1" applyAlignment="1">
      <alignment horizontal="right" vertical="center"/>
    </xf>
    <xf numFmtId="188" fontId="7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88" fontId="7" fillId="0" borderId="0" xfId="475" applyNumberFormat="1" applyFont="1" applyFill="1" applyBorder="1" applyAlignment="1">
      <alignment vertical="center"/>
    </xf>
    <xf numFmtId="188" fontId="7" fillId="0" borderId="0" xfId="465" applyNumberFormat="1" applyFont="1" applyFill="1" applyBorder="1" applyAlignment="1">
      <alignment vertical="center"/>
    </xf>
    <xf numFmtId="188" fontId="7" fillId="0" borderId="1" xfId="475" applyNumberFormat="1" applyFont="1" applyFill="1" applyBorder="1" applyAlignment="1">
      <alignment vertical="center"/>
    </xf>
    <xf numFmtId="188" fontId="7" fillId="0" borderId="1" xfId="465" applyNumberFormat="1" applyFont="1" applyFill="1" applyBorder="1" applyAlignment="1">
      <alignment vertical="center"/>
    </xf>
    <xf numFmtId="188" fontId="7" fillId="0" borderId="1" xfId="487" applyNumberFormat="1" applyFont="1" applyFill="1" applyBorder="1" applyAlignment="1">
      <alignment vertical="center"/>
    </xf>
    <xf numFmtId="188" fontId="7" fillId="0" borderId="1" xfId="443" applyNumberFormat="1" applyFont="1" applyFill="1" applyBorder="1" applyAlignment="1">
      <alignment vertical="center"/>
    </xf>
    <xf numFmtId="188" fontId="7" fillId="0" borderId="1" xfId="0" applyNumberFormat="1" applyFont="1" applyFill="1" applyBorder="1" applyAlignment="1">
      <alignment horizontal="center" vertical="center"/>
    </xf>
    <xf numFmtId="188" fontId="7" fillId="0" borderId="0" xfId="419" applyNumberFormat="1" applyFont="1" applyFill="1" applyBorder="1" applyAlignment="1">
      <alignment vertical="center"/>
    </xf>
    <xf numFmtId="188" fontId="7" fillId="0" borderId="0" xfId="433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188" fontId="7" fillId="0" borderId="1" xfId="0" applyNumberFormat="1" applyFont="1" applyFill="1" applyBorder="1" applyAlignment="1">
      <alignment horizontal="right" vertical="center"/>
    </xf>
    <xf numFmtId="37" fontId="7" fillId="0" borderId="1" xfId="0" applyNumberFormat="1" applyFont="1" applyFill="1" applyBorder="1" applyAlignment="1">
      <alignment vertical="center"/>
    </xf>
    <xf numFmtId="188" fontId="7" fillId="0" borderId="0" xfId="444" applyNumberFormat="1" applyFont="1" applyFill="1" applyBorder="1" applyAlignment="1">
      <alignment vertical="center"/>
    </xf>
    <xf numFmtId="188" fontId="7" fillId="0" borderId="1" xfId="444" applyNumberFormat="1" applyFont="1" applyFill="1" applyBorder="1" applyAlignment="1">
      <alignment vertical="center"/>
    </xf>
    <xf numFmtId="188" fontId="7" fillId="0" borderId="1" xfId="3" applyNumberFormat="1" applyFont="1" applyFill="1" applyBorder="1" applyAlignment="1">
      <alignment horizontal="center" vertical="center"/>
    </xf>
    <xf numFmtId="188" fontId="7" fillId="0" borderId="1" xfId="441" applyNumberFormat="1" applyFont="1" applyFill="1" applyBorder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188" fontId="7" fillId="0" borderId="0" xfId="3" applyNumberFormat="1" applyFont="1" applyFill="1" applyBorder="1" applyAlignment="1">
      <alignment horizontal="center" vertical="center"/>
    </xf>
    <xf numFmtId="188" fontId="7" fillId="0" borderId="2" xfId="0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7" fillId="0" borderId="2" xfId="0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188" fontId="7" fillId="0" borderId="0" xfId="480" applyNumberFormat="1" applyFont="1" applyFill="1" applyBorder="1" applyAlignment="1">
      <alignment horizontal="right" vertical="center"/>
    </xf>
    <xf numFmtId="188" fontId="7" fillId="0" borderId="0" xfId="454" applyNumberFormat="1" applyFont="1" applyFill="1" applyBorder="1" applyAlignment="1">
      <alignment horizontal="right" vertical="center"/>
    </xf>
    <xf numFmtId="188" fontId="7" fillId="0" borderId="0" xfId="425" applyNumberFormat="1" applyFont="1" applyFill="1" applyBorder="1" applyAlignment="1">
      <alignment horizontal="right" vertical="center"/>
    </xf>
    <xf numFmtId="188" fontId="7" fillId="0" borderId="0" xfId="490" applyNumberFormat="1" applyFont="1" applyFill="1" applyBorder="1" applyAlignment="1">
      <alignment horizontal="center" vertical="center"/>
    </xf>
    <xf numFmtId="188" fontId="7" fillId="0" borderId="0" xfId="490" applyNumberFormat="1" applyFont="1" applyFill="1" applyBorder="1" applyAlignment="1">
      <alignment horizontal="right" vertical="center"/>
    </xf>
    <xf numFmtId="188" fontId="7" fillId="0" borderId="0" xfId="483" applyNumberFormat="1" applyFont="1" applyFill="1" applyBorder="1" applyAlignment="1">
      <alignment vertical="center"/>
    </xf>
    <xf numFmtId="188" fontId="7" fillId="0" borderId="0" xfId="472" applyNumberFormat="1" applyFont="1" applyFill="1" applyBorder="1" applyAlignment="1">
      <alignment vertical="center"/>
    </xf>
    <xf numFmtId="188" fontId="7" fillId="0" borderId="0" xfId="483" applyNumberFormat="1" applyFont="1" applyFill="1" applyBorder="1" applyAlignment="1">
      <alignment horizontal="right" vertical="center"/>
    </xf>
    <xf numFmtId="188" fontId="7" fillId="0" borderId="0" xfId="432" applyNumberFormat="1" applyFont="1" applyFill="1" applyBorder="1" applyAlignment="1">
      <alignment vertical="center"/>
    </xf>
    <xf numFmtId="188" fontId="7" fillId="0" borderId="0" xfId="484" applyNumberFormat="1" applyFont="1" applyFill="1" applyBorder="1" applyAlignment="1">
      <alignment vertical="center"/>
    </xf>
    <xf numFmtId="188" fontId="7" fillId="0" borderId="1" xfId="432" applyNumberFormat="1" applyFont="1" applyFill="1" applyBorder="1" applyAlignment="1">
      <alignment vertical="center"/>
    </xf>
    <xf numFmtId="188" fontId="7" fillId="0" borderId="1" xfId="484" applyNumberFormat="1" applyFont="1" applyFill="1" applyBorder="1" applyAlignment="1">
      <alignment vertical="center"/>
    </xf>
    <xf numFmtId="188" fontId="7" fillId="0" borderId="1" xfId="479" applyNumberFormat="1" applyFont="1" applyFill="1" applyBorder="1" applyAlignment="1">
      <alignment vertical="center"/>
    </xf>
    <xf numFmtId="188" fontId="7" fillId="0" borderId="0" xfId="468" applyNumberFormat="1" applyFont="1" applyFill="1" applyBorder="1" applyAlignment="1">
      <alignment vertical="center"/>
    </xf>
    <xf numFmtId="0" fontId="42" fillId="0" borderId="0" xfId="0" applyNumberFormat="1" applyFont="1" applyFill="1" applyAlignment="1">
      <alignment horizontal="right" vertical="center"/>
    </xf>
    <xf numFmtId="188" fontId="42" fillId="0" borderId="0" xfId="0" applyNumberFormat="1" applyFont="1" applyFill="1" applyAlignment="1">
      <alignment vertical="center"/>
    </xf>
    <xf numFmtId="193" fontId="42" fillId="0" borderId="0" xfId="0" applyNumberFormat="1" applyFont="1" applyFill="1" applyAlignment="1">
      <alignment vertical="center"/>
    </xf>
    <xf numFmtId="0" fontId="42" fillId="0" borderId="0" xfId="3" applyFont="1" applyFill="1" applyAlignment="1">
      <alignment vertical="center"/>
    </xf>
    <xf numFmtId="188" fontId="7" fillId="0" borderId="0" xfId="3" applyNumberFormat="1" applyFont="1" applyFill="1" applyAlignment="1">
      <alignment horizontal="center" vertical="center"/>
    </xf>
    <xf numFmtId="188" fontId="42" fillId="0" borderId="0" xfId="441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center" vertical="center"/>
    </xf>
    <xf numFmtId="191" fontId="7" fillId="0" borderId="1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7" fillId="0" borderId="0" xfId="437" applyNumberFormat="1" applyFont="1" applyFill="1" applyBorder="1" applyAlignment="1">
      <alignment vertical="center"/>
    </xf>
    <xf numFmtId="188" fontId="7" fillId="0" borderId="1" xfId="437" applyNumberFormat="1" applyFont="1" applyFill="1" applyBorder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1" xfId="493" applyNumberFormat="1" applyFont="1" applyFill="1" applyBorder="1" applyAlignment="1">
      <alignment horizontal="right" vertical="center"/>
    </xf>
    <xf numFmtId="188" fontId="7" fillId="0" borderId="2" xfId="0" applyNumberFormat="1" applyFont="1" applyFill="1" applyBorder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Border="1" applyAlignment="1">
      <alignment horizontal="centerContinuous" vertical="center"/>
    </xf>
    <xf numFmtId="1" fontId="7" fillId="0" borderId="0" xfId="0" applyFont="1" applyFill="1" applyBorder="1" applyAlignment="1">
      <alignment vertical="center"/>
    </xf>
    <xf numFmtId="203" fontId="10" fillId="0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</cellXfs>
  <cellStyles count="494">
    <cellStyle name="20% - Accent1 2" xfId="321"/>
    <cellStyle name="20% - Accent1 3" xfId="364"/>
    <cellStyle name="20% - Accent1 4" xfId="305"/>
    <cellStyle name="20% - Accent2 2" xfId="322"/>
    <cellStyle name="20% - Accent2 3" xfId="365"/>
    <cellStyle name="20% - Accent2 4" xfId="306"/>
    <cellStyle name="20% - Accent3 2" xfId="323"/>
    <cellStyle name="20% - Accent3 3" xfId="366"/>
    <cellStyle name="20% - Accent3 4" xfId="307"/>
    <cellStyle name="20% - Accent4 2" xfId="324"/>
    <cellStyle name="20% - Accent4 3" xfId="367"/>
    <cellStyle name="20% - Accent4 4" xfId="308"/>
    <cellStyle name="20% - Accent5 2" xfId="325"/>
    <cellStyle name="20% - Accent5 3" xfId="368"/>
    <cellStyle name="20% - Accent5 4" xfId="309"/>
    <cellStyle name="20% - Accent6 2" xfId="326"/>
    <cellStyle name="20% - Accent6 3" xfId="369"/>
    <cellStyle name="20% - Accent6 4" xfId="310"/>
    <cellStyle name="20% - ส่วนที่ถูกเน้น1" xfId="55"/>
    <cellStyle name="20% - ส่วนที่ถูกเน้น2" xfId="56"/>
    <cellStyle name="20% - ส่วนที่ถูกเน้น3" xfId="57"/>
    <cellStyle name="20% - ส่วนที่ถูกเน้น4" xfId="58"/>
    <cellStyle name="20% - ส่วนที่ถูกเน้น5" xfId="59"/>
    <cellStyle name="20% - ส่วนที่ถูกเน้น6" xfId="60"/>
    <cellStyle name="40% - Accent1 2" xfId="327"/>
    <cellStyle name="40% - Accent1 3" xfId="370"/>
    <cellStyle name="40% - Accent1 4" xfId="311"/>
    <cellStyle name="40% - Accent2 2" xfId="328"/>
    <cellStyle name="40% - Accent2 3" xfId="371"/>
    <cellStyle name="40% - Accent2 4" xfId="312"/>
    <cellStyle name="40% - Accent3 2" xfId="329"/>
    <cellStyle name="40% - Accent3 3" xfId="372"/>
    <cellStyle name="40% - Accent3 4" xfId="313"/>
    <cellStyle name="40% - Accent4 2" xfId="330"/>
    <cellStyle name="40% - Accent4 3" xfId="373"/>
    <cellStyle name="40% - Accent4 4" xfId="314"/>
    <cellStyle name="40% - Accent5 2" xfId="331"/>
    <cellStyle name="40% - Accent5 3" xfId="374"/>
    <cellStyle name="40% - Accent5 4" xfId="315"/>
    <cellStyle name="40% - Accent6 2" xfId="332"/>
    <cellStyle name="40% - Accent6 3" xfId="375"/>
    <cellStyle name="40% - Accent6 4" xfId="316"/>
    <cellStyle name="40% - ส่วนที่ถูกเน้น1" xfId="61"/>
    <cellStyle name="40% - ส่วนที่ถูกเน้น2" xfId="62"/>
    <cellStyle name="40% - ส่วนที่ถูกเน้น3" xfId="63"/>
    <cellStyle name="40% - ส่วนที่ถูกเน้น4" xfId="64"/>
    <cellStyle name="40% - ส่วนที่ถูกเน้น5" xfId="65"/>
    <cellStyle name="40% - ส่วนที่ถูกเน้น6" xfId="66"/>
    <cellStyle name="60% - Accent1 2" xfId="333"/>
    <cellStyle name="60% - Accent1 3" xfId="294"/>
    <cellStyle name="60% - Accent2 2" xfId="334"/>
    <cellStyle name="60% - Accent2 3" xfId="296"/>
    <cellStyle name="60% - Accent3 2" xfId="335"/>
    <cellStyle name="60% - Accent3 3" xfId="298"/>
    <cellStyle name="60% - Accent4 2" xfId="336"/>
    <cellStyle name="60% - Accent4 3" xfId="300"/>
    <cellStyle name="60% - Accent5 2" xfId="337"/>
    <cellStyle name="60% - Accent5 3" xfId="302"/>
    <cellStyle name="60% - Accent6 2" xfId="338"/>
    <cellStyle name="60% - Accent6 3" xfId="304"/>
    <cellStyle name="60% - ส่วนที่ถูกเน้น1" xfId="67"/>
    <cellStyle name="60% - ส่วนที่ถูกเน้น2" xfId="68"/>
    <cellStyle name="60% - ส่วนที่ถูกเน้น3" xfId="69"/>
    <cellStyle name="60% - ส่วนที่ถูกเน้น4" xfId="70"/>
    <cellStyle name="60% - ส่วนที่ถูกเน้น5" xfId="71"/>
    <cellStyle name="60% - ส่วนที่ถูกเน้น6" xfId="72"/>
    <cellStyle name="A37" xfId="73"/>
    <cellStyle name="A38" xfId="74"/>
    <cellStyle name="Accent1 2" xfId="339"/>
    <cellStyle name="Accent1 3" xfId="293"/>
    <cellStyle name="Accent2 2" xfId="340"/>
    <cellStyle name="Accent2 3" xfId="295"/>
    <cellStyle name="Accent3 2" xfId="341"/>
    <cellStyle name="Accent3 3" xfId="297"/>
    <cellStyle name="Accent4 2" xfId="342"/>
    <cellStyle name="Accent4 3" xfId="299"/>
    <cellStyle name="Accent5 2" xfId="343"/>
    <cellStyle name="Accent5 3" xfId="301"/>
    <cellStyle name="Accent6 2" xfId="344"/>
    <cellStyle name="Accent6 3" xfId="303"/>
    <cellStyle name="amount" xfId="75"/>
    <cellStyle name="B38" xfId="76"/>
    <cellStyle name="Bad 2" xfId="345"/>
    <cellStyle name="Bad 3" xfId="283"/>
    <cellStyle name="Calculation 2" xfId="346"/>
    <cellStyle name="Calculation 3" xfId="287"/>
    <cellStyle name="Change A&amp;ll" xfId="77"/>
    <cellStyle name="Check Cell 2" xfId="347"/>
    <cellStyle name="Check Cell 3" xfId="289"/>
    <cellStyle name="Comma" xfId="1" builtinId="3"/>
    <cellStyle name="Comma [0] 2" xfId="319"/>
    <cellStyle name="Comma [0] 3" xfId="318"/>
    <cellStyle name="Comma 10" xfId="79"/>
    <cellStyle name="Comma 11" xfId="80"/>
    <cellStyle name="Comma 12" xfId="81"/>
    <cellStyle name="Comma 12 2" xfId="82"/>
    <cellStyle name="Comma 13" xfId="83"/>
    <cellStyle name="Comma 14" xfId="84"/>
    <cellStyle name="Comma 14 2" xfId="85"/>
    <cellStyle name="Comma 15" xfId="86"/>
    <cellStyle name="Comma 16" xfId="87"/>
    <cellStyle name="Comma 16 2" xfId="88"/>
    <cellStyle name="Comma 17" xfId="89"/>
    <cellStyle name="Comma 18" xfId="90"/>
    <cellStyle name="Comma 19" xfId="91"/>
    <cellStyle name="Comma 2" xfId="92"/>
    <cellStyle name="Comma 2 2" xfId="93"/>
    <cellStyle name="Comma 2 3" xfId="94"/>
    <cellStyle name="Comma 2 4" xfId="95"/>
    <cellStyle name="Comma 2 5" xfId="96"/>
    <cellStyle name="Comma 2 6" xfId="97"/>
    <cellStyle name="Comma 2 7" xfId="276"/>
    <cellStyle name="Comma 2 8" xfId="261"/>
    <cellStyle name="Comma 20" xfId="98"/>
    <cellStyle name="Comma 21" xfId="99"/>
    <cellStyle name="Comma 22" xfId="100"/>
    <cellStyle name="Comma 23" xfId="101"/>
    <cellStyle name="Comma 24" xfId="102"/>
    <cellStyle name="Comma 25" xfId="103"/>
    <cellStyle name="Comma 26" xfId="104"/>
    <cellStyle name="Comma 27" xfId="105"/>
    <cellStyle name="Comma 28" xfId="106"/>
    <cellStyle name="Comma 29" xfId="107"/>
    <cellStyle name="Comma 3" xfId="108"/>
    <cellStyle name="Comma 3 2" xfId="109"/>
    <cellStyle name="Comma 3 3" xfId="110"/>
    <cellStyle name="Comma 3 4" xfId="111"/>
    <cellStyle name="Comma 3 5" xfId="259"/>
    <cellStyle name="Comma 30" xfId="78"/>
    <cellStyle name="Comma 31" xfId="237"/>
    <cellStyle name="Comma 32" xfId="272"/>
    <cellStyle name="Comma 33" xfId="392"/>
    <cellStyle name="Comma 34" xfId="404"/>
    <cellStyle name="Comma 35" xfId="263"/>
    <cellStyle name="Comma 36" xfId="408"/>
    <cellStyle name="Comma 37" xfId="391"/>
    <cellStyle name="Comma 38" xfId="410"/>
    <cellStyle name="Comma 39" xfId="5"/>
    <cellStyle name="Comma 4" xfId="112"/>
    <cellStyle name="Comma 4 2" xfId="113"/>
    <cellStyle name="Comma 4 3" xfId="114"/>
    <cellStyle name="Comma 4 4" xfId="115"/>
    <cellStyle name="Comma 4 5" xfId="376"/>
    <cellStyle name="Comma 40" xfId="159"/>
    <cellStyle name="Comma 41" xfId="462"/>
    <cellStyle name="Comma 42" xfId="416"/>
    <cellStyle name="Comma 43" xfId="461"/>
    <cellStyle name="Comma 44" xfId="482"/>
    <cellStyle name="Comma 45" xfId="424"/>
    <cellStyle name="Comma 46" xfId="418"/>
    <cellStyle name="Comma 47" xfId="457"/>
    <cellStyle name="Comma 48" xfId="466"/>
    <cellStyle name="Comma 49" xfId="436"/>
    <cellStyle name="Comma 5" xfId="116"/>
    <cellStyle name="Comma 5 2" xfId="117"/>
    <cellStyle name="Comma 5 3" xfId="378"/>
    <cellStyle name="Comma 50" xfId="451"/>
    <cellStyle name="Comma 51" xfId="469"/>
    <cellStyle name="Comma 52" xfId="435"/>
    <cellStyle name="Comma 53" xfId="489"/>
    <cellStyle name="Comma 54" xfId="476"/>
    <cellStyle name="Comma 55" xfId="470"/>
    <cellStyle name="Comma 56" xfId="434"/>
    <cellStyle name="Comma 57" xfId="427"/>
    <cellStyle name="Comma 58" xfId="449"/>
    <cellStyle name="Comma 59" xfId="446"/>
    <cellStyle name="Comma 6" xfId="118"/>
    <cellStyle name="Comma 6 2" xfId="119"/>
    <cellStyle name="Comma 60" xfId="453"/>
    <cellStyle name="Comma 61" xfId="464"/>
    <cellStyle name="Comma 62" xfId="486"/>
    <cellStyle name="Comma 63" xfId="473"/>
    <cellStyle name="Comma 64" xfId="422"/>
    <cellStyle name="Comma 65" xfId="431"/>
    <cellStyle name="Comma 66" xfId="459"/>
    <cellStyle name="Comma 67" xfId="428"/>
    <cellStyle name="Comma 68" xfId="429"/>
    <cellStyle name="Comma 69" xfId="492"/>
    <cellStyle name="Comma 7" xfId="120"/>
    <cellStyle name="Comma 70" xfId="423"/>
    <cellStyle name="Comma 71" xfId="460"/>
    <cellStyle name="Comma 72" xfId="442"/>
    <cellStyle name="Comma 73" xfId="430"/>
    <cellStyle name="Comma 74" xfId="417"/>
    <cellStyle name="Comma 75" xfId="426"/>
    <cellStyle name="Comma 76" xfId="448"/>
    <cellStyle name="Comma 77" xfId="485"/>
    <cellStyle name="Comma 78" xfId="455"/>
    <cellStyle name="Comma 79" xfId="456"/>
    <cellStyle name="Comma 8" xfId="121"/>
    <cellStyle name="Comma 9" xfId="122"/>
    <cellStyle name="comma zerodec" xfId="6"/>
    <cellStyle name="Cover Date" xfId="7"/>
    <cellStyle name="Cover Date 2" xfId="123"/>
    <cellStyle name="Cover Subtitle" xfId="8"/>
    <cellStyle name="Cover Subtitle 2" xfId="124"/>
    <cellStyle name="Cover Title" xfId="9"/>
    <cellStyle name="Cover Title 2" xfId="125"/>
    <cellStyle name="Currency1" xfId="10"/>
    <cellStyle name="Dollar (zero dec)" xfId="11"/>
    <cellStyle name="E&amp;Y House" xfId="12"/>
    <cellStyle name="E&amp;Y House 2" xfId="126"/>
    <cellStyle name="E&amp;Y House 2 2" xfId="348"/>
    <cellStyle name="Euro" xfId="127"/>
    <cellStyle name="Explanatory Text 2" xfId="349"/>
    <cellStyle name="Explanatory Text 3" xfId="291"/>
    <cellStyle name="Footer SBILogo1" xfId="13"/>
    <cellStyle name="Footer SBILogo1 2" xfId="128"/>
    <cellStyle name="Footer SBILogo2" xfId="14"/>
    <cellStyle name="Footer SBILogo2 2" xfId="129"/>
    <cellStyle name="Footnote" xfId="15"/>
    <cellStyle name="Footnote 2" xfId="130"/>
    <cellStyle name="Footnote Reference" xfId="16"/>
    <cellStyle name="Footnote Reference 2" xfId="131"/>
    <cellStyle name="Footnote_BECL WP YE'02" xfId="132"/>
    <cellStyle name="Good 2" xfId="350"/>
    <cellStyle name="Good 3" xfId="282"/>
    <cellStyle name="Grey" xfId="17"/>
    <cellStyle name="Grey 2" xfId="133"/>
    <cellStyle name="Header" xfId="18"/>
    <cellStyle name="Header 2" xfId="134"/>
    <cellStyle name="Header Draft Stamp" xfId="19"/>
    <cellStyle name="Header Draft Stamp 2" xfId="135"/>
    <cellStyle name="Header_BECL WP YE'02" xfId="136"/>
    <cellStyle name="Heading 1 2" xfId="277"/>
    <cellStyle name="Heading 1 3" xfId="351"/>
    <cellStyle name="Heading 1 4" xfId="20"/>
    <cellStyle name="Heading 1 Above" xfId="21"/>
    <cellStyle name="Heading 1 Above 2" xfId="137"/>
    <cellStyle name="Heading 1+" xfId="22"/>
    <cellStyle name="Heading 1+ 2" xfId="138"/>
    <cellStyle name="Heading 2 2" xfId="278"/>
    <cellStyle name="Heading 2 3" xfId="352"/>
    <cellStyle name="Heading 2 4" xfId="23"/>
    <cellStyle name="Heading 2 Below" xfId="24"/>
    <cellStyle name="Heading 2+" xfId="25"/>
    <cellStyle name="Heading 2+ 2" xfId="139"/>
    <cellStyle name="Heading 3 2" xfId="279"/>
    <cellStyle name="Heading 3 3" xfId="353"/>
    <cellStyle name="Heading 3 4" xfId="26"/>
    <cellStyle name="Heading 3+" xfId="27"/>
    <cellStyle name="Heading 3+ 2" xfId="140"/>
    <cellStyle name="Heading 4 2" xfId="354"/>
    <cellStyle name="Heading 4 3" xfId="281"/>
    <cellStyle name="Hyperlink 2" xfId="363"/>
    <cellStyle name="Input [yellow]" xfId="28"/>
    <cellStyle name="Input [yellow] 2" xfId="141"/>
    <cellStyle name="Input 10" xfId="412"/>
    <cellStyle name="Input 2" xfId="355"/>
    <cellStyle name="Input 3" xfId="285"/>
    <cellStyle name="Input 4" xfId="394"/>
    <cellStyle name="Input 5" xfId="269"/>
    <cellStyle name="Input 6" xfId="395"/>
    <cellStyle name="Input 7" xfId="262"/>
    <cellStyle name="Input 8" xfId="386"/>
    <cellStyle name="Input 9" xfId="403"/>
    <cellStyle name="Linked Cell 2" xfId="356"/>
    <cellStyle name="Linked Cell 3" xfId="288"/>
    <cellStyle name="million" xfId="142"/>
    <cellStyle name="n0" xfId="143"/>
    <cellStyle name="Neutral 2" xfId="357"/>
    <cellStyle name="Neutral 3" xfId="284"/>
    <cellStyle name="no dec" xfId="29"/>
    <cellStyle name="Normal" xfId="0" builtinId="0"/>
    <cellStyle name="Normal - Style1" xfId="30"/>
    <cellStyle name="Normal - Style1 2" xfId="144"/>
    <cellStyle name="Normal 10" xfId="145"/>
    <cellStyle name="Normal 10 2" xfId="146"/>
    <cellStyle name="Normal 10 3" xfId="270"/>
    <cellStyle name="Normal 10 4" xfId="415"/>
    <cellStyle name="Normal 11" xfId="147"/>
    <cellStyle name="Normal 11 2" xfId="402"/>
    <cellStyle name="Normal 12" xfId="148"/>
    <cellStyle name="Normal 13" xfId="149"/>
    <cellStyle name="Normal 14" xfId="150"/>
    <cellStyle name="Normal 14 2" xfId="151"/>
    <cellStyle name="Normal 14 2 2" xfId="152"/>
    <cellStyle name="Normal 15" xfId="153"/>
    <cellStyle name="Normal 15 2" xfId="154"/>
    <cellStyle name="Normal 16" xfId="155"/>
    <cellStyle name="Normal 17" xfId="156"/>
    <cellStyle name="Normal 18" xfId="157"/>
    <cellStyle name="Normal 19" xfId="158"/>
    <cellStyle name="Normal 2" xfId="3"/>
    <cellStyle name="Normal 2 2" xfId="160"/>
    <cellStyle name="Normal 2 2 2" xfId="161"/>
    <cellStyle name="Normal 2 2 3" xfId="162"/>
    <cellStyle name="Normal 2 2 4" xfId="163"/>
    <cellStyle name="Normal 2 2 5" xfId="393"/>
    <cellStyle name="Normal 2 3" xfId="164"/>
    <cellStyle name="Normal 2 3 2" xfId="377"/>
    <cellStyle name="Normal 2 4" xfId="165"/>
    <cellStyle name="Normal 2 5" xfId="166"/>
    <cellStyle name="Normal 2 6" xfId="167"/>
    <cellStyle name="Normal 2 7" xfId="168"/>
    <cellStyle name="Normal 2 8" xfId="169"/>
    <cellStyle name="Normal 2 9" xfId="275"/>
    <cellStyle name="Normal 20" xfId="170"/>
    <cellStyle name="Normal 21" xfId="171"/>
    <cellStyle name="Normal 22" xfId="172"/>
    <cellStyle name="Normal 23" xfId="173"/>
    <cellStyle name="Normal 24" xfId="174"/>
    <cellStyle name="Normal 25" xfId="175"/>
    <cellStyle name="Normal 26" xfId="176"/>
    <cellStyle name="Normal 27" xfId="177"/>
    <cellStyle name="Normal 28" xfId="178"/>
    <cellStyle name="Normal 29" xfId="179"/>
    <cellStyle name="Normal 3" xfId="180"/>
    <cellStyle name="Normal 3 2" xfId="181"/>
    <cellStyle name="Normal 3 3" xfId="182"/>
    <cellStyle name="Normal 3 4" xfId="183"/>
    <cellStyle name="Normal 3 5" xfId="320"/>
    <cellStyle name="Normal 3 6" xfId="398"/>
    <cellStyle name="Normal 30" xfId="184"/>
    <cellStyle name="Normal 31" xfId="54"/>
    <cellStyle name="Normal 32" xfId="242"/>
    <cellStyle name="Normal 33" xfId="317"/>
    <cellStyle name="Normal 34" xfId="400"/>
    <cellStyle name="Normal 35" xfId="397"/>
    <cellStyle name="Normal 36" xfId="396"/>
    <cellStyle name="Normal 37" xfId="405"/>
    <cellStyle name="Normal 38" xfId="406"/>
    <cellStyle name="Normal 39" xfId="409"/>
    <cellStyle name="Normal 4" xfId="185"/>
    <cellStyle name="Normal 4 2" xfId="186"/>
    <cellStyle name="Normal 4 3" xfId="187"/>
    <cellStyle name="Normal 4 4" xfId="362"/>
    <cellStyle name="Normal 40" xfId="4"/>
    <cellStyle name="Normal 41" xfId="195"/>
    <cellStyle name="Normal 42" xfId="463"/>
    <cellStyle name="Normal 43" xfId="438"/>
    <cellStyle name="Normal 44" xfId="450"/>
    <cellStyle name="Normal 45" xfId="440"/>
    <cellStyle name="Normal 46" xfId="488"/>
    <cellStyle name="Normal 47" xfId="477"/>
    <cellStyle name="Normal 48" xfId="480"/>
    <cellStyle name="Normal 49" xfId="425"/>
    <cellStyle name="Normal 5" xfId="188"/>
    <cellStyle name="Normal 5 2" xfId="189"/>
    <cellStyle name="Normal 5 3" xfId="190"/>
    <cellStyle name="Normal 5 4" xfId="264"/>
    <cellStyle name="Normal 50" xfId="454"/>
    <cellStyle name="Normal 51" xfId="490"/>
    <cellStyle name="Normal 52" xfId="483"/>
    <cellStyle name="Normal 53" xfId="472"/>
    <cellStyle name="Normal 54" xfId="432"/>
    <cellStyle name="Normal 55" xfId="484"/>
    <cellStyle name="Normal 56" xfId="479"/>
    <cellStyle name="Normal 57" xfId="468"/>
    <cellStyle name="Normal 58" xfId="447"/>
    <cellStyle name="Normal 59" xfId="478"/>
    <cellStyle name="Normal 6" xfId="191"/>
    <cellStyle name="Normal 6 2" xfId="192"/>
    <cellStyle name="Normal 6 3" xfId="265"/>
    <cellStyle name="Normal 6 4" xfId="385"/>
    <cellStyle name="Normal 60" xfId="445"/>
    <cellStyle name="Normal 61" xfId="437"/>
    <cellStyle name="Normal 62" xfId="458"/>
    <cellStyle name="Normal 63" xfId="421"/>
    <cellStyle name="Normal 64" xfId="474"/>
    <cellStyle name="Normal 65" xfId="491"/>
    <cellStyle name="Normal 66" xfId="467"/>
    <cellStyle name="Normal 67" xfId="471"/>
    <cellStyle name="Normal 68" xfId="493"/>
    <cellStyle name="Normal 69" xfId="420"/>
    <cellStyle name="Normal 7" xfId="193"/>
    <cellStyle name="Normal 7 2" xfId="194"/>
    <cellStyle name="Normal 7 3" xfId="266"/>
    <cellStyle name="Normal 7 4" xfId="413"/>
    <cellStyle name="Normal 70" xfId="481"/>
    <cellStyle name="Normal 71" xfId="452"/>
    <cellStyle name="Normal 72" xfId="439"/>
    <cellStyle name="Normal 73" xfId="475"/>
    <cellStyle name="Normal 74" xfId="465"/>
    <cellStyle name="Normal 75" xfId="419"/>
    <cellStyle name="Normal 76" xfId="433"/>
    <cellStyle name="Normal 77" xfId="444"/>
    <cellStyle name="Normal 78" xfId="441"/>
    <cellStyle name="Normal 79" xfId="487"/>
    <cellStyle name="Normal 8" xfId="2"/>
    <cellStyle name="Normal 8 2" xfId="196"/>
    <cellStyle name="Normal 8 3" xfId="271"/>
    <cellStyle name="Normal 8 4" xfId="414"/>
    <cellStyle name="Normal 80" xfId="443"/>
    <cellStyle name="Normal 9" xfId="197"/>
    <cellStyle name="Normal 9 2" xfId="198"/>
    <cellStyle name="Normal 9 3" xfId="401"/>
    <cellStyle name="NormalGB" xfId="31"/>
    <cellStyle name="NormalGB 2" xfId="199"/>
    <cellStyle name="NormalGB 2 2" xfId="379"/>
    <cellStyle name="NormalGB 3" xfId="267"/>
    <cellStyle name="Note 2" xfId="280"/>
    <cellStyle name="Note 2 2" xfId="380"/>
    <cellStyle name="Output 2" xfId="358"/>
    <cellStyle name="Output 3" xfId="286"/>
    <cellStyle name="P1" xfId="200"/>
    <cellStyle name="Page Number" xfId="32"/>
    <cellStyle name="Page Number 2" xfId="201"/>
    <cellStyle name="Percent [2]" xfId="33"/>
    <cellStyle name="Percent 10" xfId="390"/>
    <cellStyle name="Percent 11" xfId="407"/>
    <cellStyle name="Percent 12" xfId="411"/>
    <cellStyle name="Percent 2" xfId="203"/>
    <cellStyle name="Percent 2 2" xfId="359"/>
    <cellStyle name="Percent 3" xfId="202"/>
    <cellStyle name="Percent 3 2" xfId="381"/>
    <cellStyle name="Percent 3 3" xfId="388"/>
    <cellStyle name="Percent 4" xfId="382"/>
    <cellStyle name="Percent 4 2" xfId="399"/>
    <cellStyle name="Percent 5" xfId="268"/>
    <cellStyle name="Percent 6" xfId="384"/>
    <cellStyle name="Percent 6 2" xfId="389"/>
    <cellStyle name="Percent 7" xfId="260"/>
    <cellStyle name="Percent 8" xfId="387"/>
    <cellStyle name="Percent 9" xfId="383"/>
    <cellStyle name="Quantity" xfId="34"/>
    <cellStyle name="s" xfId="204"/>
    <cellStyle name="Salomon Logo" xfId="35"/>
    <cellStyle name="Salomon Logo 2" xfId="205"/>
    <cellStyle name="StandardInput" xfId="273"/>
    <cellStyle name="Style 1" xfId="206"/>
    <cellStyle name="Table Head" xfId="36"/>
    <cellStyle name="Table Head 2" xfId="207"/>
    <cellStyle name="Table Source" xfId="37"/>
    <cellStyle name="Table Source 2" xfId="208"/>
    <cellStyle name="Table Text" xfId="38"/>
    <cellStyle name="Table Title" xfId="39"/>
    <cellStyle name="Table Title 2" xfId="209"/>
    <cellStyle name="Table Units" xfId="40"/>
    <cellStyle name="Table Units 2" xfId="210"/>
    <cellStyle name="Text 1" xfId="41"/>
    <cellStyle name="Text 1 2" xfId="211"/>
    <cellStyle name="Text 2" xfId="42"/>
    <cellStyle name="Text 2 2" xfId="212"/>
    <cellStyle name="Text Head 1" xfId="43"/>
    <cellStyle name="Text Head 1 2" xfId="213"/>
    <cellStyle name="Text Head 2" xfId="44"/>
    <cellStyle name="Text Head 2 2" xfId="214"/>
    <cellStyle name="Text Indent 1" xfId="45"/>
    <cellStyle name="Text Indent 1 2" xfId="215"/>
    <cellStyle name="Text Indent 2" xfId="46"/>
    <cellStyle name="Text Indent 2 2" xfId="216"/>
    <cellStyle name="TextDisplayOnly" xfId="274"/>
    <cellStyle name="thousand" xfId="217"/>
    <cellStyle name="Title 2" xfId="53"/>
    <cellStyle name="TOC 1" xfId="47"/>
    <cellStyle name="TOC 1 2" xfId="218"/>
    <cellStyle name="TOC 2" xfId="48"/>
    <cellStyle name="TOC 2 2" xfId="219"/>
    <cellStyle name="Total 2" xfId="360"/>
    <cellStyle name="Total 3" xfId="292"/>
    <cellStyle name="W" xfId="220"/>
    <cellStyle name="Warning Text 2" xfId="361"/>
    <cellStyle name="Warning Text 3" xfId="290"/>
    <cellStyle name="การคำนวณ" xfId="221"/>
    <cellStyle name="ข้อความเตือน" xfId="222"/>
    <cellStyle name="ข้อความอธิบาย" xfId="223"/>
    <cellStyle name="ค@ฏ๋_1111D2111DQ2" xfId="224"/>
    <cellStyle name="คdคภฆ์[0]_1111D2111DQ2" xfId="225"/>
    <cellStyle name="คdคภฆ์_1111D2111DQ1" xfId="226"/>
    <cellStyle name="เครื่องหมายจุลภาค [0]_Excel_MD97DL" xfId="227"/>
    <cellStyle name="เครื่องหมายจุลภาค 2" xfId="228"/>
    <cellStyle name="เครื่องหมายจุลภาค_BPT-T378 " xfId="49"/>
    <cellStyle name="เครื่องหมายสกุลเงิน [0]_Excel_MD97DL" xfId="229"/>
    <cellStyle name="เครื่องหมายสกุลเงิน_Excel_MD97DL" xfId="230"/>
    <cellStyle name="ชื่อเรื่อง" xfId="231"/>
    <cellStyle name="เชื่อมโยงหลายมิติ" xfId="50"/>
    <cellStyle name="เซลล์ตรวจสอบ" xfId="232"/>
    <cellStyle name="เซลล์ที่มีการเชื่อมโยง" xfId="233"/>
    <cellStyle name="ณfน๔ [0]_Book1" xfId="234"/>
    <cellStyle name="ณfน๔_Book1" xfId="235"/>
    <cellStyle name="ดี" xfId="236"/>
    <cellStyle name="ตามการเชื่อมโยงหลายมิติ" xfId="51"/>
    <cellStyle name="ปกติ 2" xfId="238"/>
    <cellStyle name="ปกติ 3" xfId="239"/>
    <cellStyle name="ปกติ 4" xfId="240"/>
    <cellStyle name="ปกติ 5" xfId="241"/>
    <cellStyle name="ปกติ_2002_TSC_Lead_31.12.2002_Update" xfId="52"/>
    <cellStyle name="ป้อนค่า" xfId="243"/>
    <cellStyle name="ปานกลาง" xfId="244"/>
    <cellStyle name="ผลรวม" xfId="245"/>
    <cellStyle name="แย่" xfId="246"/>
    <cellStyle name="ส่วนที่ถูกเน้น1" xfId="247"/>
    <cellStyle name="ส่วนที่ถูกเน้น2" xfId="248"/>
    <cellStyle name="ส่วนที่ถูกเน้น3" xfId="249"/>
    <cellStyle name="ส่วนที่ถูกเน้น4" xfId="250"/>
    <cellStyle name="ส่วนที่ถูกเน้น5" xfId="251"/>
    <cellStyle name="ส่วนที่ถูกเน้น6" xfId="252"/>
    <cellStyle name="แสดงผล" xfId="253"/>
    <cellStyle name="หมายเหตุ" xfId="254"/>
    <cellStyle name="หัวเรื่อง 1" xfId="255"/>
    <cellStyle name="หัวเรื่อง 2" xfId="256"/>
    <cellStyle name="หัวเรื่อง 3" xfId="257"/>
    <cellStyle name="หัวเรื่อง 4" xfId="2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1"/>
  <sheetViews>
    <sheetView showGridLines="0" tabSelected="1" view="pageBreakPreview" zoomScale="85" zoomScaleNormal="85" zoomScaleSheetLayoutView="85" workbookViewId="0"/>
  </sheetViews>
  <sheetFormatPr defaultColWidth="10.625" defaultRowHeight="20.25" customHeight="1"/>
  <cols>
    <col min="1" max="1" width="52.75" style="8" customWidth="1"/>
    <col min="2" max="2" width="7.375" style="8" customWidth="1"/>
    <col min="3" max="3" width="2.375" style="8" customWidth="1"/>
    <col min="4" max="4" width="15" style="12" customWidth="1"/>
    <col min="5" max="5" width="2.375" style="12" customWidth="1"/>
    <col min="6" max="6" width="16.625" style="12" bestFit="1" customWidth="1"/>
    <col min="7" max="7" width="2.375" style="24" customWidth="1"/>
    <col min="8" max="8" width="15" style="12" customWidth="1"/>
    <col min="9" max="9" width="2.375" style="12" customWidth="1"/>
    <col min="10" max="10" width="18.25" style="12" customWidth="1"/>
    <col min="11" max="11" width="2.375" style="12" customWidth="1"/>
    <col min="12" max="16384" width="10.625" style="8"/>
  </cols>
  <sheetData>
    <row r="1" spans="1:11" s="1" customFormat="1" ht="20.25" customHeight="1">
      <c r="A1" s="1" t="s">
        <v>58</v>
      </c>
      <c r="D1" s="2"/>
      <c r="E1" s="2"/>
      <c r="F1" s="2"/>
      <c r="G1" s="85"/>
      <c r="H1" s="2"/>
      <c r="I1" s="2"/>
      <c r="J1" s="2"/>
      <c r="K1" s="2"/>
    </row>
    <row r="2" spans="1:11" s="1" customFormat="1" ht="20.25" customHeight="1">
      <c r="A2" s="1" t="s">
        <v>86</v>
      </c>
      <c r="D2" s="2"/>
      <c r="E2" s="2"/>
      <c r="F2" s="2"/>
      <c r="G2" s="85"/>
      <c r="H2" s="2"/>
      <c r="I2" s="2"/>
      <c r="J2" s="2"/>
      <c r="K2" s="2"/>
    </row>
    <row r="3" spans="1:11" s="6" customFormat="1" ht="20.25" customHeight="1">
      <c r="A3" s="3"/>
      <c r="B3" s="3"/>
      <c r="C3" s="3"/>
      <c r="D3" s="4"/>
      <c r="E3" s="4"/>
      <c r="G3" s="86"/>
      <c r="H3" s="4"/>
      <c r="I3" s="4"/>
      <c r="J3" s="5" t="s">
        <v>79</v>
      </c>
      <c r="K3" s="4"/>
    </row>
    <row r="4" spans="1:11" s="6" customFormat="1" ht="20.25" customHeight="1">
      <c r="A4" s="3"/>
      <c r="B4" s="3"/>
      <c r="C4" s="3"/>
      <c r="D4" s="184" t="s">
        <v>26</v>
      </c>
      <c r="E4" s="184"/>
      <c r="F4" s="184"/>
      <c r="G4" s="85"/>
      <c r="H4" s="184" t="s">
        <v>25</v>
      </c>
      <c r="I4" s="184"/>
      <c r="J4" s="184"/>
      <c r="K4" s="85"/>
    </row>
    <row r="5" spans="1:11" ht="20.25" customHeight="1">
      <c r="B5" s="39" t="s">
        <v>0</v>
      </c>
      <c r="C5" s="37"/>
      <c r="D5" s="40" t="s">
        <v>212</v>
      </c>
      <c r="E5" s="38"/>
      <c r="F5" s="41" t="str">
        <f>"31 December 2019"</f>
        <v>31 December 2019</v>
      </c>
      <c r="G5" s="87"/>
      <c r="H5" s="81" t="s">
        <v>212</v>
      </c>
      <c r="I5" s="38"/>
      <c r="J5" s="41" t="str">
        <f>"31 December 2019"</f>
        <v>31 December 2019</v>
      </c>
      <c r="K5" s="38"/>
    </row>
    <row r="6" spans="1:11" ht="20.25" customHeight="1">
      <c r="B6" s="9"/>
      <c r="C6" s="9"/>
      <c r="D6" s="10" t="s">
        <v>80</v>
      </c>
      <c r="E6" s="10"/>
      <c r="F6" s="11" t="s">
        <v>105</v>
      </c>
      <c r="G6" s="88"/>
      <c r="H6" s="82" t="s">
        <v>80</v>
      </c>
      <c r="I6" s="10"/>
      <c r="J6" s="11" t="s">
        <v>105</v>
      </c>
      <c r="K6" s="10"/>
    </row>
    <row r="7" spans="1:11" ht="20.25" customHeight="1">
      <c r="B7" s="9"/>
      <c r="C7" s="9"/>
      <c r="D7" s="10" t="s">
        <v>81</v>
      </c>
      <c r="E7" s="10"/>
      <c r="F7" s="11" t="s">
        <v>196</v>
      </c>
      <c r="G7" s="88"/>
      <c r="H7" s="82" t="s">
        <v>81</v>
      </c>
      <c r="I7" s="10"/>
      <c r="J7" s="11" t="s">
        <v>196</v>
      </c>
      <c r="K7" s="10"/>
    </row>
    <row r="8" spans="1:11" ht="20.25" customHeight="1">
      <c r="A8" s="1" t="s">
        <v>43</v>
      </c>
    </row>
    <row r="9" spans="1:11" ht="20.25" customHeight="1">
      <c r="A9" s="1" t="s">
        <v>10</v>
      </c>
    </row>
    <row r="10" spans="1:11" ht="20.25" customHeight="1">
      <c r="A10" s="8" t="s">
        <v>27</v>
      </c>
      <c r="B10" s="14">
        <v>4</v>
      </c>
      <c r="C10" s="15"/>
      <c r="D10" s="16">
        <v>62952</v>
      </c>
      <c r="E10" s="16"/>
      <c r="F10" s="16">
        <v>62220</v>
      </c>
      <c r="G10" s="17"/>
      <c r="H10" s="16">
        <v>3243</v>
      </c>
      <c r="I10" s="16"/>
      <c r="J10" s="16">
        <v>3190</v>
      </c>
      <c r="K10" s="16"/>
    </row>
    <row r="11" spans="1:11" ht="20.25" customHeight="1">
      <c r="A11" s="8" t="s">
        <v>179</v>
      </c>
      <c r="B11" s="14">
        <v>5</v>
      </c>
      <c r="C11" s="15"/>
      <c r="D11" s="17">
        <v>881557</v>
      </c>
      <c r="E11" s="16"/>
      <c r="F11" s="17">
        <v>690702</v>
      </c>
      <c r="G11" s="17"/>
      <c r="H11" s="17">
        <v>494944</v>
      </c>
      <c r="I11" s="16"/>
      <c r="J11" s="17">
        <v>129828</v>
      </c>
      <c r="K11" s="16"/>
    </row>
    <row r="12" spans="1:11" ht="20.25" customHeight="1">
      <c r="A12" s="8" t="s">
        <v>155</v>
      </c>
      <c r="B12" s="14">
        <v>6</v>
      </c>
      <c r="C12" s="15"/>
      <c r="D12" s="18">
        <v>20860</v>
      </c>
      <c r="E12" s="16"/>
      <c r="F12" s="18">
        <v>57427</v>
      </c>
      <c r="G12" s="17"/>
      <c r="H12" s="18">
        <v>0</v>
      </c>
      <c r="I12" s="16"/>
      <c r="J12" s="18">
        <v>0</v>
      </c>
      <c r="K12" s="16"/>
    </row>
    <row r="13" spans="1:11" ht="20.25" customHeight="1">
      <c r="A13" s="8" t="s">
        <v>75</v>
      </c>
      <c r="B13" s="14">
        <v>7</v>
      </c>
      <c r="C13" s="15"/>
      <c r="D13" s="18">
        <v>1952585</v>
      </c>
      <c r="E13" s="16"/>
      <c r="F13" s="18">
        <v>1785349</v>
      </c>
      <c r="G13" s="17"/>
      <c r="H13" s="18">
        <v>0</v>
      </c>
      <c r="I13" s="16"/>
      <c r="J13" s="18">
        <v>0</v>
      </c>
      <c r="K13" s="16"/>
    </row>
    <row r="14" spans="1:11" ht="20.25" customHeight="1">
      <c r="A14" s="8" t="s">
        <v>160</v>
      </c>
      <c r="B14" s="14"/>
      <c r="C14" s="15"/>
      <c r="D14" s="18">
        <v>424</v>
      </c>
      <c r="E14" s="16"/>
      <c r="F14" s="18">
        <v>6982</v>
      </c>
      <c r="G14" s="17"/>
      <c r="H14" s="18">
        <v>68</v>
      </c>
      <c r="I14" s="16"/>
      <c r="J14" s="18">
        <v>1939</v>
      </c>
      <c r="K14" s="16"/>
    </row>
    <row r="15" spans="1:11" ht="20.25" customHeight="1">
      <c r="A15" s="8" t="s">
        <v>71</v>
      </c>
      <c r="B15" s="14" t="s">
        <v>134</v>
      </c>
      <c r="C15" s="15"/>
      <c r="D15" s="12">
        <v>34091</v>
      </c>
      <c r="E15" s="16"/>
      <c r="F15" s="19">
        <v>27631</v>
      </c>
      <c r="G15" s="17"/>
      <c r="H15" s="19">
        <v>25425</v>
      </c>
      <c r="I15" s="16"/>
      <c r="J15" s="19">
        <v>169840</v>
      </c>
      <c r="K15" s="16"/>
    </row>
    <row r="16" spans="1:11" ht="20.25" customHeight="1">
      <c r="A16" s="8" t="s">
        <v>153</v>
      </c>
      <c r="B16" s="14">
        <v>10</v>
      </c>
      <c r="C16" s="15"/>
      <c r="D16" s="19">
        <v>0</v>
      </c>
      <c r="E16" s="16"/>
      <c r="F16" s="19">
        <v>10000</v>
      </c>
      <c r="G16" s="17"/>
      <c r="H16" s="19">
        <v>0</v>
      </c>
      <c r="I16" s="16"/>
      <c r="J16" s="19">
        <v>10000</v>
      </c>
      <c r="K16" s="16"/>
    </row>
    <row r="17" spans="1:11" ht="20.25" customHeight="1">
      <c r="A17" s="8" t="s">
        <v>138</v>
      </c>
      <c r="B17" s="14">
        <v>3</v>
      </c>
      <c r="C17" s="15"/>
      <c r="D17" s="19">
        <v>0</v>
      </c>
      <c r="E17" s="16"/>
      <c r="F17" s="19">
        <v>0</v>
      </c>
      <c r="G17" s="17"/>
      <c r="H17" s="19">
        <v>32700</v>
      </c>
      <c r="I17" s="16"/>
      <c r="J17" s="19">
        <v>0</v>
      </c>
      <c r="K17" s="16"/>
    </row>
    <row r="18" spans="1:11" ht="20.25" customHeight="1">
      <c r="A18" s="8" t="s">
        <v>223</v>
      </c>
      <c r="B18" s="14">
        <v>3</v>
      </c>
      <c r="C18" s="15"/>
      <c r="D18" s="19">
        <v>80000</v>
      </c>
      <c r="E18" s="16"/>
      <c r="F18" s="19">
        <v>60000</v>
      </c>
      <c r="G18" s="17"/>
      <c r="H18" s="19">
        <v>80000</v>
      </c>
      <c r="I18" s="16"/>
      <c r="J18" s="19">
        <v>60000</v>
      </c>
      <c r="K18" s="16"/>
    </row>
    <row r="19" spans="1:11" ht="20.25" customHeight="1">
      <c r="A19" s="8" t="s">
        <v>102</v>
      </c>
      <c r="B19" s="14">
        <v>10</v>
      </c>
      <c r="C19" s="15"/>
      <c r="D19" s="19">
        <v>771721</v>
      </c>
      <c r="E19" s="16"/>
      <c r="F19" s="19">
        <v>1007427</v>
      </c>
      <c r="G19" s="17"/>
      <c r="H19" s="19">
        <v>771721</v>
      </c>
      <c r="I19" s="16"/>
      <c r="J19" s="19">
        <v>1007427</v>
      </c>
      <c r="K19" s="16"/>
    </row>
    <row r="20" spans="1:11" ht="20.25" customHeight="1">
      <c r="A20" s="8" t="s">
        <v>28</v>
      </c>
      <c r="B20" s="14"/>
      <c r="C20" s="15"/>
      <c r="D20" s="19">
        <v>6951</v>
      </c>
      <c r="E20" s="16"/>
      <c r="F20" s="19">
        <v>5854</v>
      </c>
      <c r="G20" s="17"/>
      <c r="H20" s="19">
        <v>1818</v>
      </c>
      <c r="I20" s="16"/>
      <c r="J20" s="19">
        <v>2169</v>
      </c>
      <c r="K20" s="16"/>
    </row>
    <row r="21" spans="1:11" ht="20.25" customHeight="1">
      <c r="A21" s="1" t="s">
        <v>11</v>
      </c>
      <c r="B21" s="14"/>
      <c r="C21" s="15"/>
      <c r="D21" s="20">
        <f>SUM(D10:D20)</f>
        <v>3811141</v>
      </c>
      <c r="E21" s="16"/>
      <c r="F21" s="20">
        <f>SUM(F10:F20)</f>
        <v>3713592</v>
      </c>
      <c r="G21" s="17"/>
      <c r="H21" s="20">
        <f>SUM(H10:H20)</f>
        <v>1409919</v>
      </c>
      <c r="I21" s="16"/>
      <c r="J21" s="20">
        <f>SUM(J10:J20)</f>
        <v>1384393</v>
      </c>
      <c r="K21" s="16"/>
    </row>
    <row r="22" spans="1:11" ht="20.25" customHeight="1">
      <c r="A22" s="1" t="s">
        <v>12</v>
      </c>
      <c r="B22" s="14"/>
      <c r="C22" s="15"/>
      <c r="D22" s="18"/>
      <c r="E22" s="16"/>
      <c r="F22" s="18"/>
      <c r="G22" s="17"/>
      <c r="H22" s="18"/>
      <c r="I22" s="16"/>
      <c r="J22" s="18"/>
      <c r="K22" s="16"/>
    </row>
    <row r="23" spans="1:11" ht="20.25" customHeight="1">
      <c r="A23" s="8" t="s">
        <v>224</v>
      </c>
      <c r="B23" s="14">
        <v>5</v>
      </c>
      <c r="C23" s="15"/>
      <c r="D23" s="18">
        <v>158172</v>
      </c>
      <c r="E23" s="16"/>
      <c r="F23" s="18">
        <f>181420+108468</f>
        <v>289888</v>
      </c>
      <c r="G23" s="17"/>
      <c r="H23" s="18">
        <v>53232</v>
      </c>
      <c r="I23" s="16"/>
      <c r="J23" s="18">
        <f>57000+107800</f>
        <v>164800</v>
      </c>
      <c r="K23" s="16"/>
    </row>
    <row r="24" spans="1:11" ht="20.25" customHeight="1">
      <c r="A24" s="8" t="s">
        <v>68</v>
      </c>
      <c r="B24" s="14">
        <v>11</v>
      </c>
      <c r="C24" s="15"/>
      <c r="D24" s="19">
        <v>0</v>
      </c>
      <c r="E24" s="16"/>
      <c r="F24" s="19">
        <v>0</v>
      </c>
      <c r="G24" s="17"/>
      <c r="H24" s="19">
        <v>1555886</v>
      </c>
      <c r="I24" s="16"/>
      <c r="J24" s="19">
        <v>1535075</v>
      </c>
      <c r="K24" s="16"/>
    </row>
    <row r="25" spans="1:11" ht="20.25" customHeight="1">
      <c r="A25" s="8" t="s">
        <v>91</v>
      </c>
      <c r="B25" s="14">
        <v>12</v>
      </c>
      <c r="C25" s="15"/>
      <c r="D25" s="18">
        <v>0</v>
      </c>
      <c r="E25" s="16"/>
      <c r="F25" s="18">
        <v>3279</v>
      </c>
      <c r="G25" s="17"/>
      <c r="H25" s="18">
        <v>0</v>
      </c>
      <c r="I25" s="16"/>
      <c r="J25" s="18">
        <v>3279</v>
      </c>
      <c r="K25" s="16"/>
    </row>
    <row r="26" spans="1:11" ht="20.25" customHeight="1">
      <c r="A26" s="8" t="s">
        <v>166</v>
      </c>
      <c r="B26" s="14">
        <v>13</v>
      </c>
      <c r="C26" s="15"/>
      <c r="D26" s="18">
        <v>25396</v>
      </c>
      <c r="E26" s="16"/>
      <c r="F26" s="18">
        <f>27993-1127</f>
        <v>26866</v>
      </c>
      <c r="G26" s="17"/>
      <c r="H26" s="18">
        <v>25396</v>
      </c>
      <c r="I26" s="16"/>
      <c r="J26" s="18">
        <f>27993-1127</f>
        <v>26866</v>
      </c>
      <c r="K26" s="16"/>
    </row>
    <row r="27" spans="1:11" ht="20.25" customHeight="1">
      <c r="A27" s="8" t="s">
        <v>154</v>
      </c>
      <c r="B27" s="14">
        <v>10</v>
      </c>
      <c r="C27" s="15"/>
      <c r="D27" s="18">
        <v>147000</v>
      </c>
      <c r="E27" s="16"/>
      <c r="F27" s="18">
        <v>147000</v>
      </c>
      <c r="G27" s="17"/>
      <c r="H27" s="18">
        <v>147000</v>
      </c>
      <c r="I27" s="16"/>
      <c r="J27" s="18">
        <v>147000</v>
      </c>
      <c r="K27" s="16"/>
    </row>
    <row r="28" spans="1:11" ht="20.25" customHeight="1">
      <c r="A28" s="8" t="s">
        <v>76</v>
      </c>
      <c r="B28" s="14">
        <v>14</v>
      </c>
      <c r="C28" s="15"/>
      <c r="D28" s="18">
        <v>19719</v>
      </c>
      <c r="E28" s="16"/>
      <c r="F28" s="18">
        <v>29591</v>
      </c>
      <c r="G28" s="17"/>
      <c r="H28" s="18">
        <v>361</v>
      </c>
      <c r="I28" s="16"/>
      <c r="J28" s="18">
        <v>547</v>
      </c>
      <c r="K28" s="16"/>
    </row>
    <row r="29" spans="1:11" ht="20.25" customHeight="1">
      <c r="A29" s="8" t="s">
        <v>180</v>
      </c>
      <c r="B29" s="14">
        <v>15</v>
      </c>
      <c r="C29" s="15"/>
      <c r="D29" s="18">
        <v>93983</v>
      </c>
      <c r="E29" s="16"/>
      <c r="F29" s="18">
        <v>0</v>
      </c>
      <c r="G29" s="17"/>
      <c r="H29" s="18">
        <v>0</v>
      </c>
      <c r="I29" s="16"/>
      <c r="J29" s="18">
        <v>0</v>
      </c>
      <c r="K29" s="16"/>
    </row>
    <row r="30" spans="1:11" ht="20.25" customHeight="1">
      <c r="A30" s="8" t="s">
        <v>69</v>
      </c>
      <c r="B30" s="14"/>
      <c r="C30" s="15"/>
      <c r="D30" s="18">
        <v>50865</v>
      </c>
      <c r="E30" s="16"/>
      <c r="F30" s="18">
        <v>50865</v>
      </c>
      <c r="G30" s="17"/>
      <c r="H30" s="18">
        <v>0</v>
      </c>
      <c r="I30" s="16"/>
      <c r="J30" s="18">
        <v>0</v>
      </c>
      <c r="K30" s="16"/>
    </row>
    <row r="31" spans="1:11" ht="20.25" customHeight="1">
      <c r="A31" s="8" t="s">
        <v>77</v>
      </c>
      <c r="B31" s="14">
        <v>16</v>
      </c>
      <c r="C31" s="15"/>
      <c r="D31" s="18">
        <v>10802</v>
      </c>
      <c r="E31" s="16"/>
      <c r="F31" s="18">
        <v>9785</v>
      </c>
      <c r="G31" s="17"/>
      <c r="H31" s="18">
        <v>0</v>
      </c>
      <c r="I31" s="16"/>
      <c r="J31" s="18">
        <v>0</v>
      </c>
      <c r="K31" s="16"/>
    </row>
    <row r="32" spans="1:11" ht="20.25" customHeight="1">
      <c r="A32" s="8" t="s">
        <v>85</v>
      </c>
      <c r="B32" s="14"/>
      <c r="C32" s="15"/>
      <c r="D32" s="18">
        <v>90583</v>
      </c>
      <c r="E32" s="16"/>
      <c r="F32" s="18">
        <v>58220</v>
      </c>
      <c r="G32" s="17"/>
      <c r="H32" s="18">
        <v>52121</v>
      </c>
      <c r="I32" s="16"/>
      <c r="J32" s="18">
        <v>30202</v>
      </c>
      <c r="K32" s="16"/>
    </row>
    <row r="33" spans="1:27" ht="20.25" customHeight="1">
      <c r="A33" s="8" t="s">
        <v>29</v>
      </c>
      <c r="B33" s="14"/>
      <c r="C33" s="15"/>
      <c r="D33" s="21">
        <v>76850</v>
      </c>
      <c r="E33" s="16"/>
      <c r="F33" s="21">
        <v>74531</v>
      </c>
      <c r="G33" s="17"/>
      <c r="H33" s="21">
        <v>0</v>
      </c>
      <c r="I33" s="16"/>
      <c r="J33" s="21">
        <v>102</v>
      </c>
      <c r="K33" s="16"/>
    </row>
    <row r="34" spans="1:27" ht="20.25" customHeight="1">
      <c r="A34" s="1" t="s">
        <v>13</v>
      </c>
      <c r="B34" s="14"/>
      <c r="C34" s="15"/>
      <c r="D34" s="20">
        <f>SUM(D23:D33)</f>
        <v>673370</v>
      </c>
      <c r="E34" s="16"/>
      <c r="F34" s="20">
        <f>SUM(F23:F33)</f>
        <v>690025</v>
      </c>
      <c r="G34" s="17"/>
      <c r="H34" s="20">
        <f>SUM(H23:H33)</f>
        <v>1833996</v>
      </c>
      <c r="I34" s="16"/>
      <c r="J34" s="20">
        <f>SUM(J23:J33)</f>
        <v>1907871</v>
      </c>
      <c r="K34" s="16"/>
    </row>
    <row r="35" spans="1:27" ht="20.25" customHeight="1" thickBot="1">
      <c r="A35" s="1" t="s">
        <v>44</v>
      </c>
      <c r="B35" s="14"/>
      <c r="C35" s="15"/>
      <c r="D35" s="22">
        <f>SUM(D21+D34)</f>
        <v>4484511</v>
      </c>
      <c r="E35" s="16"/>
      <c r="F35" s="22">
        <f>SUM(F21+F34)</f>
        <v>4403617</v>
      </c>
      <c r="G35" s="17"/>
      <c r="H35" s="22">
        <f>SUM(H21+H34)</f>
        <v>3243915</v>
      </c>
      <c r="I35" s="16"/>
      <c r="J35" s="22">
        <f>SUM(J21+J34)</f>
        <v>3292264</v>
      </c>
      <c r="K35" s="16"/>
    </row>
    <row r="36" spans="1:27" ht="20.25" customHeight="1" thickTop="1">
      <c r="A36" s="1"/>
      <c r="B36" s="14"/>
      <c r="C36" s="15"/>
      <c r="I36" s="16"/>
      <c r="K36" s="16"/>
    </row>
    <row r="37" spans="1:27" ht="20.25" customHeight="1">
      <c r="A37" s="8" t="s">
        <v>1</v>
      </c>
      <c r="B37" s="23"/>
      <c r="C37" s="23"/>
    </row>
    <row r="38" spans="1:27" s="1" customFormat="1" ht="20.25" customHeight="1">
      <c r="A38" s="1" t="s">
        <v>58</v>
      </c>
      <c r="D38" s="2"/>
      <c r="E38" s="2"/>
      <c r="F38" s="2"/>
      <c r="G38" s="85"/>
      <c r="H38" s="2"/>
      <c r="I38" s="2"/>
      <c r="J38" s="2"/>
      <c r="K38" s="2"/>
      <c r="U38" s="8"/>
      <c r="V38" s="8"/>
      <c r="W38" s="8"/>
      <c r="X38" s="8"/>
      <c r="Y38" s="8"/>
      <c r="Z38" s="8"/>
      <c r="AA38" s="8"/>
    </row>
    <row r="39" spans="1:27" s="1" customFormat="1" ht="20.25" customHeight="1">
      <c r="A39" s="1" t="s">
        <v>87</v>
      </c>
      <c r="D39" s="2"/>
      <c r="E39" s="2"/>
      <c r="F39" s="2"/>
      <c r="G39" s="85"/>
      <c r="H39" s="2"/>
      <c r="I39" s="2"/>
      <c r="J39" s="2"/>
      <c r="K39" s="2"/>
      <c r="U39" s="8"/>
      <c r="V39" s="8"/>
      <c r="W39" s="8"/>
      <c r="X39" s="8"/>
      <c r="Y39" s="8"/>
      <c r="Z39" s="8"/>
      <c r="AA39" s="8"/>
    </row>
    <row r="40" spans="1:27" s="6" customFormat="1" ht="20.25" customHeight="1">
      <c r="A40" s="3"/>
      <c r="B40" s="3"/>
      <c r="C40" s="3"/>
      <c r="D40" s="4"/>
      <c r="E40" s="4"/>
      <c r="F40" s="4"/>
      <c r="G40" s="86"/>
      <c r="H40" s="4"/>
      <c r="I40" s="4"/>
      <c r="J40" s="5" t="s">
        <v>79</v>
      </c>
      <c r="K40" s="4"/>
      <c r="U40" s="8"/>
      <c r="V40" s="8"/>
      <c r="W40" s="8"/>
      <c r="X40" s="8"/>
      <c r="Y40" s="8"/>
      <c r="Z40" s="8"/>
      <c r="AA40" s="8"/>
    </row>
    <row r="41" spans="1:27" s="6" customFormat="1" ht="20.25" customHeight="1">
      <c r="A41" s="3"/>
      <c r="B41" s="3"/>
      <c r="C41" s="3"/>
      <c r="D41" s="184" t="s">
        <v>26</v>
      </c>
      <c r="E41" s="184"/>
      <c r="F41" s="184"/>
      <c r="G41" s="85"/>
      <c r="H41" s="184" t="s">
        <v>25</v>
      </c>
      <c r="I41" s="184"/>
      <c r="J41" s="184"/>
      <c r="K41" s="85"/>
      <c r="U41" s="8"/>
      <c r="V41" s="8"/>
      <c r="W41" s="8"/>
      <c r="X41" s="8"/>
      <c r="Y41" s="8"/>
      <c r="Z41" s="8"/>
      <c r="AA41" s="8"/>
    </row>
    <row r="42" spans="1:27" ht="20.25" customHeight="1">
      <c r="B42" s="39" t="s">
        <v>0</v>
      </c>
      <c r="C42" s="37"/>
      <c r="D42" s="40" t="s">
        <v>212</v>
      </c>
      <c r="E42" s="38"/>
      <c r="F42" s="41" t="str">
        <f>"31 December 2019"</f>
        <v>31 December 2019</v>
      </c>
      <c r="G42" s="87"/>
      <c r="H42" s="40" t="s">
        <v>212</v>
      </c>
      <c r="I42" s="38"/>
      <c r="J42" s="41" t="str">
        <f>"31 December 2019"</f>
        <v>31 December 2019</v>
      </c>
      <c r="K42" s="38"/>
    </row>
    <row r="43" spans="1:27" ht="20.25" customHeight="1">
      <c r="B43" s="9"/>
      <c r="C43" s="9"/>
      <c r="D43" s="10" t="s">
        <v>80</v>
      </c>
      <c r="E43" s="10"/>
      <c r="F43" s="11" t="s">
        <v>105</v>
      </c>
      <c r="G43" s="88"/>
      <c r="H43" s="82" t="s">
        <v>80</v>
      </c>
      <c r="I43" s="10"/>
      <c r="J43" s="11" t="s">
        <v>105</v>
      </c>
      <c r="K43" s="10"/>
    </row>
    <row r="44" spans="1:27" ht="20.25" customHeight="1">
      <c r="B44" s="9"/>
      <c r="C44" s="9"/>
      <c r="D44" s="10" t="s">
        <v>81</v>
      </c>
      <c r="E44" s="10"/>
      <c r="F44" s="11" t="s">
        <v>196</v>
      </c>
      <c r="G44" s="88"/>
      <c r="H44" s="82" t="s">
        <v>81</v>
      </c>
      <c r="I44" s="10"/>
      <c r="J44" s="11" t="s">
        <v>196</v>
      </c>
      <c r="K44" s="10"/>
    </row>
    <row r="45" spans="1:27" ht="20.25" customHeight="1">
      <c r="A45" s="1" t="s">
        <v>45</v>
      </c>
      <c r="B45" s="13"/>
      <c r="C45" s="13"/>
      <c r="D45" s="8"/>
      <c r="E45" s="8"/>
      <c r="F45" s="8"/>
      <c r="G45" s="13"/>
      <c r="H45" s="8"/>
      <c r="I45" s="8"/>
      <c r="J45" s="8"/>
      <c r="K45" s="8"/>
    </row>
    <row r="46" spans="1:27" ht="20.25" customHeight="1">
      <c r="A46" s="1" t="s">
        <v>14</v>
      </c>
      <c r="B46" s="13"/>
      <c r="C46" s="13"/>
      <c r="D46" s="8"/>
      <c r="E46" s="8"/>
      <c r="F46" s="8"/>
      <c r="G46" s="13"/>
      <c r="H46" s="8"/>
      <c r="I46" s="8"/>
      <c r="J46" s="8"/>
      <c r="K46" s="8"/>
    </row>
    <row r="47" spans="1:27" s="12" customFormat="1" ht="20.25" customHeight="1">
      <c r="A47" s="25" t="s">
        <v>167</v>
      </c>
      <c r="B47" s="14">
        <v>17</v>
      </c>
      <c r="C47" s="15"/>
      <c r="D47" s="27">
        <v>875000</v>
      </c>
      <c r="E47" s="27"/>
      <c r="F47" s="27">
        <v>1005000</v>
      </c>
      <c r="G47" s="18"/>
      <c r="H47" s="27">
        <v>0</v>
      </c>
      <c r="I47" s="27"/>
      <c r="J47" s="27">
        <v>0</v>
      </c>
      <c r="K47" s="27"/>
      <c r="L47" s="27"/>
      <c r="U47" s="8"/>
      <c r="V47" s="8"/>
      <c r="W47" s="8"/>
      <c r="X47" s="8"/>
      <c r="Y47" s="8"/>
      <c r="Z47" s="8"/>
      <c r="AA47" s="8"/>
    </row>
    <row r="48" spans="1:27" s="12" customFormat="1" ht="20.25" customHeight="1">
      <c r="A48" s="25" t="s">
        <v>156</v>
      </c>
      <c r="B48" s="14"/>
      <c r="C48" s="15"/>
      <c r="D48" s="26">
        <v>1437</v>
      </c>
      <c r="E48" s="27"/>
      <c r="F48" s="27">
        <v>47534</v>
      </c>
      <c r="G48" s="18"/>
      <c r="H48" s="27">
        <v>0</v>
      </c>
      <c r="I48" s="27"/>
      <c r="J48" s="27">
        <v>0</v>
      </c>
      <c r="K48" s="27"/>
      <c r="L48" s="27"/>
      <c r="U48" s="8"/>
      <c r="V48" s="8"/>
      <c r="W48" s="8"/>
      <c r="X48" s="8"/>
      <c r="Y48" s="8"/>
      <c r="Z48" s="8"/>
      <c r="AA48" s="8"/>
    </row>
    <row r="49" spans="1:27" s="12" customFormat="1" ht="20.25" customHeight="1">
      <c r="A49" s="25" t="s">
        <v>30</v>
      </c>
      <c r="B49" s="14">
        <v>18</v>
      </c>
      <c r="C49" s="15"/>
      <c r="D49" s="27">
        <v>82946</v>
      </c>
      <c r="E49" s="27"/>
      <c r="F49" s="27">
        <v>134743</v>
      </c>
      <c r="G49" s="18"/>
      <c r="H49" s="27">
        <v>0</v>
      </c>
      <c r="I49" s="27"/>
      <c r="J49" s="27">
        <v>0</v>
      </c>
      <c r="K49" s="27"/>
      <c r="L49" s="27"/>
      <c r="U49" s="8"/>
      <c r="V49" s="8"/>
      <c r="W49" s="8"/>
      <c r="X49" s="8"/>
      <c r="Y49" s="8"/>
      <c r="Z49" s="8"/>
      <c r="AA49" s="8"/>
    </row>
    <row r="50" spans="1:27" s="12" customFormat="1" ht="20.25" customHeight="1">
      <c r="A50" s="25" t="s">
        <v>161</v>
      </c>
      <c r="B50" s="14"/>
      <c r="C50" s="15"/>
      <c r="D50" s="27">
        <v>286</v>
      </c>
      <c r="E50" s="27"/>
      <c r="F50" s="27">
        <v>4833</v>
      </c>
      <c r="G50" s="18"/>
      <c r="H50" s="27">
        <v>0</v>
      </c>
      <c r="I50" s="27"/>
      <c r="J50" s="27">
        <v>0</v>
      </c>
      <c r="K50" s="27"/>
      <c r="L50" s="27"/>
      <c r="U50" s="8"/>
      <c r="V50" s="8"/>
      <c r="W50" s="8"/>
      <c r="X50" s="8"/>
      <c r="Y50" s="8"/>
      <c r="Z50" s="8"/>
      <c r="AA50" s="8"/>
    </row>
    <row r="51" spans="1:27" s="12" customFormat="1" ht="20.25" customHeight="1">
      <c r="A51" s="25" t="s">
        <v>72</v>
      </c>
      <c r="B51" s="14" t="s">
        <v>211</v>
      </c>
      <c r="C51" s="15"/>
      <c r="D51" s="26">
        <v>59930</v>
      </c>
      <c r="E51" s="27"/>
      <c r="F51" s="18">
        <v>106146</v>
      </c>
      <c r="G51" s="18"/>
      <c r="H51" s="27">
        <v>7330</v>
      </c>
      <c r="I51" s="27"/>
      <c r="J51" s="27">
        <v>13659</v>
      </c>
      <c r="K51" s="27"/>
      <c r="L51" s="27"/>
      <c r="U51" s="8"/>
      <c r="V51" s="8"/>
      <c r="W51" s="8"/>
      <c r="X51" s="8"/>
      <c r="Y51" s="8"/>
      <c r="Z51" s="8"/>
      <c r="AA51" s="8"/>
    </row>
    <row r="52" spans="1:27" s="12" customFormat="1" ht="20.25" customHeight="1">
      <c r="A52" s="25" t="s">
        <v>183</v>
      </c>
      <c r="B52" s="14">
        <v>20</v>
      </c>
      <c r="C52" s="15"/>
      <c r="D52" s="18">
        <v>461600</v>
      </c>
      <c r="E52" s="27"/>
      <c r="F52" s="18">
        <v>200500</v>
      </c>
      <c r="G52" s="18"/>
      <c r="H52" s="18">
        <v>461600</v>
      </c>
      <c r="I52" s="27"/>
      <c r="J52" s="18">
        <v>200500</v>
      </c>
      <c r="K52" s="27"/>
      <c r="L52" s="27"/>
      <c r="U52" s="8"/>
      <c r="V52" s="8"/>
      <c r="W52" s="8"/>
      <c r="X52" s="8"/>
      <c r="Y52" s="8"/>
      <c r="Z52" s="8"/>
      <c r="AA52" s="8"/>
    </row>
    <row r="53" spans="1:27" s="12" customFormat="1" ht="20.25" customHeight="1">
      <c r="A53" s="25" t="s">
        <v>181</v>
      </c>
      <c r="B53" s="14">
        <v>21</v>
      </c>
      <c r="C53" s="15"/>
      <c r="D53" s="26">
        <v>28454</v>
      </c>
      <c r="E53" s="27"/>
      <c r="F53" s="26">
        <v>983</v>
      </c>
      <c r="G53" s="18"/>
      <c r="H53" s="27">
        <v>0</v>
      </c>
      <c r="I53" s="27"/>
      <c r="J53" s="26">
        <v>0</v>
      </c>
      <c r="K53" s="27"/>
      <c r="L53" s="27"/>
      <c r="U53" s="8"/>
      <c r="V53" s="8"/>
      <c r="W53" s="8"/>
      <c r="X53" s="8"/>
      <c r="Y53" s="8"/>
      <c r="Z53" s="8"/>
      <c r="AA53" s="8"/>
    </row>
    <row r="54" spans="1:27" s="12" customFormat="1" ht="20.25" customHeight="1">
      <c r="A54" s="25" t="s">
        <v>103</v>
      </c>
      <c r="B54" s="14">
        <v>17</v>
      </c>
      <c r="C54" s="15"/>
      <c r="D54" s="26">
        <v>840280</v>
      </c>
      <c r="E54" s="27"/>
      <c r="F54" s="27">
        <v>539818</v>
      </c>
      <c r="G54" s="18"/>
      <c r="H54" s="26">
        <v>760355</v>
      </c>
      <c r="I54" s="27"/>
      <c r="J54" s="26">
        <v>499866</v>
      </c>
      <c r="K54" s="27"/>
      <c r="L54" s="27"/>
      <c r="U54" s="8"/>
      <c r="V54" s="8"/>
      <c r="W54" s="8"/>
      <c r="X54" s="8"/>
      <c r="Y54" s="8"/>
      <c r="Z54" s="8"/>
      <c r="AA54" s="8"/>
    </row>
    <row r="55" spans="1:27" s="12" customFormat="1" ht="20.25" customHeight="1">
      <c r="A55" s="25" t="s">
        <v>108</v>
      </c>
      <c r="B55" s="14">
        <v>17</v>
      </c>
      <c r="C55" s="15"/>
      <c r="D55" s="27">
        <v>110500</v>
      </c>
      <c r="E55" s="27"/>
      <c r="F55" s="27">
        <v>401800</v>
      </c>
      <c r="G55" s="18"/>
      <c r="H55" s="26">
        <v>110500</v>
      </c>
      <c r="I55" s="27"/>
      <c r="J55" s="27">
        <v>401800</v>
      </c>
      <c r="K55" s="27"/>
      <c r="L55" s="27"/>
      <c r="U55" s="8"/>
      <c r="V55" s="8"/>
      <c r="W55" s="8"/>
      <c r="X55" s="8"/>
      <c r="Y55" s="8"/>
      <c r="Z55" s="8"/>
      <c r="AA55" s="8"/>
    </row>
    <row r="56" spans="1:27" s="12" customFormat="1" ht="20.25" customHeight="1">
      <c r="A56" s="25" t="s">
        <v>110</v>
      </c>
      <c r="B56" s="14">
        <v>3</v>
      </c>
      <c r="C56" s="15"/>
      <c r="D56" s="26">
        <v>0</v>
      </c>
      <c r="E56" s="27"/>
      <c r="F56" s="26">
        <v>0</v>
      </c>
      <c r="G56" s="18"/>
      <c r="H56" s="26">
        <v>10145</v>
      </c>
      <c r="I56" s="27"/>
      <c r="J56" s="27">
        <v>307245</v>
      </c>
      <c r="K56" s="27"/>
      <c r="L56" s="27"/>
      <c r="U56" s="8"/>
      <c r="V56" s="8"/>
      <c r="W56" s="8"/>
      <c r="X56" s="8"/>
      <c r="Y56" s="8"/>
      <c r="Z56" s="8"/>
      <c r="AA56" s="8"/>
    </row>
    <row r="57" spans="1:27" s="12" customFormat="1" ht="20.25" customHeight="1">
      <c r="A57" s="25" t="s">
        <v>96</v>
      </c>
      <c r="B57" s="15"/>
      <c r="C57" s="15"/>
      <c r="D57" s="26">
        <v>1811</v>
      </c>
      <c r="E57" s="27"/>
      <c r="F57" s="27">
        <v>18135</v>
      </c>
      <c r="G57" s="18"/>
      <c r="H57" s="26">
        <v>0</v>
      </c>
      <c r="I57" s="27"/>
      <c r="J57" s="27">
        <v>0</v>
      </c>
      <c r="K57" s="27"/>
      <c r="L57" s="27"/>
      <c r="U57" s="8"/>
      <c r="V57" s="8"/>
      <c r="W57" s="8"/>
      <c r="X57" s="8"/>
      <c r="Y57" s="8"/>
      <c r="Z57" s="8"/>
      <c r="AA57" s="8"/>
    </row>
    <row r="58" spans="1:27" s="12" customFormat="1" ht="20.25" customHeight="1">
      <c r="A58" s="25" t="s">
        <v>31</v>
      </c>
      <c r="B58" s="15"/>
      <c r="C58" s="15"/>
      <c r="D58" s="27">
        <v>7790</v>
      </c>
      <c r="E58" s="27"/>
      <c r="F58" s="27">
        <f>21103-1</f>
        <v>21102</v>
      </c>
      <c r="G58" s="18"/>
      <c r="H58" s="26">
        <v>1534</v>
      </c>
      <c r="I58" s="27"/>
      <c r="J58" s="27">
        <f>2011-1</f>
        <v>2010</v>
      </c>
      <c r="K58" s="27"/>
      <c r="L58" s="27"/>
      <c r="U58" s="8"/>
      <c r="V58" s="8"/>
      <c r="W58" s="8"/>
      <c r="X58" s="8"/>
      <c r="Y58" s="8"/>
      <c r="Z58" s="8"/>
      <c r="AA58" s="8"/>
    </row>
    <row r="59" spans="1:27" s="12" customFormat="1" ht="20.25" customHeight="1">
      <c r="A59" s="2" t="s">
        <v>15</v>
      </c>
      <c r="B59" s="15"/>
      <c r="C59" s="15"/>
      <c r="D59" s="20">
        <f>SUM(D47:D58)</f>
        <v>2470034</v>
      </c>
      <c r="E59" s="27"/>
      <c r="F59" s="20">
        <f>SUM(F47:F58)</f>
        <v>2480594</v>
      </c>
      <c r="G59" s="18"/>
      <c r="H59" s="20">
        <f>SUM(H47:H58)</f>
        <v>1351464</v>
      </c>
      <c r="I59" s="27"/>
      <c r="J59" s="20">
        <f>SUM(J47:J58)</f>
        <v>1425080</v>
      </c>
      <c r="K59" s="27"/>
      <c r="L59" s="27"/>
      <c r="U59" s="8"/>
      <c r="V59" s="8"/>
      <c r="W59" s="8"/>
      <c r="X59" s="8"/>
      <c r="Y59" s="8"/>
      <c r="Z59" s="8"/>
      <c r="AA59" s="8"/>
    </row>
    <row r="60" spans="1:27" s="12" customFormat="1" ht="20.25" customHeight="1">
      <c r="A60" s="2" t="s">
        <v>16</v>
      </c>
      <c r="B60" s="15"/>
      <c r="C60" s="15"/>
      <c r="D60" s="15"/>
      <c r="E60" s="15"/>
      <c r="F60" s="15"/>
      <c r="G60" s="7"/>
      <c r="H60" s="15"/>
      <c r="I60" s="15"/>
      <c r="J60" s="15"/>
      <c r="K60" s="15"/>
      <c r="L60" s="27"/>
      <c r="U60" s="8"/>
      <c r="V60" s="8"/>
      <c r="W60" s="8"/>
      <c r="X60" s="8"/>
      <c r="Y60" s="8"/>
      <c r="Z60" s="8"/>
      <c r="AA60" s="8"/>
    </row>
    <row r="61" spans="1:27" s="12" customFormat="1" ht="20.25" customHeight="1">
      <c r="A61" s="12" t="s">
        <v>184</v>
      </c>
      <c r="B61" s="14">
        <v>20</v>
      </c>
      <c r="C61" s="15"/>
      <c r="D61" s="27">
        <v>436900</v>
      </c>
      <c r="E61" s="15"/>
      <c r="F61" s="27">
        <v>266400</v>
      </c>
      <c r="G61" s="7"/>
      <c r="H61" s="27">
        <v>436900</v>
      </c>
      <c r="I61" s="26"/>
      <c r="J61" s="27">
        <v>266400</v>
      </c>
      <c r="K61" s="26"/>
      <c r="L61" s="27"/>
      <c r="U61" s="8"/>
      <c r="V61" s="8"/>
      <c r="W61" s="8"/>
      <c r="X61" s="8"/>
      <c r="Y61" s="8"/>
      <c r="Z61" s="8"/>
      <c r="AA61" s="8"/>
    </row>
    <row r="62" spans="1:27" s="12" customFormat="1" ht="20.25" customHeight="1">
      <c r="A62" s="42" t="s">
        <v>182</v>
      </c>
      <c r="B62" s="14">
        <v>21</v>
      </c>
      <c r="C62" s="15"/>
      <c r="D62" s="27">
        <v>58579</v>
      </c>
      <c r="E62" s="27"/>
      <c r="F62" s="27">
        <v>3414</v>
      </c>
      <c r="G62" s="18"/>
      <c r="H62" s="27">
        <v>0</v>
      </c>
      <c r="I62" s="26"/>
      <c r="J62" s="27">
        <v>0</v>
      </c>
      <c r="K62" s="26"/>
      <c r="L62" s="27"/>
      <c r="U62" s="8"/>
      <c r="V62" s="8"/>
      <c r="W62" s="8"/>
      <c r="X62" s="8"/>
      <c r="Y62" s="8"/>
      <c r="Z62" s="8"/>
      <c r="AA62" s="8"/>
    </row>
    <row r="63" spans="1:27" s="12" customFormat="1" ht="20.25" customHeight="1">
      <c r="A63" s="80" t="s">
        <v>197</v>
      </c>
      <c r="B63" s="14"/>
      <c r="C63" s="15"/>
      <c r="D63" s="27">
        <v>9165</v>
      </c>
      <c r="E63" s="27"/>
      <c r="F63" s="27">
        <v>0</v>
      </c>
      <c r="G63" s="18"/>
      <c r="H63" s="27">
        <v>0</v>
      </c>
      <c r="I63" s="26"/>
      <c r="J63" s="27">
        <v>0</v>
      </c>
      <c r="K63" s="26"/>
      <c r="L63" s="27"/>
      <c r="U63" s="8"/>
      <c r="V63" s="8"/>
      <c r="W63" s="8"/>
      <c r="X63" s="8"/>
      <c r="Y63" s="8"/>
      <c r="Z63" s="8"/>
      <c r="AA63" s="8"/>
    </row>
    <row r="64" spans="1:27" s="12" customFormat="1" ht="20.25" customHeight="1">
      <c r="A64" s="12" t="s">
        <v>59</v>
      </c>
      <c r="B64" s="14"/>
      <c r="C64" s="15"/>
      <c r="D64" s="27">
        <v>55009</v>
      </c>
      <c r="E64" s="27"/>
      <c r="F64" s="27">
        <v>51580</v>
      </c>
      <c r="G64" s="18"/>
      <c r="H64" s="27">
        <v>1949</v>
      </c>
      <c r="I64" s="27"/>
      <c r="J64" s="27">
        <v>1663</v>
      </c>
      <c r="K64" s="27"/>
      <c r="L64" s="27"/>
      <c r="U64" s="8"/>
      <c r="V64" s="8"/>
      <c r="W64" s="8"/>
      <c r="X64" s="8"/>
      <c r="Y64" s="8"/>
      <c r="Z64" s="8"/>
      <c r="AA64" s="8"/>
    </row>
    <row r="65" spans="1:27" s="12" customFormat="1" ht="20.25" customHeight="1">
      <c r="A65" s="12" t="s">
        <v>216</v>
      </c>
      <c r="B65" s="14"/>
      <c r="C65" s="15"/>
      <c r="D65" s="27"/>
      <c r="E65" s="27"/>
      <c r="F65" s="27"/>
      <c r="G65" s="18"/>
      <c r="H65" s="27"/>
      <c r="I65" s="27"/>
      <c r="J65" s="27"/>
      <c r="K65" s="27"/>
      <c r="L65" s="27"/>
      <c r="U65" s="8"/>
      <c r="V65" s="8"/>
      <c r="W65" s="8"/>
      <c r="X65" s="8"/>
      <c r="Y65" s="8"/>
      <c r="Z65" s="8"/>
      <c r="AA65" s="8"/>
    </row>
    <row r="66" spans="1:27" s="12" customFormat="1" ht="20.25" customHeight="1">
      <c r="A66" s="12" t="s">
        <v>217</v>
      </c>
      <c r="B66" s="14">
        <v>11</v>
      </c>
      <c r="C66" s="15"/>
      <c r="D66" s="27">
        <v>0</v>
      </c>
      <c r="E66" s="27"/>
      <c r="F66" s="27">
        <v>0</v>
      </c>
      <c r="G66" s="18"/>
      <c r="H66" s="27">
        <v>1206</v>
      </c>
      <c r="I66" s="27"/>
      <c r="J66" s="27">
        <v>0</v>
      </c>
      <c r="K66" s="27"/>
      <c r="L66" s="27"/>
      <c r="U66" s="8"/>
      <c r="V66" s="8"/>
      <c r="W66" s="8"/>
      <c r="X66" s="8"/>
      <c r="Y66" s="8"/>
      <c r="Z66" s="8"/>
      <c r="AA66" s="8"/>
    </row>
    <row r="67" spans="1:27" s="12" customFormat="1" ht="20.25" customHeight="1">
      <c r="A67" s="12" t="s">
        <v>111</v>
      </c>
      <c r="B67" s="14"/>
      <c r="C67" s="15"/>
      <c r="D67" s="27">
        <v>25009</v>
      </c>
      <c r="E67" s="27"/>
      <c r="F67" s="21">
        <f>22175-1</f>
        <v>22174</v>
      </c>
      <c r="G67" s="18"/>
      <c r="H67" s="21">
        <v>22581</v>
      </c>
      <c r="I67" s="27"/>
      <c r="J67" s="21">
        <f>19667-1</f>
        <v>19666</v>
      </c>
      <c r="K67" s="27"/>
      <c r="L67" s="27"/>
      <c r="U67" s="8"/>
      <c r="V67" s="8"/>
      <c r="W67" s="8"/>
      <c r="X67" s="8"/>
      <c r="Y67" s="8"/>
      <c r="Z67" s="8"/>
      <c r="AA67" s="8"/>
    </row>
    <row r="68" spans="1:27" s="12" customFormat="1" ht="20.25" customHeight="1">
      <c r="A68" s="2" t="s">
        <v>17</v>
      </c>
      <c r="B68" s="15"/>
      <c r="C68" s="15"/>
      <c r="D68" s="20">
        <f>SUM(D61:D67)</f>
        <v>584662</v>
      </c>
      <c r="E68" s="27"/>
      <c r="F68" s="20">
        <f>SUM(F61:F67)</f>
        <v>343568</v>
      </c>
      <c r="G68" s="18"/>
      <c r="H68" s="20">
        <f>SUM(H61:H67)</f>
        <v>462636</v>
      </c>
      <c r="I68" s="27"/>
      <c r="J68" s="20">
        <f>SUM(J61:J67)</f>
        <v>287729</v>
      </c>
      <c r="K68" s="27"/>
      <c r="L68" s="27"/>
      <c r="U68" s="8"/>
      <c r="V68" s="8"/>
      <c r="W68" s="8"/>
      <c r="X68" s="8"/>
      <c r="Y68" s="8"/>
      <c r="Z68" s="8"/>
      <c r="AA68" s="8"/>
    </row>
    <row r="69" spans="1:27" s="12" customFormat="1" ht="20.25" customHeight="1">
      <c r="A69" s="2" t="s">
        <v>18</v>
      </c>
      <c r="B69" s="15"/>
      <c r="C69" s="15"/>
      <c r="D69" s="20">
        <f>SUM(D59+D68)</f>
        <v>3054696</v>
      </c>
      <c r="E69" s="27"/>
      <c r="F69" s="20">
        <f>SUM(F59+F68)</f>
        <v>2824162</v>
      </c>
      <c r="G69" s="18"/>
      <c r="H69" s="20">
        <f>SUM(H59+H68)</f>
        <v>1814100</v>
      </c>
      <c r="I69" s="27"/>
      <c r="J69" s="20">
        <f>SUM(J59+J68)</f>
        <v>1712809</v>
      </c>
      <c r="K69" s="27"/>
      <c r="L69" s="27"/>
      <c r="U69" s="8"/>
      <c r="V69" s="8"/>
      <c r="W69" s="8"/>
      <c r="X69" s="8"/>
      <c r="Y69" s="8"/>
      <c r="Z69" s="8"/>
      <c r="AA69" s="8"/>
    </row>
    <row r="70" spans="1:27" s="12" customFormat="1" ht="20.25" customHeight="1">
      <c r="A70" s="2" t="s">
        <v>19</v>
      </c>
      <c r="G70" s="24"/>
      <c r="I70" s="28"/>
      <c r="K70" s="28"/>
      <c r="L70" s="30"/>
      <c r="U70" s="8"/>
      <c r="V70" s="8"/>
      <c r="W70" s="8"/>
      <c r="X70" s="8"/>
      <c r="Y70" s="8"/>
      <c r="Z70" s="8"/>
      <c r="AA70" s="8"/>
    </row>
    <row r="71" spans="1:27" s="12" customFormat="1" ht="20.25" customHeight="1">
      <c r="A71" s="12" t="s">
        <v>32</v>
      </c>
      <c r="B71" s="14">
        <v>22</v>
      </c>
      <c r="G71" s="24"/>
      <c r="I71" s="28"/>
      <c r="K71" s="28"/>
      <c r="L71" s="30"/>
      <c r="U71" s="8"/>
      <c r="V71" s="8"/>
      <c r="W71" s="8"/>
      <c r="X71" s="8"/>
      <c r="Y71" s="8"/>
      <c r="Z71" s="8"/>
      <c r="AA71" s="8"/>
    </row>
    <row r="72" spans="1:27" s="12" customFormat="1" ht="20.25" customHeight="1">
      <c r="A72" s="31" t="s">
        <v>33</v>
      </c>
      <c r="B72" s="15"/>
      <c r="C72" s="15"/>
      <c r="D72" s="30"/>
      <c r="E72" s="29"/>
      <c r="F72" s="30"/>
      <c r="G72" s="29"/>
      <c r="H72" s="30"/>
      <c r="I72" s="29"/>
      <c r="J72" s="30"/>
      <c r="K72" s="29"/>
      <c r="L72" s="30"/>
      <c r="U72" s="8"/>
      <c r="V72" s="8"/>
      <c r="W72" s="8"/>
      <c r="X72" s="8"/>
      <c r="Y72" s="8"/>
      <c r="Z72" s="8"/>
      <c r="AA72" s="8"/>
    </row>
    <row r="73" spans="1:27" s="12" customFormat="1" ht="20.25" customHeight="1" thickBot="1">
      <c r="A73" s="25" t="s">
        <v>114</v>
      </c>
      <c r="B73" s="15"/>
      <c r="C73" s="15"/>
      <c r="D73" s="32">
        <v>1631216</v>
      </c>
      <c r="E73" s="27"/>
      <c r="F73" s="32">
        <v>1631216</v>
      </c>
      <c r="G73" s="18"/>
      <c r="H73" s="32">
        <v>1631216</v>
      </c>
      <c r="I73" s="27"/>
      <c r="J73" s="32">
        <v>1631216</v>
      </c>
      <c r="K73" s="27"/>
      <c r="L73" s="30"/>
      <c r="U73" s="8"/>
      <c r="V73" s="8"/>
      <c r="W73" s="8"/>
      <c r="X73" s="8"/>
      <c r="Y73" s="8"/>
      <c r="Z73" s="8"/>
      <c r="AA73" s="8"/>
    </row>
    <row r="74" spans="1:27" s="12" customFormat="1" ht="20.25" customHeight="1" thickTop="1">
      <c r="A74" s="31" t="s">
        <v>34</v>
      </c>
      <c r="B74" s="15"/>
      <c r="C74" s="15"/>
      <c r="D74" s="16"/>
      <c r="E74" s="16"/>
      <c r="F74" s="16"/>
      <c r="G74" s="17"/>
      <c r="H74" s="16"/>
      <c r="I74" s="16"/>
      <c r="J74" s="16"/>
      <c r="K74" s="16"/>
      <c r="L74" s="30"/>
      <c r="U74" s="8"/>
      <c r="V74" s="8"/>
      <c r="W74" s="8"/>
      <c r="X74" s="8"/>
      <c r="Y74" s="8"/>
      <c r="Z74" s="8"/>
      <c r="AA74" s="8"/>
    </row>
    <row r="75" spans="1:27" s="12" customFormat="1" ht="20.25" customHeight="1">
      <c r="A75" s="25" t="s">
        <v>162</v>
      </c>
      <c r="B75" s="15"/>
      <c r="C75" s="15"/>
      <c r="D75" s="16">
        <v>995945</v>
      </c>
      <c r="E75" s="16"/>
      <c r="F75" s="16">
        <v>995945</v>
      </c>
      <c r="G75" s="17"/>
      <c r="H75" s="16">
        <v>995945</v>
      </c>
      <c r="I75" s="16"/>
      <c r="J75" s="16">
        <v>995945</v>
      </c>
      <c r="K75" s="16"/>
      <c r="L75" s="30"/>
      <c r="M75" s="8"/>
      <c r="N75" s="8"/>
      <c r="O75" s="8"/>
      <c r="P75" s="8"/>
      <c r="Q75" s="8"/>
      <c r="R75" s="8"/>
      <c r="S75" s="8"/>
      <c r="U75" s="8"/>
      <c r="V75" s="8"/>
      <c r="W75" s="8"/>
      <c r="X75" s="8"/>
      <c r="Y75" s="8"/>
      <c r="Z75" s="8"/>
      <c r="AA75" s="8"/>
    </row>
    <row r="76" spans="1:27" s="12" customFormat="1" ht="20.25" customHeight="1">
      <c r="A76" s="25" t="s">
        <v>65</v>
      </c>
      <c r="B76" s="15"/>
      <c r="C76" s="15"/>
      <c r="D76" s="16">
        <v>289166</v>
      </c>
      <c r="E76" s="16"/>
      <c r="F76" s="16">
        <v>289166</v>
      </c>
      <c r="G76" s="17"/>
      <c r="H76" s="16">
        <v>289166</v>
      </c>
      <c r="I76" s="16"/>
      <c r="J76" s="16">
        <v>289166</v>
      </c>
      <c r="K76" s="16"/>
      <c r="L76" s="30"/>
      <c r="M76" s="8"/>
      <c r="N76" s="8"/>
      <c r="O76" s="8"/>
      <c r="P76" s="8"/>
      <c r="Q76" s="8"/>
      <c r="R76" s="8"/>
      <c r="S76" s="8"/>
      <c r="U76" s="8"/>
      <c r="V76" s="8"/>
      <c r="W76" s="8"/>
      <c r="X76" s="8"/>
      <c r="Y76" s="8"/>
      <c r="Z76" s="8"/>
      <c r="AA76" s="8"/>
    </row>
    <row r="77" spans="1:27" s="12" customFormat="1" ht="20.25" customHeight="1">
      <c r="A77" s="25" t="s">
        <v>121</v>
      </c>
      <c r="B77" s="14">
        <v>23.2</v>
      </c>
      <c r="C77" s="15"/>
      <c r="D77" s="16">
        <v>8016</v>
      </c>
      <c r="E77" s="16"/>
      <c r="F77" s="16">
        <v>7302</v>
      </c>
      <c r="G77" s="17"/>
      <c r="H77" s="16">
        <v>8016</v>
      </c>
      <c r="I77" s="16"/>
      <c r="J77" s="16">
        <v>7302</v>
      </c>
      <c r="K77" s="16"/>
      <c r="L77" s="30"/>
      <c r="M77" s="8"/>
      <c r="N77" s="8"/>
      <c r="O77" s="8"/>
      <c r="P77" s="8"/>
      <c r="Q77" s="8"/>
      <c r="R77" s="8"/>
      <c r="S77" s="8"/>
      <c r="U77" s="8"/>
      <c r="V77" s="8"/>
      <c r="W77" s="8"/>
      <c r="X77" s="8"/>
      <c r="Y77" s="8"/>
      <c r="Z77" s="8"/>
      <c r="AA77" s="8"/>
    </row>
    <row r="78" spans="1:27" s="12" customFormat="1" ht="20.25" customHeight="1">
      <c r="A78" s="25" t="s">
        <v>35</v>
      </c>
      <c r="B78" s="15"/>
      <c r="C78" s="15"/>
      <c r="D78" s="27"/>
      <c r="E78" s="27"/>
      <c r="F78" s="27"/>
      <c r="G78" s="18"/>
      <c r="H78" s="27"/>
      <c r="I78" s="27"/>
      <c r="J78" s="27"/>
      <c r="K78" s="27"/>
      <c r="L78" s="30"/>
      <c r="M78" s="8"/>
      <c r="N78" s="8"/>
      <c r="O78" s="8"/>
      <c r="P78" s="8"/>
      <c r="Q78" s="8"/>
      <c r="R78" s="8"/>
      <c r="S78" s="8"/>
      <c r="U78" s="8"/>
      <c r="V78" s="8"/>
      <c r="W78" s="8"/>
      <c r="X78" s="8"/>
      <c r="Y78" s="8"/>
      <c r="Z78" s="8"/>
      <c r="AA78" s="8"/>
    </row>
    <row r="79" spans="1:27" s="12" customFormat="1" ht="20.25" customHeight="1">
      <c r="A79" s="25" t="s">
        <v>36</v>
      </c>
      <c r="B79" s="14"/>
      <c r="C79" s="15"/>
      <c r="D79" s="27">
        <v>73340</v>
      </c>
      <c r="E79" s="27"/>
      <c r="F79" s="27">
        <v>73340</v>
      </c>
      <c r="G79" s="18"/>
      <c r="H79" s="27">
        <v>73340</v>
      </c>
      <c r="I79" s="27"/>
      <c r="J79" s="27">
        <v>73340</v>
      </c>
      <c r="K79" s="27"/>
      <c r="L79" s="30"/>
      <c r="M79" s="8"/>
      <c r="N79" s="8"/>
      <c r="O79" s="8"/>
      <c r="P79" s="8"/>
      <c r="Q79" s="8"/>
      <c r="R79" s="8"/>
      <c r="S79" s="8"/>
      <c r="U79" s="8"/>
      <c r="V79" s="8"/>
      <c r="W79" s="8"/>
      <c r="X79" s="8"/>
      <c r="Y79" s="8"/>
      <c r="Z79" s="8"/>
      <c r="AA79" s="8"/>
    </row>
    <row r="80" spans="1:27" s="24" customFormat="1" ht="20.25" customHeight="1">
      <c r="A80" s="33" t="s">
        <v>37</v>
      </c>
      <c r="B80" s="15"/>
      <c r="C80" s="15"/>
      <c r="D80" s="18">
        <v>155365</v>
      </c>
      <c r="E80" s="18"/>
      <c r="F80" s="18">
        <f>264046-1127</f>
        <v>262919</v>
      </c>
      <c r="G80" s="18"/>
      <c r="H80" s="18">
        <v>155365</v>
      </c>
      <c r="I80" s="18"/>
      <c r="J80" s="18">
        <f>264046-1127</f>
        <v>262919</v>
      </c>
      <c r="K80" s="18"/>
      <c r="L80" s="30"/>
      <c r="M80" s="8"/>
      <c r="N80" s="8"/>
      <c r="O80" s="8"/>
      <c r="P80" s="8"/>
      <c r="Q80" s="8"/>
      <c r="R80" s="8"/>
      <c r="S80" s="8"/>
      <c r="U80" s="8"/>
      <c r="V80" s="8"/>
      <c r="W80" s="8"/>
      <c r="X80" s="8"/>
      <c r="Y80" s="8"/>
      <c r="Z80" s="8"/>
      <c r="AA80" s="8"/>
    </row>
    <row r="81" spans="1:27" s="12" customFormat="1" ht="20.25" customHeight="1">
      <c r="A81" s="25" t="s">
        <v>67</v>
      </c>
      <c r="B81" s="14"/>
      <c r="C81" s="15"/>
      <c r="D81" s="16">
        <v>-92017</v>
      </c>
      <c r="E81" s="27"/>
      <c r="F81" s="27">
        <v>-49217</v>
      </c>
      <c r="G81" s="18"/>
      <c r="H81" s="27">
        <v>-92017</v>
      </c>
      <c r="I81" s="27"/>
      <c r="J81" s="27">
        <v>-49217</v>
      </c>
      <c r="K81" s="27"/>
      <c r="L81" s="30"/>
      <c r="M81" s="8"/>
      <c r="N81" s="8"/>
      <c r="O81" s="8"/>
      <c r="P81" s="8"/>
      <c r="Q81" s="8"/>
      <c r="R81" s="8"/>
      <c r="S81" s="8"/>
      <c r="U81" s="8"/>
      <c r="V81" s="8"/>
      <c r="W81" s="8"/>
      <c r="X81" s="8"/>
      <c r="Y81" s="8"/>
      <c r="Z81" s="8"/>
      <c r="AA81" s="8"/>
    </row>
    <row r="82" spans="1:27" s="12" customFormat="1" ht="20.25" customHeight="1">
      <c r="A82" s="2" t="s">
        <v>20</v>
      </c>
      <c r="B82" s="15"/>
      <c r="C82" s="15"/>
      <c r="D82" s="20">
        <f>SUM(D75:D81)</f>
        <v>1429815</v>
      </c>
      <c r="E82" s="27"/>
      <c r="F82" s="20">
        <f>SUM(F75:F81)</f>
        <v>1579455</v>
      </c>
      <c r="G82" s="18"/>
      <c r="H82" s="20">
        <f>SUM(H75:H81)</f>
        <v>1429815</v>
      </c>
      <c r="I82" s="27"/>
      <c r="J82" s="20">
        <f>SUM(J75:J81)</f>
        <v>1579455</v>
      </c>
      <c r="K82" s="27"/>
      <c r="L82" s="30"/>
      <c r="M82" s="8"/>
      <c r="N82" s="8"/>
      <c r="O82" s="8"/>
      <c r="P82" s="8"/>
      <c r="Q82" s="8"/>
      <c r="R82" s="8"/>
      <c r="S82" s="8"/>
      <c r="U82" s="8"/>
      <c r="V82" s="8"/>
      <c r="W82" s="8"/>
      <c r="X82" s="8"/>
      <c r="Y82" s="8"/>
      <c r="Z82" s="8"/>
      <c r="AA82" s="8"/>
    </row>
    <row r="83" spans="1:27" s="12" customFormat="1" ht="20.25" customHeight="1" thickBot="1">
      <c r="A83" s="2" t="s">
        <v>46</v>
      </c>
      <c r="B83" s="15"/>
      <c r="C83" s="15"/>
      <c r="D83" s="34">
        <f>SUM(D69+D82)</f>
        <v>4484511</v>
      </c>
      <c r="E83" s="27"/>
      <c r="F83" s="34">
        <f>SUM(F69+F82)</f>
        <v>4403617</v>
      </c>
      <c r="G83" s="18"/>
      <c r="H83" s="34">
        <f>SUM(H69+H82)</f>
        <v>3243915</v>
      </c>
      <c r="I83" s="27"/>
      <c r="J83" s="34">
        <f>SUM(J69+J82)</f>
        <v>3292264</v>
      </c>
      <c r="K83" s="27"/>
      <c r="L83" s="30"/>
      <c r="M83" s="8"/>
      <c r="N83" s="8"/>
      <c r="O83" s="8"/>
      <c r="P83" s="8"/>
      <c r="Q83" s="8"/>
      <c r="R83" s="8"/>
      <c r="S83" s="8"/>
      <c r="U83" s="8"/>
      <c r="V83" s="8"/>
      <c r="W83" s="8"/>
      <c r="X83" s="8"/>
      <c r="Y83" s="8"/>
      <c r="Z83" s="8"/>
      <c r="AA83" s="8"/>
    </row>
    <row r="84" spans="1:27" s="12" customFormat="1" ht="20.25" customHeight="1" thickTop="1">
      <c r="B84" s="15"/>
      <c r="C84" s="15"/>
      <c r="D84" s="35">
        <f>SUM(D83-D35)</f>
        <v>0</v>
      </c>
      <c r="E84" s="35"/>
      <c r="F84" s="35">
        <f>SUM(F83-F35)</f>
        <v>0</v>
      </c>
      <c r="G84" s="89"/>
      <c r="H84" s="35">
        <f>SUM(H83-H35)</f>
        <v>0</v>
      </c>
      <c r="I84" s="35"/>
      <c r="J84" s="35">
        <f>SUM(J83-J35)</f>
        <v>0</v>
      </c>
      <c r="K84" s="35"/>
      <c r="L84" s="30"/>
      <c r="U84" s="8"/>
      <c r="V84" s="8"/>
      <c r="W84" s="8"/>
      <c r="X84" s="8"/>
      <c r="Y84" s="8"/>
      <c r="Z84" s="8"/>
      <c r="AA84" s="8"/>
    </row>
    <row r="85" spans="1:27" s="12" customFormat="1" ht="20.25" customHeight="1">
      <c r="A85" s="8" t="s">
        <v>1</v>
      </c>
      <c r="B85" s="15"/>
      <c r="C85" s="15"/>
      <c r="D85" s="35"/>
      <c r="E85" s="35"/>
      <c r="F85" s="35"/>
      <c r="G85" s="89"/>
      <c r="H85" s="35"/>
      <c r="I85" s="35"/>
      <c r="J85" s="35"/>
      <c r="K85" s="35"/>
      <c r="L85" s="30"/>
      <c r="U85" s="8"/>
      <c r="V85" s="8"/>
      <c r="W85" s="8"/>
      <c r="X85" s="8"/>
      <c r="Y85" s="8"/>
      <c r="Z85" s="8"/>
      <c r="AA85" s="8"/>
    </row>
    <row r="86" spans="1:27" s="12" customFormat="1" ht="20.25" customHeight="1">
      <c r="A86" s="8"/>
      <c r="B86" s="15"/>
      <c r="C86" s="15"/>
      <c r="D86" s="35"/>
      <c r="E86" s="35"/>
      <c r="F86" s="35"/>
      <c r="G86" s="89"/>
      <c r="H86" s="35"/>
      <c r="I86" s="35"/>
      <c r="J86" s="35"/>
      <c r="K86" s="35"/>
      <c r="L86" s="30"/>
      <c r="U86" s="8"/>
      <c r="V86" s="8"/>
      <c r="W86" s="8"/>
      <c r="X86" s="8"/>
      <c r="Y86" s="8"/>
      <c r="Z86" s="8"/>
      <c r="AA86" s="8"/>
    </row>
    <row r="87" spans="1:27" s="12" customFormat="1" ht="20.25" customHeight="1">
      <c r="B87" s="15"/>
      <c r="C87" s="15"/>
      <c r="D87" s="35"/>
      <c r="E87" s="35"/>
      <c r="F87" s="35"/>
      <c r="G87" s="89"/>
      <c r="H87" s="35"/>
      <c r="I87" s="35"/>
      <c r="J87" s="35"/>
      <c r="K87" s="35"/>
      <c r="L87" s="30"/>
      <c r="U87" s="8"/>
      <c r="V87" s="8"/>
      <c r="W87" s="8"/>
      <c r="X87" s="8"/>
      <c r="Y87" s="8"/>
      <c r="Z87" s="8"/>
      <c r="AA87" s="8"/>
    </row>
    <row r="88" spans="1:27" ht="20.25" customHeight="1">
      <c r="A88" s="36" t="s">
        <v>2</v>
      </c>
      <c r="B88" s="23"/>
      <c r="C88" s="23"/>
      <c r="D88" s="4"/>
      <c r="E88" s="4"/>
      <c r="F88" s="4"/>
      <c r="G88" s="86"/>
      <c r="H88" s="4"/>
      <c r="I88" s="4"/>
      <c r="J88" s="4"/>
      <c r="K88" s="4"/>
    </row>
    <row r="89" spans="1:27" ht="18" customHeight="1">
      <c r="A89" s="13"/>
      <c r="B89" s="23"/>
      <c r="C89" s="23"/>
      <c r="D89" s="4"/>
      <c r="E89" s="4"/>
      <c r="F89" s="4"/>
      <c r="G89" s="86"/>
      <c r="H89" s="4"/>
      <c r="I89" s="4"/>
      <c r="J89" s="4"/>
      <c r="K89" s="4"/>
    </row>
    <row r="90" spans="1:27" ht="18" customHeight="1">
      <c r="B90" s="8" t="s">
        <v>47</v>
      </c>
    </row>
    <row r="91" spans="1:27" ht="18" customHeight="1">
      <c r="A91" s="36" t="s">
        <v>2</v>
      </c>
      <c r="B91" s="23"/>
      <c r="C91" s="23"/>
      <c r="D91" s="4"/>
      <c r="E91" s="4"/>
      <c r="F91" s="4"/>
      <c r="G91" s="86"/>
      <c r="H91" s="4"/>
      <c r="I91" s="4"/>
      <c r="J91" s="4"/>
      <c r="K91" s="4"/>
    </row>
  </sheetData>
  <mergeCells count="4">
    <mergeCell ref="D4:F4"/>
    <mergeCell ref="D41:F41"/>
    <mergeCell ref="H4:J4"/>
    <mergeCell ref="H41:J41"/>
  </mergeCells>
  <printOptions gridLinesSet="0"/>
  <pageMargins left="0.75" right="0.196850393700787" top="0.78740157480314998" bottom="0.39370078740157499" header="0.196850393700787" footer="0.196850393700787"/>
  <pageSetup paperSize="9" scale="71" fitToHeight="0" orientation="portrait" r:id="rId1"/>
  <headerFooter alignWithMargins="0"/>
  <rowBreaks count="4" manualBreakCount="4">
    <brk id="37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showGridLines="0" view="pageBreakPreview" zoomScale="85" zoomScaleNormal="100" zoomScaleSheetLayoutView="85" workbookViewId="0"/>
  </sheetViews>
  <sheetFormatPr defaultColWidth="10.625" defaultRowHeight="21.75" customHeight="1"/>
  <cols>
    <col min="1" max="1" width="52.125" style="63" customWidth="1"/>
    <col min="2" max="2" width="1.75" style="63" customWidth="1"/>
    <col min="3" max="3" width="5.75" style="63" customWidth="1"/>
    <col min="4" max="4" width="1.75" style="63" customWidth="1"/>
    <col min="5" max="5" width="14.875" style="97" customWidth="1"/>
    <col min="6" max="6" width="1.75" style="63" customWidth="1"/>
    <col min="7" max="7" width="14.875" style="97" customWidth="1"/>
    <col min="8" max="8" width="1.75" style="90" customWidth="1"/>
    <col min="9" max="9" width="14.875" style="97" customWidth="1"/>
    <col min="10" max="10" width="1.75" style="63" customWidth="1"/>
    <col min="11" max="11" width="14.875" style="97" customWidth="1"/>
    <col min="12" max="12" width="1.75" style="63" customWidth="1"/>
    <col min="13" max="16384" width="10.625" style="63"/>
  </cols>
  <sheetData>
    <row r="1" spans="1:17" ht="21.75" customHeight="1">
      <c r="A1" s="90"/>
      <c r="B1" s="90"/>
      <c r="C1" s="79"/>
      <c r="D1" s="79"/>
      <c r="E1" s="91"/>
      <c r="F1" s="92"/>
      <c r="G1" s="91"/>
      <c r="H1" s="93"/>
      <c r="I1" s="91"/>
      <c r="J1" s="92"/>
      <c r="K1" s="46" t="s">
        <v>82</v>
      </c>
    </row>
    <row r="2" spans="1:17" s="74" customFormat="1" ht="21.75" customHeight="1">
      <c r="A2" s="74" t="s">
        <v>58</v>
      </c>
      <c r="E2" s="94"/>
      <c r="G2" s="94"/>
      <c r="H2" s="95"/>
      <c r="I2" s="94"/>
      <c r="K2" s="61"/>
    </row>
    <row r="3" spans="1:17" s="74" customFormat="1" ht="21.75" customHeight="1">
      <c r="A3" s="74" t="s">
        <v>88</v>
      </c>
      <c r="E3" s="94"/>
      <c r="G3" s="94"/>
      <c r="H3" s="95"/>
      <c r="I3" s="94"/>
      <c r="K3" s="48"/>
    </row>
    <row r="4" spans="1:17" s="74" customFormat="1" ht="21.75" customHeight="1">
      <c r="A4" s="47" t="s">
        <v>218</v>
      </c>
      <c r="B4" s="47"/>
      <c r="E4" s="94"/>
      <c r="G4" s="94"/>
      <c r="H4" s="95"/>
      <c r="I4" s="94"/>
      <c r="K4" s="48"/>
    </row>
    <row r="5" spans="1:17" s="97" customFormat="1" ht="21.75" customHeight="1">
      <c r="A5" s="96"/>
      <c r="B5" s="96"/>
      <c r="C5" s="91"/>
      <c r="D5" s="91"/>
      <c r="E5" s="91"/>
      <c r="F5" s="91"/>
      <c r="G5" s="91"/>
      <c r="H5" s="91"/>
      <c r="I5" s="91"/>
      <c r="J5" s="91"/>
      <c r="K5" s="51" t="s">
        <v>79</v>
      </c>
    </row>
    <row r="6" spans="1:17" s="100" customFormat="1" ht="21.75" customHeight="1">
      <c r="A6" s="92"/>
      <c r="B6" s="92"/>
      <c r="C6" s="92"/>
      <c r="D6" s="92"/>
      <c r="E6" s="98" t="s">
        <v>26</v>
      </c>
      <c r="F6" s="99"/>
      <c r="G6" s="98"/>
      <c r="H6" s="60"/>
      <c r="I6" s="98" t="s">
        <v>25</v>
      </c>
      <c r="J6" s="99"/>
      <c r="K6" s="98"/>
    </row>
    <row r="7" spans="1:17" ht="21.75" customHeight="1">
      <c r="C7" s="101" t="s">
        <v>0</v>
      </c>
      <c r="D7" s="102"/>
      <c r="E7" s="103" t="s">
        <v>171</v>
      </c>
      <c r="F7" s="104"/>
      <c r="G7" s="103" t="s">
        <v>140</v>
      </c>
      <c r="H7" s="97"/>
      <c r="I7" s="103" t="s">
        <v>171</v>
      </c>
      <c r="J7" s="104"/>
      <c r="K7" s="103" t="s">
        <v>140</v>
      </c>
    </row>
    <row r="8" spans="1:17" ht="21.75" customHeight="1">
      <c r="C8" s="102"/>
      <c r="D8" s="102"/>
      <c r="E8" s="105"/>
      <c r="F8" s="104"/>
      <c r="G8" s="105" t="s">
        <v>196</v>
      </c>
      <c r="H8" s="97"/>
      <c r="I8" s="105"/>
      <c r="J8" s="104"/>
      <c r="K8" s="105" t="s">
        <v>196</v>
      </c>
    </row>
    <row r="9" spans="1:17" s="97" customFormat="1" ht="21.75" customHeight="1">
      <c r="A9" s="94" t="s">
        <v>78</v>
      </c>
      <c r="B9" s="94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</row>
    <row r="10" spans="1:17" s="97" customFormat="1" ht="21.75" customHeight="1">
      <c r="A10" s="94" t="s">
        <v>21</v>
      </c>
      <c r="B10" s="94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</row>
    <row r="11" spans="1:17" s="97" customFormat="1" ht="21.75" customHeight="1">
      <c r="A11" s="107" t="s">
        <v>38</v>
      </c>
      <c r="B11" s="107"/>
      <c r="C11" s="108"/>
      <c r="D11" s="60"/>
      <c r="E11" s="109">
        <v>2496</v>
      </c>
      <c r="G11" s="97">
        <v>16850</v>
      </c>
      <c r="I11" s="110">
        <v>0</v>
      </c>
      <c r="J11" s="111"/>
      <c r="K11" s="111">
        <v>0</v>
      </c>
      <c r="L11" s="112"/>
      <c r="M11" s="112"/>
      <c r="N11" s="112"/>
      <c r="O11" s="112"/>
      <c r="P11" s="112"/>
      <c r="Q11" s="106"/>
    </row>
    <row r="12" spans="1:17" s="97" customFormat="1" ht="21.75" customHeight="1">
      <c r="A12" s="97" t="s">
        <v>99</v>
      </c>
      <c r="C12" s="108">
        <v>24</v>
      </c>
      <c r="D12" s="60"/>
      <c r="E12" s="109">
        <v>87825</v>
      </c>
      <c r="G12" s="97">
        <v>76863</v>
      </c>
      <c r="I12" s="110">
        <v>0</v>
      </c>
      <c r="J12" s="111"/>
      <c r="K12" s="111">
        <v>0</v>
      </c>
      <c r="L12" s="112"/>
      <c r="M12" s="113"/>
      <c r="N12" s="112"/>
      <c r="O12" s="112"/>
      <c r="P12" s="112"/>
      <c r="Q12" s="106"/>
    </row>
    <row r="13" spans="1:17" s="97" customFormat="1" ht="21.75" customHeight="1">
      <c r="A13" s="97" t="s">
        <v>98</v>
      </c>
      <c r="C13" s="108"/>
      <c r="D13" s="60"/>
      <c r="E13" s="109">
        <v>3853</v>
      </c>
      <c r="G13" s="97">
        <v>5964</v>
      </c>
      <c r="I13" s="114">
        <v>0</v>
      </c>
      <c r="J13" s="111"/>
      <c r="K13" s="111">
        <v>0</v>
      </c>
      <c r="L13" s="112"/>
      <c r="M13" s="113"/>
      <c r="N13" s="112"/>
      <c r="O13" s="112"/>
      <c r="P13" s="112"/>
      <c r="Q13" s="106"/>
    </row>
    <row r="14" spans="1:17" s="97" customFormat="1" ht="21.75" customHeight="1">
      <c r="A14" s="97" t="s">
        <v>185</v>
      </c>
      <c r="C14" s="108"/>
      <c r="D14" s="60"/>
      <c r="E14" s="109">
        <v>22935</v>
      </c>
      <c r="G14" s="97">
        <v>18411</v>
      </c>
      <c r="I14" s="114">
        <v>22719</v>
      </c>
      <c r="K14" s="97">
        <v>17446</v>
      </c>
      <c r="L14" s="112"/>
      <c r="M14" s="113"/>
      <c r="N14" s="112"/>
      <c r="O14" s="112"/>
      <c r="P14" s="112"/>
      <c r="Q14" s="106"/>
    </row>
    <row r="15" spans="1:17" s="97" customFormat="1" ht="21.75" customHeight="1">
      <c r="A15" s="97" t="s">
        <v>268</v>
      </c>
      <c r="C15" s="108">
        <v>25</v>
      </c>
      <c r="D15" s="60"/>
      <c r="E15" s="109">
        <v>5294</v>
      </c>
      <c r="G15" s="97">
        <v>-4524</v>
      </c>
      <c r="I15" s="114">
        <v>-3351</v>
      </c>
      <c r="K15" s="97">
        <v>-20384</v>
      </c>
      <c r="L15" s="112"/>
      <c r="M15" s="113"/>
      <c r="N15" s="112"/>
      <c r="O15" s="112"/>
      <c r="P15" s="112"/>
      <c r="Q15" s="106"/>
    </row>
    <row r="16" spans="1:17" s="97" customFormat="1" ht="21.75" customHeight="1">
      <c r="A16" s="97" t="s">
        <v>144</v>
      </c>
      <c r="C16" s="108">
        <v>3</v>
      </c>
      <c r="D16" s="60"/>
      <c r="E16" s="109">
        <v>0</v>
      </c>
      <c r="G16" s="97">
        <v>63</v>
      </c>
      <c r="I16" s="114">
        <v>3600</v>
      </c>
      <c r="K16" s="97">
        <v>3600</v>
      </c>
      <c r="L16" s="112"/>
      <c r="M16" s="113"/>
      <c r="N16" s="112"/>
      <c r="O16" s="112"/>
      <c r="P16" s="112"/>
      <c r="Q16" s="106"/>
    </row>
    <row r="17" spans="1:17" s="97" customFormat="1" ht="21.75" customHeight="1">
      <c r="A17" s="107" t="s">
        <v>39</v>
      </c>
      <c r="B17" s="107"/>
      <c r="C17" s="108"/>
      <c r="D17" s="60"/>
      <c r="E17" s="109">
        <v>1503</v>
      </c>
      <c r="G17" s="97">
        <v>780</v>
      </c>
      <c r="I17" s="114">
        <v>151</v>
      </c>
      <c r="K17" s="97">
        <v>62</v>
      </c>
      <c r="L17" s="104"/>
      <c r="M17" s="112"/>
      <c r="N17" s="112"/>
      <c r="O17" s="112"/>
      <c r="P17" s="112"/>
      <c r="Q17" s="106"/>
    </row>
    <row r="18" spans="1:17" s="97" customFormat="1" ht="21.75" customHeight="1">
      <c r="A18" s="94" t="s">
        <v>22</v>
      </c>
      <c r="B18" s="94"/>
      <c r="C18" s="60"/>
      <c r="D18" s="60"/>
      <c r="E18" s="115">
        <f>SUM(E11:E17)</f>
        <v>123906</v>
      </c>
      <c r="F18" s="58"/>
      <c r="G18" s="115">
        <f>SUM(G11:G17)</f>
        <v>114407</v>
      </c>
      <c r="H18" s="58"/>
      <c r="I18" s="115">
        <f>SUM(I11:I17)</f>
        <v>23119</v>
      </c>
      <c r="J18" s="58"/>
      <c r="K18" s="115">
        <f>SUM(K11:K17)</f>
        <v>724</v>
      </c>
      <c r="L18" s="112"/>
      <c r="M18" s="112"/>
      <c r="N18" s="112"/>
      <c r="O18" s="112"/>
      <c r="P18" s="112"/>
      <c r="Q18" s="106"/>
    </row>
    <row r="19" spans="1:17" s="97" customFormat="1" ht="21.75" customHeight="1">
      <c r="A19" s="94" t="s">
        <v>23</v>
      </c>
      <c r="B19" s="94"/>
      <c r="C19" s="60"/>
      <c r="D19" s="60"/>
      <c r="E19" s="116"/>
      <c r="F19" s="116"/>
      <c r="G19" s="116"/>
      <c r="H19" s="116"/>
      <c r="I19" s="116"/>
      <c r="J19" s="116"/>
      <c r="K19" s="116"/>
      <c r="L19" s="112"/>
      <c r="M19" s="112"/>
      <c r="N19" s="112"/>
      <c r="O19" s="112"/>
      <c r="P19" s="112"/>
      <c r="Q19" s="106"/>
    </row>
    <row r="20" spans="1:17" s="97" customFormat="1" ht="21.75" customHeight="1">
      <c r="A20" s="107" t="s">
        <v>225</v>
      </c>
      <c r="B20" s="107"/>
      <c r="C20" s="60"/>
      <c r="D20" s="60"/>
      <c r="E20" s="117">
        <v>75356</v>
      </c>
      <c r="F20" s="58"/>
      <c r="G20" s="58">
        <v>54055</v>
      </c>
      <c r="H20" s="58"/>
      <c r="I20" s="118">
        <v>8967</v>
      </c>
      <c r="J20" s="58"/>
      <c r="K20" s="111">
        <v>7093</v>
      </c>
      <c r="L20" s="112"/>
      <c r="M20" s="112"/>
      <c r="N20" s="112"/>
      <c r="O20" s="112"/>
      <c r="P20" s="112"/>
      <c r="Q20" s="106"/>
    </row>
    <row r="21" spans="1:17" s="97" customFormat="1" ht="21.75" customHeight="1">
      <c r="A21" s="107" t="s">
        <v>226</v>
      </c>
      <c r="B21" s="107"/>
      <c r="C21" s="60"/>
      <c r="D21" s="60"/>
      <c r="E21" s="117">
        <v>8169</v>
      </c>
      <c r="F21" s="58"/>
      <c r="G21" s="58">
        <v>3210</v>
      </c>
      <c r="H21" s="58"/>
      <c r="I21" s="118">
        <v>63</v>
      </c>
      <c r="J21" s="58"/>
      <c r="K21" s="111">
        <v>296</v>
      </c>
      <c r="L21" s="112"/>
      <c r="M21" s="112"/>
      <c r="N21" s="112"/>
      <c r="O21" s="112"/>
      <c r="P21" s="112"/>
      <c r="Q21" s="106"/>
    </row>
    <row r="22" spans="1:17" s="97" customFormat="1" ht="21.75" customHeight="1">
      <c r="A22" s="107" t="s">
        <v>227</v>
      </c>
      <c r="B22" s="107"/>
      <c r="C22" s="108"/>
      <c r="D22" s="60"/>
      <c r="E22" s="117">
        <v>12354</v>
      </c>
      <c r="F22" s="58"/>
      <c r="G22" s="58">
        <v>16736</v>
      </c>
      <c r="H22" s="58"/>
      <c r="I22" s="118">
        <v>2257</v>
      </c>
      <c r="J22" s="58"/>
      <c r="K22" s="111">
        <v>1506</v>
      </c>
      <c r="L22" s="112"/>
      <c r="M22" s="112"/>
      <c r="N22" s="112"/>
      <c r="O22" s="112"/>
      <c r="P22" s="112"/>
      <c r="Q22" s="106"/>
    </row>
    <row r="23" spans="1:17" s="97" customFormat="1" ht="21.75" customHeight="1">
      <c r="A23" s="107" t="s">
        <v>228</v>
      </c>
      <c r="B23" s="107"/>
      <c r="C23" s="60"/>
      <c r="D23" s="60"/>
      <c r="E23" s="119">
        <v>11282</v>
      </c>
      <c r="F23" s="58"/>
      <c r="G23" s="111">
        <v>19140</v>
      </c>
      <c r="H23" s="58"/>
      <c r="I23" s="118">
        <v>1688</v>
      </c>
      <c r="J23" s="58"/>
      <c r="K23" s="111">
        <v>1130</v>
      </c>
      <c r="L23" s="112"/>
      <c r="M23" s="112"/>
      <c r="N23" s="112"/>
      <c r="O23" s="112"/>
      <c r="P23" s="112"/>
      <c r="Q23" s="106"/>
    </row>
    <row r="24" spans="1:17" s="97" customFormat="1" ht="21.75" customHeight="1">
      <c r="A24" s="94" t="s">
        <v>24</v>
      </c>
      <c r="B24" s="94"/>
      <c r="C24" s="60"/>
      <c r="D24" s="60"/>
      <c r="E24" s="120">
        <f>SUM(E20:E23)</f>
        <v>107161</v>
      </c>
      <c r="F24" s="58"/>
      <c r="G24" s="120">
        <f>SUM(G20:G23)</f>
        <v>93141</v>
      </c>
      <c r="H24" s="58"/>
      <c r="I24" s="120">
        <f>SUM(I20:I23)</f>
        <v>12975</v>
      </c>
      <c r="J24" s="58"/>
      <c r="K24" s="120">
        <f>SUM(K20:K23)</f>
        <v>10025</v>
      </c>
      <c r="L24" s="112"/>
      <c r="M24" s="112"/>
      <c r="N24" s="112"/>
      <c r="O24" s="112"/>
      <c r="P24" s="112"/>
      <c r="Q24" s="106"/>
    </row>
    <row r="25" spans="1:17" s="97" customFormat="1" ht="21.75" customHeight="1">
      <c r="A25" s="121" t="s">
        <v>172</v>
      </c>
      <c r="B25" s="121"/>
      <c r="C25" s="60"/>
      <c r="D25" s="60"/>
      <c r="E25" s="58">
        <f>E18-E24</f>
        <v>16745</v>
      </c>
      <c r="F25" s="58"/>
      <c r="G25" s="58">
        <f>G18-G24</f>
        <v>21266</v>
      </c>
      <c r="H25" s="58"/>
      <c r="I25" s="58">
        <f>I18-I24</f>
        <v>10144</v>
      </c>
      <c r="J25" s="58"/>
      <c r="K25" s="58">
        <f>K18-K24</f>
        <v>-9301</v>
      </c>
      <c r="L25" s="113"/>
      <c r="M25" s="113"/>
      <c r="N25" s="113"/>
      <c r="O25" s="112"/>
      <c r="P25" s="113"/>
      <c r="Q25" s="106"/>
    </row>
    <row r="26" spans="1:17" s="97" customFormat="1" ht="21.75" customHeight="1">
      <c r="A26" s="107" t="s">
        <v>203</v>
      </c>
      <c r="B26" s="107"/>
      <c r="C26" s="108">
        <v>11.2</v>
      </c>
      <c r="D26" s="60"/>
      <c r="E26" s="122">
        <v>0</v>
      </c>
      <c r="F26" s="58"/>
      <c r="G26" s="58">
        <v>0</v>
      </c>
      <c r="H26" s="58"/>
      <c r="I26" s="123">
        <v>3457</v>
      </c>
      <c r="J26" s="58"/>
      <c r="K26" s="58">
        <v>19054</v>
      </c>
      <c r="L26" s="113"/>
      <c r="M26" s="113"/>
      <c r="N26" s="113"/>
      <c r="O26" s="112"/>
      <c r="P26" s="113"/>
    </row>
    <row r="27" spans="1:17" s="97" customFormat="1" ht="21.75" customHeight="1">
      <c r="A27" s="107" t="s">
        <v>107</v>
      </c>
      <c r="B27" s="107"/>
      <c r="C27" s="108">
        <v>12.2</v>
      </c>
      <c r="D27" s="60"/>
      <c r="E27" s="122">
        <v>0</v>
      </c>
      <c r="F27" s="58"/>
      <c r="G27" s="58">
        <v>176</v>
      </c>
      <c r="H27" s="58"/>
      <c r="I27" s="123">
        <v>0</v>
      </c>
      <c r="J27" s="58"/>
      <c r="K27" s="58">
        <v>176</v>
      </c>
      <c r="L27" s="113"/>
      <c r="M27" s="113"/>
      <c r="N27" s="113"/>
      <c r="O27" s="112"/>
      <c r="P27" s="113"/>
    </row>
    <row r="28" spans="1:17" s="97" customFormat="1" ht="21.75" customHeight="1">
      <c r="A28" s="107" t="s">
        <v>168</v>
      </c>
      <c r="B28" s="107"/>
      <c r="C28" s="108">
        <v>13.2</v>
      </c>
      <c r="D28" s="60"/>
      <c r="E28" s="124">
        <v>1278</v>
      </c>
      <c r="F28" s="58"/>
      <c r="G28" s="59">
        <v>3762</v>
      </c>
      <c r="H28" s="58"/>
      <c r="I28" s="125">
        <v>1278</v>
      </c>
      <c r="J28" s="58"/>
      <c r="K28" s="59">
        <v>3762</v>
      </c>
      <c r="L28" s="113"/>
      <c r="M28" s="113"/>
      <c r="N28" s="113"/>
      <c r="O28" s="112"/>
      <c r="P28" s="113"/>
    </row>
    <row r="29" spans="1:17" s="97" customFormat="1" ht="21.75" customHeight="1">
      <c r="A29" s="121" t="s">
        <v>186</v>
      </c>
      <c r="B29" s="121"/>
      <c r="C29" s="108"/>
      <c r="D29" s="60"/>
      <c r="E29" s="58">
        <f>SUM(E25:E28)</f>
        <v>18023</v>
      </c>
      <c r="F29" s="58"/>
      <c r="G29" s="58">
        <f>SUM(G25:G28)</f>
        <v>25204</v>
      </c>
      <c r="H29" s="58"/>
      <c r="I29" s="58">
        <f>SUM(I25:I28)</f>
        <v>14879</v>
      </c>
      <c r="J29" s="58"/>
      <c r="K29" s="58">
        <f>SUM(K25:K28)</f>
        <v>13691</v>
      </c>
      <c r="L29" s="113"/>
      <c r="M29" s="113"/>
      <c r="N29" s="113"/>
      <c r="O29" s="112"/>
      <c r="P29" s="113"/>
    </row>
    <row r="30" spans="1:17" s="97" customFormat="1" ht="21.75" customHeight="1">
      <c r="A30" s="107" t="s">
        <v>53</v>
      </c>
      <c r="B30" s="107"/>
      <c r="C30" s="108"/>
      <c r="D30" s="60"/>
      <c r="E30" s="126">
        <v>-14160</v>
      </c>
      <c r="F30" s="58"/>
      <c r="G30" s="59">
        <v>-16161</v>
      </c>
      <c r="H30" s="58"/>
      <c r="I30" s="127">
        <v>-11085</v>
      </c>
      <c r="J30" s="58"/>
      <c r="K30" s="128">
        <v>-9225</v>
      </c>
      <c r="L30" s="113"/>
      <c r="M30" s="113"/>
      <c r="N30" s="113"/>
      <c r="O30" s="112"/>
      <c r="P30" s="113"/>
    </row>
    <row r="31" spans="1:17" s="97" customFormat="1" ht="21.75" customHeight="1">
      <c r="A31" s="121" t="s">
        <v>152</v>
      </c>
      <c r="B31" s="121"/>
      <c r="C31" s="60"/>
      <c r="D31" s="60"/>
      <c r="E31" s="58">
        <f>SUM(E29:E30)</f>
        <v>3863</v>
      </c>
      <c r="F31" s="58"/>
      <c r="G31" s="58">
        <f>SUM(G29:G30)</f>
        <v>9043</v>
      </c>
      <c r="H31" s="58"/>
      <c r="I31" s="58">
        <f>SUM(I29:I30)</f>
        <v>3794</v>
      </c>
      <c r="J31" s="58"/>
      <c r="K31" s="58">
        <f>SUM(K29:K30)</f>
        <v>4466</v>
      </c>
      <c r="L31" s="112"/>
      <c r="M31" s="112"/>
      <c r="N31" s="112"/>
      <c r="O31" s="112"/>
      <c r="P31" s="112"/>
    </row>
    <row r="32" spans="1:17" s="97" customFormat="1" ht="21.75" customHeight="1">
      <c r="A32" s="107" t="s">
        <v>170</v>
      </c>
      <c r="B32" s="107"/>
      <c r="C32" s="108">
        <v>26</v>
      </c>
      <c r="D32" s="60"/>
      <c r="E32" s="129">
        <v>-163</v>
      </c>
      <c r="F32" s="58"/>
      <c r="G32" s="58">
        <v>-814</v>
      </c>
      <c r="H32" s="58"/>
      <c r="I32" s="130">
        <v>-94</v>
      </c>
      <c r="J32" s="58"/>
      <c r="K32" s="111">
        <v>3763</v>
      </c>
      <c r="L32" s="112"/>
      <c r="M32" s="112"/>
      <c r="N32" s="112"/>
      <c r="O32" s="112"/>
      <c r="P32" s="112"/>
      <c r="Q32" s="106"/>
    </row>
    <row r="33" spans="1:16" s="97" customFormat="1" ht="21.75" customHeight="1">
      <c r="A33" s="94" t="s">
        <v>101</v>
      </c>
      <c r="B33" s="94"/>
      <c r="C33" s="60"/>
      <c r="D33" s="60"/>
      <c r="E33" s="120">
        <f>SUM(E31:E32)</f>
        <v>3700</v>
      </c>
      <c r="F33" s="58"/>
      <c r="G33" s="120">
        <f>SUM(G31:G32)</f>
        <v>8229</v>
      </c>
      <c r="H33" s="58"/>
      <c r="I33" s="120">
        <f>SUM(I31:I32)</f>
        <v>3700</v>
      </c>
      <c r="J33" s="58"/>
      <c r="K33" s="120">
        <f>SUM(K31:K32)</f>
        <v>8229</v>
      </c>
      <c r="L33" s="112"/>
      <c r="O33" s="112"/>
    </row>
    <row r="34" spans="1:16" ht="21.75" customHeight="1">
      <c r="A34" s="107"/>
      <c r="B34" s="107"/>
      <c r="C34" s="97"/>
      <c r="D34" s="97"/>
      <c r="F34" s="97"/>
      <c r="H34" s="97"/>
      <c r="J34" s="131"/>
      <c r="K34" s="113"/>
      <c r="O34" s="112"/>
    </row>
    <row r="35" spans="1:16" ht="21.75" customHeight="1">
      <c r="A35" s="63" t="s">
        <v>1</v>
      </c>
      <c r="E35" s="63"/>
      <c r="G35" s="63"/>
      <c r="H35" s="63"/>
      <c r="I35" s="63"/>
      <c r="K35" s="113"/>
      <c r="O35" s="112"/>
    </row>
    <row r="36" spans="1:16" s="74" customFormat="1" ht="21.75" customHeight="1">
      <c r="A36" s="90"/>
      <c r="B36" s="90"/>
      <c r="C36" s="79"/>
      <c r="D36" s="79"/>
      <c r="E36" s="91"/>
      <c r="F36" s="92"/>
      <c r="G36" s="91"/>
      <c r="H36" s="93"/>
      <c r="I36" s="91"/>
      <c r="J36" s="92"/>
      <c r="K36" s="46" t="s">
        <v>82</v>
      </c>
      <c r="O36" s="112"/>
    </row>
    <row r="37" spans="1:16" s="74" customFormat="1" ht="21.75" customHeight="1">
      <c r="A37" s="74" t="s">
        <v>58</v>
      </c>
      <c r="E37" s="94"/>
      <c r="G37" s="94"/>
      <c r="H37" s="95"/>
      <c r="I37" s="94"/>
      <c r="K37" s="61"/>
      <c r="O37" s="112"/>
    </row>
    <row r="38" spans="1:16" s="74" customFormat="1" ht="21.75" customHeight="1">
      <c r="A38" s="74" t="s">
        <v>135</v>
      </c>
      <c r="E38" s="94"/>
      <c r="G38" s="94"/>
      <c r="H38" s="95"/>
      <c r="I38" s="94"/>
      <c r="K38" s="48"/>
      <c r="O38" s="112"/>
    </row>
    <row r="39" spans="1:16" s="97" customFormat="1" ht="21.75" customHeight="1">
      <c r="A39" s="47" t="s">
        <v>218</v>
      </c>
      <c r="B39" s="47"/>
      <c r="C39" s="74"/>
      <c r="D39" s="74"/>
      <c r="E39" s="94"/>
      <c r="F39" s="74"/>
      <c r="G39" s="94"/>
      <c r="H39" s="95"/>
      <c r="I39" s="94"/>
      <c r="J39" s="74"/>
      <c r="K39" s="48"/>
      <c r="O39" s="112"/>
    </row>
    <row r="40" spans="1:16" s="100" customFormat="1" ht="21.75" customHeight="1">
      <c r="A40" s="96"/>
      <c r="B40" s="96"/>
      <c r="C40" s="91"/>
      <c r="D40" s="91"/>
      <c r="E40" s="91"/>
      <c r="F40" s="91"/>
      <c r="G40" s="91"/>
      <c r="H40" s="91"/>
      <c r="I40" s="91"/>
      <c r="J40" s="91"/>
      <c r="K40" s="51" t="s">
        <v>79</v>
      </c>
      <c r="O40" s="112"/>
    </row>
    <row r="41" spans="1:16" ht="21.75" customHeight="1">
      <c r="A41" s="92"/>
      <c r="B41" s="92"/>
      <c r="C41" s="92"/>
      <c r="D41" s="92"/>
      <c r="E41" s="98" t="s">
        <v>26</v>
      </c>
      <c r="F41" s="99"/>
      <c r="G41" s="98"/>
      <c r="H41" s="60"/>
      <c r="I41" s="98" t="s">
        <v>25</v>
      </c>
      <c r="J41" s="99"/>
      <c r="K41" s="98"/>
      <c r="O41" s="112"/>
    </row>
    <row r="42" spans="1:16" s="97" customFormat="1" ht="21.75" customHeight="1">
      <c r="A42" s="63"/>
      <c r="B42" s="63"/>
      <c r="C42" s="101" t="s">
        <v>0</v>
      </c>
      <c r="D42" s="102"/>
      <c r="E42" s="103" t="s">
        <v>171</v>
      </c>
      <c r="F42" s="104"/>
      <c r="G42" s="103" t="s">
        <v>140</v>
      </c>
      <c r="I42" s="103" t="s">
        <v>171</v>
      </c>
      <c r="J42" s="104"/>
      <c r="K42" s="103" t="s">
        <v>140</v>
      </c>
      <c r="L42" s="113"/>
      <c r="M42" s="113"/>
      <c r="N42" s="113"/>
      <c r="O42" s="112"/>
      <c r="P42" s="113"/>
    </row>
    <row r="43" spans="1:16" ht="21.75" customHeight="1">
      <c r="C43" s="102"/>
      <c r="D43" s="102"/>
      <c r="E43" s="105"/>
      <c r="F43" s="104"/>
      <c r="G43" s="105" t="s">
        <v>196</v>
      </c>
      <c r="H43" s="97"/>
      <c r="I43" s="105"/>
      <c r="J43" s="104"/>
      <c r="K43" s="105" t="s">
        <v>196</v>
      </c>
    </row>
    <row r="44" spans="1:16" s="97" customFormat="1" ht="21.75" customHeight="1">
      <c r="A44" s="94" t="s">
        <v>60</v>
      </c>
      <c r="B44" s="94"/>
      <c r="C44" s="60"/>
      <c r="D44" s="60"/>
      <c r="E44" s="58"/>
      <c r="F44" s="58"/>
      <c r="G44" s="58"/>
      <c r="H44" s="58"/>
      <c r="I44" s="58"/>
      <c r="J44" s="58"/>
      <c r="K44" s="58"/>
      <c r="L44" s="113"/>
      <c r="M44" s="113"/>
      <c r="N44" s="113"/>
      <c r="O44" s="112"/>
      <c r="P44" s="113"/>
    </row>
    <row r="45" spans="1:16" s="97" customFormat="1" ht="21.75" customHeight="1">
      <c r="A45" s="132" t="s">
        <v>115</v>
      </c>
      <c r="B45" s="132"/>
      <c r="C45" s="60"/>
      <c r="D45" s="60"/>
      <c r="E45" s="58"/>
      <c r="F45" s="58"/>
      <c r="G45" s="58"/>
      <c r="H45" s="58"/>
      <c r="I45" s="58"/>
      <c r="J45" s="58"/>
      <c r="K45" s="58"/>
      <c r="L45" s="113"/>
      <c r="M45" s="113"/>
      <c r="N45" s="113"/>
      <c r="O45" s="112"/>
      <c r="P45" s="113"/>
    </row>
    <row r="46" spans="1:16" s="97" customFormat="1" ht="21.75" customHeight="1">
      <c r="A46" s="132" t="s">
        <v>100</v>
      </c>
      <c r="B46" s="132"/>
      <c r="C46" s="60"/>
      <c r="D46" s="60"/>
      <c r="L46" s="113"/>
      <c r="M46" s="113"/>
      <c r="N46" s="113"/>
      <c r="O46" s="112"/>
      <c r="P46" s="113"/>
    </row>
    <row r="47" spans="1:16" s="97" customFormat="1" ht="21.75" customHeight="1">
      <c r="A47" s="97" t="s">
        <v>204</v>
      </c>
      <c r="C47" s="60"/>
      <c r="D47" s="60"/>
      <c r="E47" s="58">
        <v>0</v>
      </c>
      <c r="F47" s="58"/>
      <c r="G47" s="58">
        <v>-23436</v>
      </c>
      <c r="H47" s="58"/>
      <c r="I47" s="111">
        <v>0</v>
      </c>
      <c r="J47" s="58"/>
      <c r="K47" s="111">
        <v>-5000</v>
      </c>
      <c r="L47" s="113"/>
      <c r="M47" s="113"/>
      <c r="N47" s="113"/>
      <c r="O47" s="112"/>
      <c r="P47" s="113"/>
    </row>
    <row r="48" spans="1:16" s="97" customFormat="1" ht="21.75" customHeight="1">
      <c r="A48" s="97" t="s">
        <v>229</v>
      </c>
      <c r="C48" s="108">
        <v>26</v>
      </c>
      <c r="E48" s="59">
        <v>0</v>
      </c>
      <c r="F48" s="58"/>
      <c r="G48" s="59">
        <v>4687</v>
      </c>
      <c r="H48" s="58"/>
      <c r="I48" s="133">
        <v>0</v>
      </c>
      <c r="J48" s="58"/>
      <c r="K48" s="133">
        <v>1000</v>
      </c>
      <c r="L48" s="113"/>
      <c r="M48" s="113"/>
      <c r="N48" s="113"/>
      <c r="O48" s="112"/>
      <c r="P48" s="113"/>
    </row>
    <row r="49" spans="1:16" s="97" customFormat="1" ht="21.75" customHeight="1">
      <c r="A49" s="97" t="s">
        <v>205</v>
      </c>
      <c r="C49" s="108"/>
      <c r="E49" s="58"/>
      <c r="F49" s="58"/>
      <c r="G49" s="58"/>
      <c r="H49" s="58"/>
      <c r="I49" s="111"/>
      <c r="J49" s="58"/>
      <c r="K49" s="111"/>
      <c r="L49" s="113"/>
      <c r="M49" s="113"/>
      <c r="N49" s="113"/>
      <c r="O49" s="112"/>
      <c r="P49" s="113"/>
    </row>
    <row r="50" spans="1:16" s="97" customFormat="1" ht="21.75" customHeight="1">
      <c r="A50" s="97" t="s">
        <v>198</v>
      </c>
      <c r="C50" s="108"/>
      <c r="D50" s="60"/>
      <c r="E50" s="58">
        <v>0</v>
      </c>
      <c r="F50" s="58"/>
      <c r="G50" s="58">
        <v>-18749</v>
      </c>
      <c r="H50" s="58"/>
      <c r="I50" s="58">
        <v>0</v>
      </c>
      <c r="J50" s="58"/>
      <c r="K50" s="58">
        <v>-4000</v>
      </c>
      <c r="L50" s="113"/>
      <c r="M50" s="113"/>
      <c r="N50" s="113"/>
      <c r="O50" s="112"/>
      <c r="P50" s="113"/>
    </row>
    <row r="51" spans="1:16" s="97" customFormat="1" ht="21.75" customHeight="1">
      <c r="A51" s="97" t="s">
        <v>109</v>
      </c>
      <c r="C51" s="108"/>
      <c r="D51" s="60"/>
      <c r="E51" s="58"/>
      <c r="F51" s="58"/>
      <c r="H51" s="58"/>
      <c r="I51" s="58"/>
      <c r="J51" s="58"/>
      <c r="K51" s="58"/>
      <c r="L51" s="113"/>
      <c r="M51" s="113"/>
      <c r="N51" s="113"/>
      <c r="O51" s="112"/>
      <c r="P51" s="113"/>
    </row>
    <row r="52" spans="1:16" s="97" customFormat="1" ht="21.75" customHeight="1">
      <c r="A52" s="97" t="s">
        <v>116</v>
      </c>
      <c r="C52" s="108">
        <v>11.2</v>
      </c>
      <c r="D52" s="60"/>
      <c r="E52" s="59">
        <v>0</v>
      </c>
      <c r="F52" s="58"/>
      <c r="G52" s="59">
        <v>0</v>
      </c>
      <c r="H52" s="58"/>
      <c r="I52" s="59">
        <v>0</v>
      </c>
      <c r="J52" s="58"/>
      <c r="K52" s="59">
        <v>-14749</v>
      </c>
      <c r="L52" s="113"/>
      <c r="M52" s="113"/>
      <c r="O52" s="112"/>
      <c r="P52" s="113"/>
    </row>
    <row r="53" spans="1:16" s="97" customFormat="1" ht="21.75" customHeight="1">
      <c r="A53" s="97" t="s">
        <v>115</v>
      </c>
      <c r="C53" s="60"/>
      <c r="D53" s="60"/>
      <c r="E53" s="58"/>
      <c r="F53" s="58"/>
      <c r="G53" s="58"/>
      <c r="H53" s="58"/>
      <c r="I53" s="58"/>
      <c r="J53" s="58"/>
      <c r="K53" s="58"/>
      <c r="L53" s="113"/>
      <c r="M53" s="113"/>
      <c r="N53" s="113"/>
      <c r="O53" s="112"/>
      <c r="P53" s="113"/>
    </row>
    <row r="54" spans="1:16" s="97" customFormat="1" ht="21.75" customHeight="1">
      <c r="A54" s="97" t="s">
        <v>117</v>
      </c>
      <c r="C54" s="108"/>
      <c r="D54" s="60"/>
      <c r="E54" s="59">
        <f>SUM(E50:E52)</f>
        <v>0</v>
      </c>
      <c r="G54" s="134">
        <f>SUM(G50:G52)</f>
        <v>-18749</v>
      </c>
      <c r="I54" s="59">
        <f>SUM(I50:I52)</f>
        <v>0</v>
      </c>
      <c r="K54" s="134">
        <f>SUM(K50:K52)</f>
        <v>-18749</v>
      </c>
      <c r="L54" s="113"/>
      <c r="M54" s="113"/>
      <c r="N54" s="113"/>
      <c r="O54" s="112"/>
      <c r="P54" s="113"/>
    </row>
    <row r="55" spans="1:16" s="97" customFormat="1" ht="21.75" customHeight="1">
      <c r="C55" s="108"/>
      <c r="D55" s="60"/>
      <c r="E55" s="113"/>
      <c r="G55" s="113"/>
      <c r="I55" s="113"/>
      <c r="K55" s="113"/>
      <c r="L55" s="113"/>
      <c r="M55" s="113"/>
      <c r="O55" s="112"/>
      <c r="P55" s="113"/>
    </row>
    <row r="56" spans="1:16" s="97" customFormat="1" ht="21.75" customHeight="1">
      <c r="A56" s="132" t="s">
        <v>142</v>
      </c>
      <c r="B56" s="132"/>
      <c r="C56" s="108"/>
      <c r="D56" s="60"/>
      <c r="E56" s="113"/>
      <c r="F56" s="113"/>
      <c r="G56" s="113"/>
      <c r="H56" s="113"/>
      <c r="I56" s="113"/>
      <c r="J56" s="113"/>
      <c r="K56" s="113"/>
      <c r="L56" s="113"/>
      <c r="M56" s="113"/>
      <c r="O56" s="112"/>
      <c r="P56" s="113"/>
    </row>
    <row r="57" spans="1:16" s="97" customFormat="1" ht="21.75" customHeight="1">
      <c r="A57" s="132" t="s">
        <v>100</v>
      </c>
      <c r="B57" s="132"/>
      <c r="C57" s="108"/>
      <c r="D57" s="60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2"/>
      <c r="P57" s="113"/>
    </row>
    <row r="58" spans="1:16" s="97" customFormat="1" ht="21.75" customHeight="1">
      <c r="A58" s="97" t="s">
        <v>273</v>
      </c>
      <c r="C58" s="108"/>
      <c r="D58" s="60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2"/>
      <c r="P58" s="113"/>
    </row>
    <row r="59" spans="1:16" s="97" customFormat="1" ht="21.75" customHeight="1">
      <c r="A59" s="97" t="s">
        <v>219</v>
      </c>
      <c r="C59" s="108"/>
      <c r="D59" s="60"/>
      <c r="E59" s="113">
        <v>-10933</v>
      </c>
      <c r="F59" s="113"/>
      <c r="G59" s="111">
        <v>0</v>
      </c>
      <c r="H59" s="111"/>
      <c r="I59" s="111">
        <v>0</v>
      </c>
      <c r="J59" s="111"/>
      <c r="K59" s="111">
        <v>0</v>
      </c>
      <c r="L59" s="113"/>
      <c r="M59" s="113"/>
      <c r="N59" s="113"/>
      <c r="O59" s="112"/>
      <c r="P59" s="113"/>
    </row>
    <row r="60" spans="1:16" s="97" customFormat="1" ht="21.75" customHeight="1">
      <c r="A60" s="97" t="s">
        <v>234</v>
      </c>
      <c r="C60" s="108"/>
      <c r="D60" s="60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2"/>
      <c r="P60" s="113"/>
    </row>
    <row r="61" spans="1:16" s="97" customFormat="1" ht="21.75" customHeight="1">
      <c r="A61" s="97" t="s">
        <v>219</v>
      </c>
      <c r="C61" s="108"/>
      <c r="D61" s="60"/>
      <c r="E61" s="135">
        <v>-3642</v>
      </c>
      <c r="F61" s="113"/>
      <c r="G61" s="111">
        <v>0</v>
      </c>
      <c r="H61" s="111"/>
      <c r="I61" s="165">
        <v>-801</v>
      </c>
      <c r="J61" s="111"/>
      <c r="K61" s="111">
        <v>0</v>
      </c>
      <c r="L61" s="113"/>
      <c r="M61" s="113"/>
      <c r="N61" s="113"/>
      <c r="O61" s="112"/>
      <c r="P61" s="113"/>
    </row>
    <row r="62" spans="1:16" s="97" customFormat="1" ht="21.75" customHeight="1">
      <c r="A62" s="97" t="s">
        <v>229</v>
      </c>
      <c r="C62" s="108">
        <v>26</v>
      </c>
      <c r="D62" s="60"/>
      <c r="E62" s="136">
        <v>728</v>
      </c>
      <c r="F62" s="113"/>
      <c r="G62" s="137">
        <v>0</v>
      </c>
      <c r="H62" s="111"/>
      <c r="I62" s="138">
        <v>160</v>
      </c>
      <c r="J62" s="111"/>
      <c r="K62" s="137">
        <v>0</v>
      </c>
      <c r="L62" s="113"/>
      <c r="M62" s="113"/>
      <c r="N62" s="113"/>
      <c r="O62" s="112"/>
      <c r="P62" s="113"/>
    </row>
    <row r="63" spans="1:16" s="97" customFormat="1" ht="21.75" customHeight="1">
      <c r="A63" s="97" t="s">
        <v>234</v>
      </c>
      <c r="C63" s="108"/>
      <c r="D63" s="60"/>
      <c r="E63" s="113"/>
      <c r="F63" s="113"/>
      <c r="G63" s="111"/>
      <c r="H63" s="111"/>
      <c r="I63" s="111"/>
      <c r="J63" s="111"/>
      <c r="K63" s="111"/>
      <c r="L63" s="113"/>
      <c r="M63" s="113"/>
      <c r="N63" s="113"/>
      <c r="O63" s="112"/>
      <c r="P63" s="113"/>
    </row>
    <row r="64" spans="1:16" s="97" customFormat="1" ht="21.75" customHeight="1">
      <c r="A64" s="97" t="s">
        <v>199</v>
      </c>
      <c r="C64" s="108"/>
      <c r="D64" s="60"/>
      <c r="E64" s="113">
        <f>SUM(E59:E62)</f>
        <v>-13847</v>
      </c>
      <c r="F64" s="113"/>
      <c r="G64" s="111">
        <f>SUM(G59:G62)</f>
        <v>0</v>
      </c>
      <c r="H64" s="111"/>
      <c r="I64" s="113">
        <f>SUM(I59:I62)</f>
        <v>-641</v>
      </c>
      <c r="J64" s="111"/>
      <c r="K64" s="111">
        <f>SUM(K59:K62)</f>
        <v>0</v>
      </c>
      <c r="L64" s="113"/>
      <c r="M64" s="113"/>
      <c r="N64" s="113"/>
      <c r="O64" s="112"/>
      <c r="P64" s="113"/>
    </row>
    <row r="65" spans="1:17" s="97" customFormat="1" ht="21.75" customHeight="1">
      <c r="A65" s="97" t="s">
        <v>109</v>
      </c>
      <c r="C65" s="108"/>
      <c r="D65" s="60"/>
      <c r="E65" s="58"/>
      <c r="F65" s="58"/>
      <c r="G65" s="58"/>
      <c r="H65" s="58"/>
      <c r="I65" s="58"/>
      <c r="J65" s="58"/>
      <c r="K65" s="58"/>
      <c r="L65" s="113"/>
      <c r="M65" s="113"/>
      <c r="N65" s="113"/>
      <c r="O65" s="112"/>
      <c r="P65" s="113"/>
    </row>
    <row r="66" spans="1:17" s="97" customFormat="1" ht="21.75" customHeight="1">
      <c r="A66" s="97" t="s">
        <v>116</v>
      </c>
      <c r="C66" s="108">
        <v>11.2</v>
      </c>
      <c r="D66" s="60"/>
      <c r="E66" s="137">
        <v>0</v>
      </c>
      <c r="F66" s="139"/>
      <c r="G66" s="137">
        <v>0</v>
      </c>
      <c r="H66" s="140"/>
      <c r="I66" s="137">
        <v>-13206</v>
      </c>
      <c r="J66" s="140"/>
      <c r="K66" s="137">
        <v>0</v>
      </c>
      <c r="L66" s="113"/>
      <c r="M66" s="113"/>
      <c r="N66" s="113"/>
      <c r="O66" s="112"/>
      <c r="P66" s="113"/>
    </row>
    <row r="67" spans="1:17" s="97" customFormat="1" ht="21.75" customHeight="1">
      <c r="A67" s="97" t="s">
        <v>142</v>
      </c>
      <c r="C67" s="108"/>
      <c r="D67" s="60"/>
      <c r="E67" s="58"/>
      <c r="F67" s="58"/>
      <c r="G67" s="58"/>
      <c r="H67" s="58"/>
      <c r="I67" s="58"/>
      <c r="J67" s="58"/>
      <c r="K67" s="58"/>
      <c r="L67" s="113"/>
      <c r="M67" s="113"/>
      <c r="N67" s="113"/>
      <c r="O67" s="112"/>
      <c r="P67" s="113"/>
    </row>
    <row r="68" spans="1:17" s="97" customFormat="1" ht="21.75" customHeight="1">
      <c r="A68" s="97" t="s">
        <v>117</v>
      </c>
      <c r="C68" s="108"/>
      <c r="D68" s="60"/>
      <c r="E68" s="59">
        <f>SUM(E64:E66)</f>
        <v>-13847</v>
      </c>
      <c r="F68" s="59"/>
      <c r="G68" s="59">
        <f>SUM(G64:G66)</f>
        <v>0</v>
      </c>
      <c r="H68" s="59"/>
      <c r="I68" s="59">
        <f>SUM(I64:I66)</f>
        <v>-13847</v>
      </c>
      <c r="J68" s="59"/>
      <c r="K68" s="59">
        <f>SUM(K64:K66)</f>
        <v>0</v>
      </c>
      <c r="L68" s="113"/>
      <c r="M68" s="113"/>
      <c r="N68" s="113"/>
      <c r="O68" s="112"/>
      <c r="P68" s="113"/>
    </row>
    <row r="69" spans="1:17" s="97" customFormat="1" ht="21.75" customHeight="1">
      <c r="A69" s="94" t="s">
        <v>97</v>
      </c>
      <c r="B69" s="94"/>
      <c r="C69" s="60"/>
      <c r="D69" s="60"/>
      <c r="E69" s="120">
        <f>SUM(E54+E68)</f>
        <v>-13847</v>
      </c>
      <c r="F69" s="58"/>
      <c r="G69" s="120">
        <f>SUM(G54+G68)</f>
        <v>-18749</v>
      </c>
      <c r="H69" s="58"/>
      <c r="I69" s="120">
        <f>SUM(I54+I68)</f>
        <v>-13847</v>
      </c>
      <c r="J69" s="58"/>
      <c r="K69" s="120">
        <f>SUM(K54+K68)</f>
        <v>-18749</v>
      </c>
      <c r="L69" s="113"/>
      <c r="M69" s="113"/>
      <c r="N69" s="113"/>
      <c r="O69" s="112"/>
      <c r="P69" s="113"/>
    </row>
    <row r="70" spans="1:17" s="97" customFormat="1" ht="21.75" customHeight="1">
      <c r="A70" s="94"/>
      <c r="B70" s="94"/>
      <c r="C70" s="60"/>
      <c r="D70" s="60"/>
      <c r="E70" s="58"/>
      <c r="F70" s="58"/>
      <c r="G70" s="58"/>
      <c r="H70" s="58"/>
      <c r="I70" s="58"/>
      <c r="J70" s="58"/>
      <c r="K70" s="58"/>
      <c r="L70" s="113"/>
      <c r="M70" s="113"/>
      <c r="N70" s="113"/>
      <c r="O70" s="112"/>
      <c r="P70" s="113"/>
    </row>
    <row r="71" spans="1:17" s="97" customFormat="1" ht="21.75" customHeight="1" thickBot="1">
      <c r="A71" s="94" t="s">
        <v>83</v>
      </c>
      <c r="B71" s="94"/>
      <c r="C71" s="60"/>
      <c r="D71" s="60"/>
      <c r="E71" s="141">
        <f>SUM(E33,E69)</f>
        <v>-10147</v>
      </c>
      <c r="F71" s="58"/>
      <c r="G71" s="141">
        <f>SUM(G33,G69)</f>
        <v>-10520</v>
      </c>
      <c r="H71" s="58"/>
      <c r="I71" s="141">
        <f>SUM(I33,I69)</f>
        <v>-10147</v>
      </c>
      <c r="J71" s="58"/>
      <c r="K71" s="141">
        <f>SUM(K33,K69)</f>
        <v>-10520</v>
      </c>
      <c r="L71" s="113"/>
      <c r="M71" s="113"/>
      <c r="N71" s="113"/>
      <c r="O71" s="112"/>
      <c r="P71" s="113"/>
    </row>
    <row r="72" spans="1:17" s="97" customFormat="1" ht="21.75" customHeight="1" thickTop="1">
      <c r="A72" s="94"/>
      <c r="B72" s="94"/>
      <c r="C72" s="60"/>
      <c r="D72" s="60"/>
      <c r="E72" s="58"/>
      <c r="F72" s="58"/>
      <c r="G72" s="58"/>
      <c r="H72" s="69"/>
      <c r="I72" s="69"/>
      <c r="J72" s="69"/>
      <c r="K72" s="69"/>
      <c r="L72" s="113"/>
      <c r="M72" s="113"/>
      <c r="N72" s="113"/>
      <c r="O72" s="112"/>
      <c r="P72" s="113"/>
    </row>
    <row r="73" spans="1:17" s="97" customFormat="1" ht="21.75" customHeight="1">
      <c r="A73" s="94" t="s">
        <v>94</v>
      </c>
      <c r="B73" s="94"/>
      <c r="C73" s="108">
        <v>27</v>
      </c>
      <c r="D73" s="60"/>
      <c r="E73" s="69"/>
      <c r="F73" s="69"/>
      <c r="G73" s="69"/>
      <c r="H73" s="69"/>
      <c r="I73" s="69"/>
      <c r="J73" s="69"/>
      <c r="K73" s="69"/>
      <c r="L73" s="113"/>
      <c r="M73" s="113"/>
      <c r="N73" s="113"/>
      <c r="O73" s="112"/>
      <c r="P73" s="113"/>
    </row>
    <row r="74" spans="1:17" s="97" customFormat="1" ht="21.75" customHeight="1">
      <c r="A74" s="107" t="s">
        <v>95</v>
      </c>
      <c r="B74" s="107"/>
      <c r="C74" s="60"/>
      <c r="D74" s="60"/>
      <c r="E74" s="69"/>
      <c r="F74" s="69"/>
      <c r="G74" s="69"/>
      <c r="H74" s="69"/>
      <c r="I74" s="69"/>
      <c r="J74" s="69"/>
      <c r="K74" s="69"/>
      <c r="L74" s="113"/>
      <c r="M74" s="113"/>
      <c r="N74" s="113"/>
      <c r="O74" s="112"/>
      <c r="P74" s="113"/>
    </row>
    <row r="75" spans="1:17" s="97" customFormat="1" ht="21.75" customHeight="1" thickBot="1">
      <c r="A75" s="107" t="s">
        <v>231</v>
      </c>
      <c r="B75" s="107"/>
      <c r="C75" s="60"/>
      <c r="D75" s="60"/>
      <c r="E75" s="144">
        <v>1.9E-2</v>
      </c>
      <c r="F75" s="145"/>
      <c r="G75" s="144">
        <v>4.1000000000000002E-2</v>
      </c>
      <c r="H75" s="145"/>
      <c r="I75" s="144">
        <v>1.9E-2</v>
      </c>
      <c r="J75" s="145"/>
      <c r="K75" s="144">
        <v>4.1000000000000002E-2</v>
      </c>
      <c r="L75" s="113"/>
      <c r="M75" s="113"/>
      <c r="N75" s="142"/>
      <c r="O75" s="112"/>
      <c r="P75" s="113"/>
      <c r="Q75" s="143"/>
    </row>
    <row r="76" spans="1:17" ht="21.75" customHeight="1" thickTop="1">
      <c r="A76" s="107"/>
      <c r="B76" s="107"/>
      <c r="C76" s="97"/>
      <c r="D76" s="97"/>
      <c r="E76" s="113"/>
      <c r="F76" s="131"/>
      <c r="G76" s="113"/>
      <c r="H76" s="131"/>
      <c r="I76" s="113"/>
      <c r="J76" s="131"/>
      <c r="K76" s="113"/>
    </row>
    <row r="77" spans="1:17" ht="21.75" customHeight="1">
      <c r="A77" s="63" t="s">
        <v>1</v>
      </c>
      <c r="E77" s="113"/>
      <c r="G77" s="113"/>
      <c r="I77" s="113"/>
      <c r="K77" s="113"/>
    </row>
    <row r="78" spans="1:17" ht="21.75" customHeight="1">
      <c r="A78" s="90"/>
      <c r="B78" s="90"/>
      <c r="C78" s="79"/>
      <c r="D78" s="79"/>
      <c r="E78" s="91"/>
      <c r="F78" s="92"/>
      <c r="G78" s="91"/>
      <c r="H78" s="93"/>
      <c r="I78" s="91"/>
      <c r="J78" s="92"/>
      <c r="K78" s="46" t="s">
        <v>82</v>
      </c>
    </row>
    <row r="79" spans="1:17" ht="21.75" customHeight="1">
      <c r="A79" s="74" t="s">
        <v>58</v>
      </c>
      <c r="B79" s="74"/>
      <c r="C79" s="74"/>
      <c r="D79" s="74"/>
      <c r="E79" s="94"/>
      <c r="F79" s="74"/>
      <c r="G79" s="94"/>
      <c r="H79" s="95"/>
      <c r="I79" s="94"/>
      <c r="J79" s="74"/>
      <c r="K79" s="61"/>
      <c r="L79" s="74"/>
    </row>
    <row r="80" spans="1:17" ht="21.75" customHeight="1">
      <c r="A80" s="74" t="s">
        <v>88</v>
      </c>
      <c r="B80" s="74"/>
      <c r="C80" s="74"/>
      <c r="D80" s="74"/>
      <c r="E80" s="94"/>
      <c r="F80" s="74"/>
      <c r="G80" s="94"/>
      <c r="H80" s="95"/>
      <c r="I80" s="94"/>
      <c r="J80" s="74"/>
      <c r="K80" s="48"/>
      <c r="L80" s="74"/>
    </row>
    <row r="81" spans="1:12" ht="21.75" customHeight="1">
      <c r="A81" s="47" t="s">
        <v>220</v>
      </c>
      <c r="B81" s="47"/>
      <c r="C81" s="74"/>
      <c r="D81" s="74"/>
      <c r="E81" s="94"/>
      <c r="F81" s="74"/>
      <c r="G81" s="94"/>
      <c r="H81" s="95"/>
      <c r="I81" s="94"/>
      <c r="J81" s="74"/>
      <c r="K81" s="48"/>
      <c r="L81" s="74"/>
    </row>
    <row r="82" spans="1:12" ht="21.75" customHeight="1">
      <c r="A82" s="96"/>
      <c r="B82" s="96"/>
      <c r="C82" s="91"/>
      <c r="D82" s="91"/>
      <c r="E82" s="91"/>
      <c r="F82" s="91"/>
      <c r="G82" s="91"/>
      <c r="H82" s="91"/>
      <c r="I82" s="91"/>
      <c r="J82" s="91"/>
      <c r="K82" s="51" t="s">
        <v>79</v>
      </c>
      <c r="L82" s="97"/>
    </row>
    <row r="83" spans="1:12" ht="21.75" customHeight="1">
      <c r="A83" s="92"/>
      <c r="B83" s="92"/>
      <c r="C83" s="92"/>
      <c r="D83" s="92"/>
      <c r="E83" s="98" t="s">
        <v>26</v>
      </c>
      <c r="F83" s="99"/>
      <c r="G83" s="98"/>
      <c r="H83" s="60"/>
      <c r="I83" s="98" t="s">
        <v>25</v>
      </c>
      <c r="J83" s="99"/>
      <c r="K83" s="98"/>
      <c r="L83" s="100"/>
    </row>
    <row r="84" spans="1:12" ht="21.75" customHeight="1">
      <c r="C84" s="101" t="s">
        <v>0</v>
      </c>
      <c r="D84" s="102"/>
      <c r="E84" s="103" t="s">
        <v>171</v>
      </c>
      <c r="F84" s="104"/>
      <c r="G84" s="103" t="s">
        <v>140</v>
      </c>
      <c r="H84" s="97"/>
      <c r="I84" s="103" t="s">
        <v>171</v>
      </c>
      <c r="J84" s="104"/>
      <c r="K84" s="103" t="s">
        <v>140</v>
      </c>
    </row>
    <row r="85" spans="1:12" ht="21.75" customHeight="1">
      <c r="C85" s="102"/>
      <c r="D85" s="102"/>
      <c r="E85" s="105"/>
      <c r="F85" s="104"/>
      <c r="G85" s="105" t="s">
        <v>196</v>
      </c>
      <c r="H85" s="97"/>
      <c r="I85" s="105"/>
      <c r="J85" s="104"/>
      <c r="K85" s="105" t="s">
        <v>196</v>
      </c>
    </row>
    <row r="86" spans="1:12" ht="21.75" customHeight="1">
      <c r="A86" s="94" t="s">
        <v>78</v>
      </c>
      <c r="B86" s="94"/>
      <c r="C86" s="97"/>
      <c r="D86" s="97"/>
      <c r="E86" s="106"/>
      <c r="F86" s="106"/>
      <c r="G86" s="106"/>
      <c r="H86" s="106"/>
      <c r="I86" s="106"/>
      <c r="J86" s="106"/>
      <c r="K86" s="106"/>
      <c r="L86" s="106"/>
    </row>
    <row r="87" spans="1:12" ht="21.75" customHeight="1">
      <c r="A87" s="94" t="s">
        <v>21</v>
      </c>
      <c r="B87" s="94"/>
      <c r="C87" s="97"/>
      <c r="D87" s="97"/>
      <c r="E87" s="106"/>
      <c r="F87" s="106"/>
      <c r="G87" s="106"/>
      <c r="H87" s="106"/>
      <c r="I87" s="106"/>
      <c r="J87" s="106"/>
      <c r="K87" s="106"/>
      <c r="L87" s="106"/>
    </row>
    <row r="88" spans="1:12" ht="21.75" customHeight="1">
      <c r="A88" s="107" t="s">
        <v>38</v>
      </c>
      <c r="B88" s="107"/>
      <c r="C88" s="108"/>
      <c r="D88" s="60"/>
      <c r="E88" s="146">
        <v>9518</v>
      </c>
      <c r="F88" s="58"/>
      <c r="G88" s="147">
        <v>27900</v>
      </c>
      <c r="H88" s="58"/>
      <c r="I88" s="148">
        <v>0</v>
      </c>
      <c r="J88" s="58"/>
      <c r="K88" s="149">
        <v>0</v>
      </c>
      <c r="L88" s="112"/>
    </row>
    <row r="89" spans="1:12" ht="21.75" customHeight="1">
      <c r="A89" s="97" t="s">
        <v>99</v>
      </c>
      <c r="B89" s="97"/>
      <c r="C89" s="108">
        <v>24</v>
      </c>
      <c r="D89" s="60"/>
      <c r="E89" s="146">
        <v>302569</v>
      </c>
      <c r="F89" s="58"/>
      <c r="G89" s="147">
        <v>235772</v>
      </c>
      <c r="H89" s="58"/>
      <c r="I89" s="148">
        <v>0</v>
      </c>
      <c r="J89" s="58"/>
      <c r="K89" s="149">
        <v>0</v>
      </c>
      <c r="L89" s="112"/>
    </row>
    <row r="90" spans="1:12" ht="21.75" customHeight="1">
      <c r="A90" s="97" t="s">
        <v>98</v>
      </c>
      <c r="B90" s="97"/>
      <c r="C90" s="108"/>
      <c r="D90" s="60"/>
      <c r="E90" s="146">
        <v>15895</v>
      </c>
      <c r="F90" s="58"/>
      <c r="G90" s="147">
        <v>14583</v>
      </c>
      <c r="H90" s="58"/>
      <c r="I90" s="148">
        <v>0</v>
      </c>
      <c r="J90" s="58"/>
      <c r="K90" s="149">
        <v>0</v>
      </c>
      <c r="L90" s="112"/>
    </row>
    <row r="91" spans="1:12" ht="21.75" customHeight="1">
      <c r="A91" s="97" t="s">
        <v>185</v>
      </c>
      <c r="B91" s="97"/>
      <c r="C91" s="108"/>
      <c r="D91" s="60"/>
      <c r="E91" s="146">
        <v>71628</v>
      </c>
      <c r="F91" s="58"/>
      <c r="G91" s="147">
        <v>47012</v>
      </c>
      <c r="H91" s="58"/>
      <c r="I91" s="148">
        <v>70196</v>
      </c>
      <c r="J91" s="58"/>
      <c r="K91" s="150">
        <v>43033</v>
      </c>
      <c r="L91" s="112"/>
    </row>
    <row r="92" spans="1:12" ht="21.75" customHeight="1">
      <c r="A92" s="97" t="s">
        <v>268</v>
      </c>
      <c r="B92" s="97"/>
      <c r="C92" s="108">
        <v>25</v>
      </c>
      <c r="D92" s="60"/>
      <c r="E92" s="146">
        <v>-56892</v>
      </c>
      <c r="F92" s="58"/>
      <c r="G92" s="147">
        <v>53167</v>
      </c>
      <c r="H92" s="58"/>
      <c r="I92" s="148">
        <v>-111043</v>
      </c>
      <c r="J92" s="58"/>
      <c r="K92" s="150">
        <v>-9234</v>
      </c>
      <c r="L92" s="112"/>
    </row>
    <row r="93" spans="1:12" ht="21.75" customHeight="1">
      <c r="A93" s="97" t="s">
        <v>144</v>
      </c>
      <c r="B93" s="97"/>
      <c r="C93" s="108">
        <v>3</v>
      </c>
      <c r="D93" s="60"/>
      <c r="E93" s="146">
        <v>361</v>
      </c>
      <c r="F93" s="58"/>
      <c r="G93" s="147">
        <v>538</v>
      </c>
      <c r="H93" s="58"/>
      <c r="I93" s="148">
        <v>10800</v>
      </c>
      <c r="J93" s="58"/>
      <c r="K93" s="150">
        <v>10800</v>
      </c>
      <c r="L93" s="112"/>
    </row>
    <row r="94" spans="1:12" ht="21.75" customHeight="1">
      <c r="A94" s="107" t="s">
        <v>39</v>
      </c>
      <c r="B94" s="107"/>
      <c r="C94" s="108"/>
      <c r="D94" s="60"/>
      <c r="E94" s="146">
        <v>4299</v>
      </c>
      <c r="F94" s="58"/>
      <c r="G94" s="147">
        <v>4861</v>
      </c>
      <c r="H94" s="58"/>
      <c r="I94" s="148">
        <v>268</v>
      </c>
      <c r="J94" s="58"/>
      <c r="K94" s="150">
        <v>2211</v>
      </c>
      <c r="L94" s="104"/>
    </row>
    <row r="95" spans="1:12" ht="21.75" customHeight="1">
      <c r="A95" s="94" t="s">
        <v>22</v>
      </c>
      <c r="B95" s="94"/>
      <c r="C95" s="60"/>
      <c r="D95" s="60"/>
      <c r="E95" s="115">
        <f>SUM(E88:E94)</f>
        <v>347378</v>
      </c>
      <c r="F95" s="58"/>
      <c r="G95" s="115">
        <f>SUM(G88:G94)</f>
        <v>383833</v>
      </c>
      <c r="H95" s="58"/>
      <c r="I95" s="115">
        <f>SUM(I88:I94)</f>
        <v>-29779</v>
      </c>
      <c r="J95" s="58"/>
      <c r="K95" s="115">
        <f>SUM(K88:K94)</f>
        <v>46810</v>
      </c>
      <c r="L95" s="112"/>
    </row>
    <row r="96" spans="1:12" ht="21.75" customHeight="1">
      <c r="A96" s="94" t="s">
        <v>23</v>
      </c>
      <c r="B96" s="94"/>
      <c r="C96" s="60"/>
      <c r="D96" s="60"/>
      <c r="E96" s="116"/>
      <c r="F96" s="116"/>
      <c r="G96" s="116"/>
      <c r="H96" s="116"/>
      <c r="I96" s="116"/>
      <c r="J96" s="116"/>
      <c r="K96" s="116"/>
      <c r="L96" s="112"/>
    </row>
    <row r="97" spans="1:12" ht="21.75" customHeight="1">
      <c r="A97" s="107" t="s">
        <v>225</v>
      </c>
      <c r="B97" s="107"/>
      <c r="C97" s="60"/>
      <c r="D97" s="60"/>
      <c r="E97" s="151">
        <v>213089</v>
      </c>
      <c r="F97" s="58"/>
      <c r="G97" s="58">
        <v>198900</v>
      </c>
      <c r="H97" s="58"/>
      <c r="I97" s="152">
        <v>25187</v>
      </c>
      <c r="J97" s="58"/>
      <c r="K97" s="111">
        <v>23826</v>
      </c>
      <c r="L97" s="112"/>
    </row>
    <row r="98" spans="1:12" ht="21.75" customHeight="1">
      <c r="A98" s="107" t="s">
        <v>226</v>
      </c>
      <c r="B98" s="107"/>
      <c r="C98" s="60"/>
      <c r="D98" s="60"/>
      <c r="E98" s="151">
        <v>28841</v>
      </c>
      <c r="F98" s="58"/>
      <c r="G98" s="58">
        <v>9695</v>
      </c>
      <c r="H98" s="58"/>
      <c r="I98" s="152">
        <v>187</v>
      </c>
      <c r="J98" s="58"/>
      <c r="K98" s="111">
        <v>879</v>
      </c>
      <c r="L98" s="112"/>
    </row>
    <row r="99" spans="1:12" ht="21.75" customHeight="1">
      <c r="A99" s="107" t="s">
        <v>227</v>
      </c>
      <c r="B99" s="107"/>
      <c r="C99" s="108"/>
      <c r="D99" s="60"/>
      <c r="E99" s="151">
        <v>40780</v>
      </c>
      <c r="F99" s="58"/>
      <c r="G99" s="58">
        <v>44390</v>
      </c>
      <c r="H99" s="58"/>
      <c r="I99" s="152">
        <v>3542</v>
      </c>
      <c r="J99" s="58"/>
      <c r="K99" s="111">
        <v>4340</v>
      </c>
      <c r="L99" s="112"/>
    </row>
    <row r="100" spans="1:12" ht="21.75" customHeight="1">
      <c r="A100" s="107" t="s">
        <v>228</v>
      </c>
      <c r="B100" s="107"/>
      <c r="C100" s="60"/>
      <c r="D100" s="60"/>
      <c r="E100" s="153">
        <v>33785</v>
      </c>
      <c r="F100" s="58"/>
      <c r="G100" s="111">
        <v>56410</v>
      </c>
      <c r="H100" s="58"/>
      <c r="I100" s="152">
        <v>4224</v>
      </c>
      <c r="J100" s="58"/>
      <c r="K100" s="111">
        <v>3058</v>
      </c>
      <c r="L100" s="112"/>
    </row>
    <row r="101" spans="1:12" ht="21.75" customHeight="1">
      <c r="A101" s="94" t="s">
        <v>24</v>
      </c>
      <c r="B101" s="94"/>
      <c r="C101" s="60"/>
      <c r="D101" s="60"/>
      <c r="E101" s="120">
        <f>SUM(E97:E100)</f>
        <v>316495</v>
      </c>
      <c r="F101" s="58"/>
      <c r="G101" s="120">
        <f>SUM(G97:G100)</f>
        <v>309395</v>
      </c>
      <c r="H101" s="58"/>
      <c r="I101" s="120">
        <f>SUM(I97:I100)</f>
        <v>33140</v>
      </c>
      <c r="J101" s="58"/>
      <c r="K101" s="120">
        <f>SUM(K97:K100)</f>
        <v>32103</v>
      </c>
      <c r="L101" s="112"/>
    </row>
    <row r="102" spans="1:12" ht="21.75" customHeight="1">
      <c r="A102" s="121" t="s">
        <v>172</v>
      </c>
      <c r="B102" s="121"/>
      <c r="C102" s="60"/>
      <c r="D102" s="60"/>
      <c r="E102" s="58">
        <f>SUM(E95-E101)</f>
        <v>30883</v>
      </c>
      <c r="F102" s="58">
        <f>SUM(F95-F101)</f>
        <v>0</v>
      </c>
      <c r="G102" s="58">
        <f>SUM(G95-G101)</f>
        <v>74438</v>
      </c>
      <c r="H102" s="58">
        <f>SUM(H95-H101)</f>
        <v>0</v>
      </c>
      <c r="I102" s="58">
        <f>SUM(I95-I101)</f>
        <v>-62919</v>
      </c>
      <c r="J102" s="58"/>
      <c r="K102" s="58">
        <f>SUM(K95-K101)</f>
        <v>14707</v>
      </c>
      <c r="L102" s="113"/>
    </row>
    <row r="103" spans="1:12" ht="21.75" customHeight="1">
      <c r="A103" s="107" t="s">
        <v>203</v>
      </c>
      <c r="B103" s="107"/>
      <c r="C103" s="108">
        <v>11.2</v>
      </c>
      <c r="D103" s="60"/>
      <c r="E103" s="154">
        <v>0</v>
      </c>
      <c r="F103" s="58"/>
      <c r="G103" s="58">
        <v>0</v>
      </c>
      <c r="H103" s="58"/>
      <c r="I103" s="155">
        <v>65817</v>
      </c>
      <c r="J103" s="58"/>
      <c r="K103" s="58">
        <v>27480</v>
      </c>
      <c r="L103" s="113"/>
    </row>
    <row r="104" spans="1:12" ht="21.75" customHeight="1">
      <c r="A104" s="107" t="s">
        <v>107</v>
      </c>
      <c r="B104" s="107"/>
      <c r="C104" s="108">
        <v>12.2</v>
      </c>
      <c r="D104" s="60"/>
      <c r="E104" s="154">
        <v>187</v>
      </c>
      <c r="F104" s="58"/>
      <c r="G104" s="58">
        <v>391</v>
      </c>
      <c r="H104" s="58"/>
      <c r="I104" s="155">
        <v>187</v>
      </c>
      <c r="J104" s="58"/>
      <c r="K104" s="58">
        <v>391</v>
      </c>
      <c r="L104" s="113"/>
    </row>
    <row r="105" spans="1:12" ht="21.75" customHeight="1">
      <c r="A105" s="107" t="s">
        <v>168</v>
      </c>
      <c r="B105" s="107"/>
      <c r="C105" s="108">
        <v>13.2</v>
      </c>
      <c r="D105" s="60"/>
      <c r="E105" s="156">
        <v>2990</v>
      </c>
      <c r="F105" s="58"/>
      <c r="G105" s="59">
        <v>3762</v>
      </c>
      <c r="H105" s="58"/>
      <c r="I105" s="157">
        <v>2990</v>
      </c>
      <c r="J105" s="58"/>
      <c r="K105" s="59">
        <v>3762</v>
      </c>
      <c r="L105" s="113"/>
    </row>
    <row r="106" spans="1:12" ht="21.75" customHeight="1">
      <c r="A106" s="121" t="s">
        <v>186</v>
      </c>
      <c r="B106" s="121"/>
      <c r="C106" s="108"/>
      <c r="D106" s="60"/>
      <c r="E106" s="58">
        <f>SUM(E102:E105)</f>
        <v>34060</v>
      </c>
      <c r="F106" s="58"/>
      <c r="G106" s="58">
        <f>SUM(G102:G105)</f>
        <v>78591</v>
      </c>
      <c r="H106" s="58"/>
      <c r="I106" s="58">
        <f>SUM(I102:I105)</f>
        <v>6075</v>
      </c>
      <c r="J106" s="58"/>
      <c r="K106" s="58">
        <f>SUM(K102:K105)</f>
        <v>46340</v>
      </c>
      <c r="L106" s="113"/>
    </row>
    <row r="107" spans="1:12" ht="21.75" customHeight="1">
      <c r="A107" s="107" t="s">
        <v>53</v>
      </c>
      <c r="B107" s="107"/>
      <c r="C107" s="108"/>
      <c r="D107" s="60"/>
      <c r="E107" s="158">
        <v>-44185</v>
      </c>
      <c r="F107" s="58"/>
      <c r="G107" s="59">
        <v>-46717</v>
      </c>
      <c r="H107" s="58"/>
      <c r="I107" s="59">
        <v>-32783</v>
      </c>
      <c r="J107" s="58"/>
      <c r="K107" s="128">
        <v>-21455</v>
      </c>
      <c r="L107" s="113"/>
    </row>
    <row r="108" spans="1:12" ht="21.75" customHeight="1">
      <c r="A108" s="121" t="s">
        <v>232</v>
      </c>
      <c r="B108" s="121"/>
      <c r="C108" s="60"/>
      <c r="D108" s="60"/>
      <c r="E108" s="58">
        <f>SUM(E106+E107)</f>
        <v>-10125</v>
      </c>
      <c r="F108" s="58"/>
      <c r="G108" s="58">
        <f>SUM(G106:G107)</f>
        <v>31874</v>
      </c>
      <c r="H108" s="58"/>
      <c r="I108" s="58">
        <f>SUM(I106:I107)</f>
        <v>-26708</v>
      </c>
      <c r="J108" s="58"/>
      <c r="K108" s="58">
        <f>SUM(K106:K107)</f>
        <v>24885</v>
      </c>
      <c r="L108" s="112"/>
    </row>
    <row r="109" spans="1:12" ht="21.75" customHeight="1">
      <c r="A109" s="107" t="s">
        <v>170</v>
      </c>
      <c r="B109" s="107"/>
      <c r="C109" s="108">
        <v>26</v>
      </c>
      <c r="D109" s="60"/>
      <c r="E109" s="159">
        <v>3022</v>
      </c>
      <c r="F109" s="58"/>
      <c r="G109" s="58">
        <v>-5491</v>
      </c>
      <c r="H109" s="58"/>
      <c r="I109" s="58">
        <v>19605</v>
      </c>
      <c r="J109" s="58"/>
      <c r="K109" s="111">
        <v>1498</v>
      </c>
      <c r="L109" s="112"/>
    </row>
    <row r="110" spans="1:12" ht="21.75" customHeight="1">
      <c r="A110" s="94" t="s">
        <v>274</v>
      </c>
      <c r="B110" s="94"/>
      <c r="C110" s="60"/>
      <c r="D110" s="60"/>
      <c r="E110" s="120">
        <f>SUM(E108:E109)</f>
        <v>-7103</v>
      </c>
      <c r="F110" s="58"/>
      <c r="G110" s="120">
        <f>SUM(G108:G109)</f>
        <v>26383</v>
      </c>
      <c r="H110" s="58"/>
      <c r="I110" s="120">
        <f>SUM(I108:I109)</f>
        <v>-7103</v>
      </c>
      <c r="J110" s="58"/>
      <c r="K110" s="120">
        <f>SUM(K108:K109)</f>
        <v>26383</v>
      </c>
      <c r="L110" s="112"/>
    </row>
    <row r="111" spans="1:12" ht="21.75" customHeight="1">
      <c r="A111" s="107"/>
      <c r="B111" s="107"/>
      <c r="C111" s="97"/>
      <c r="D111" s="97"/>
      <c r="F111" s="97"/>
      <c r="H111" s="97"/>
      <c r="J111" s="131"/>
      <c r="K111" s="113"/>
    </row>
    <row r="112" spans="1:12" ht="21.75" customHeight="1">
      <c r="A112" s="63" t="s">
        <v>1</v>
      </c>
      <c r="E112" s="63"/>
      <c r="G112" s="63"/>
      <c r="H112" s="63"/>
      <c r="I112" s="63"/>
      <c r="K112" s="113"/>
    </row>
    <row r="113" spans="1:12" ht="21.75" customHeight="1">
      <c r="A113" s="90"/>
      <c r="B113" s="90"/>
      <c r="C113" s="79"/>
      <c r="D113" s="79"/>
      <c r="E113" s="91"/>
      <c r="F113" s="92"/>
      <c r="G113" s="91"/>
      <c r="H113" s="93"/>
      <c r="I113" s="91"/>
      <c r="J113" s="92"/>
      <c r="K113" s="46" t="s">
        <v>82</v>
      </c>
      <c r="L113" s="74"/>
    </row>
    <row r="114" spans="1:12" ht="21.75" customHeight="1">
      <c r="A114" s="74" t="s">
        <v>58</v>
      </c>
      <c r="B114" s="74"/>
      <c r="C114" s="74"/>
      <c r="D114" s="74"/>
      <c r="E114" s="94"/>
      <c r="F114" s="74"/>
      <c r="G114" s="94"/>
      <c r="H114" s="95"/>
      <c r="I114" s="94"/>
      <c r="J114" s="74"/>
      <c r="K114" s="61"/>
      <c r="L114" s="74"/>
    </row>
    <row r="115" spans="1:12" ht="21.75" customHeight="1">
      <c r="A115" s="74" t="s">
        <v>135</v>
      </c>
      <c r="B115" s="74"/>
      <c r="C115" s="74"/>
      <c r="D115" s="74"/>
      <c r="E115" s="94"/>
      <c r="F115" s="74"/>
      <c r="G115" s="94"/>
      <c r="H115" s="95"/>
      <c r="I115" s="94"/>
      <c r="J115" s="74"/>
      <c r="K115" s="48"/>
      <c r="L115" s="74"/>
    </row>
    <row r="116" spans="1:12" ht="21.75" customHeight="1">
      <c r="A116" s="47" t="s">
        <v>220</v>
      </c>
      <c r="B116" s="47"/>
      <c r="C116" s="74"/>
      <c r="D116" s="74"/>
      <c r="E116" s="94"/>
      <c r="F116" s="74"/>
      <c r="G116" s="94"/>
      <c r="H116" s="95"/>
      <c r="I116" s="94"/>
      <c r="J116" s="74"/>
      <c r="K116" s="48"/>
      <c r="L116" s="97"/>
    </row>
    <row r="117" spans="1:12" ht="21.75" customHeight="1">
      <c r="A117" s="96"/>
      <c r="B117" s="96"/>
      <c r="C117" s="91"/>
      <c r="D117" s="91"/>
      <c r="E117" s="91"/>
      <c r="F117" s="91"/>
      <c r="G117" s="91"/>
      <c r="H117" s="91"/>
      <c r="I117" s="91"/>
      <c r="J117" s="91"/>
      <c r="K117" s="51" t="s">
        <v>79</v>
      </c>
      <c r="L117" s="100"/>
    </row>
    <row r="118" spans="1:12" ht="21.75" customHeight="1">
      <c r="A118" s="92"/>
      <c r="B118" s="92"/>
      <c r="C118" s="92"/>
      <c r="D118" s="92"/>
      <c r="E118" s="98" t="s">
        <v>26</v>
      </c>
      <c r="F118" s="99"/>
      <c r="G118" s="98"/>
      <c r="H118" s="60"/>
      <c r="I118" s="98" t="s">
        <v>25</v>
      </c>
      <c r="J118" s="99"/>
      <c r="K118" s="98"/>
    </row>
    <row r="119" spans="1:12" ht="21.75" customHeight="1">
      <c r="C119" s="101" t="s">
        <v>0</v>
      </c>
      <c r="D119" s="102"/>
      <c r="E119" s="103" t="s">
        <v>171</v>
      </c>
      <c r="F119" s="104"/>
      <c r="G119" s="103" t="s">
        <v>140</v>
      </c>
      <c r="H119" s="97"/>
      <c r="I119" s="103" t="s">
        <v>171</v>
      </c>
      <c r="J119" s="104"/>
      <c r="K119" s="103" t="s">
        <v>140</v>
      </c>
      <c r="L119" s="113"/>
    </row>
    <row r="120" spans="1:12" ht="21.75" customHeight="1">
      <c r="C120" s="102"/>
      <c r="D120" s="102"/>
      <c r="E120" s="105"/>
      <c r="F120" s="104"/>
      <c r="G120" s="105" t="s">
        <v>196</v>
      </c>
      <c r="H120" s="97"/>
      <c r="I120" s="105"/>
      <c r="J120" s="104"/>
      <c r="K120" s="105" t="s">
        <v>196</v>
      </c>
      <c r="L120" s="113"/>
    </row>
    <row r="121" spans="1:12" ht="21.75" customHeight="1">
      <c r="A121" s="94" t="s">
        <v>60</v>
      </c>
      <c r="B121" s="94"/>
      <c r="C121" s="60"/>
      <c r="D121" s="60"/>
      <c r="E121" s="58"/>
      <c r="F121" s="58"/>
      <c r="G121" s="58"/>
      <c r="H121" s="58"/>
      <c r="I121" s="58"/>
      <c r="J121" s="58"/>
      <c r="K121" s="58"/>
      <c r="L121" s="113"/>
    </row>
    <row r="122" spans="1:12" ht="21.75" customHeight="1">
      <c r="A122" s="132" t="s">
        <v>115</v>
      </c>
      <c r="B122" s="132"/>
      <c r="C122" s="60"/>
      <c r="D122" s="60"/>
      <c r="E122" s="58"/>
      <c r="F122" s="58"/>
      <c r="G122" s="58"/>
      <c r="H122" s="58"/>
      <c r="I122" s="58"/>
      <c r="J122" s="58"/>
      <c r="K122" s="58"/>
      <c r="L122" s="113"/>
    </row>
    <row r="123" spans="1:12" ht="21.75" customHeight="1">
      <c r="A123" s="132" t="s">
        <v>100</v>
      </c>
      <c r="B123" s="132"/>
      <c r="C123" s="60"/>
      <c r="D123" s="60"/>
      <c r="F123" s="97"/>
      <c r="H123" s="97"/>
      <c r="J123" s="97"/>
      <c r="L123" s="113"/>
    </row>
    <row r="124" spans="1:12" ht="21.75" customHeight="1">
      <c r="A124" s="97" t="s">
        <v>204</v>
      </c>
      <c r="B124" s="97"/>
      <c r="C124" s="60"/>
      <c r="D124" s="60"/>
      <c r="E124" s="58">
        <v>0</v>
      </c>
      <c r="F124" s="58"/>
      <c r="G124" s="58">
        <v>-19775</v>
      </c>
      <c r="H124" s="58"/>
      <c r="I124" s="111">
        <v>0</v>
      </c>
      <c r="J124" s="58"/>
      <c r="K124" s="111">
        <v>-6500</v>
      </c>
      <c r="L124" s="113"/>
    </row>
    <row r="125" spans="1:12" ht="21.75" customHeight="1">
      <c r="A125" s="97" t="s">
        <v>229</v>
      </c>
      <c r="B125" s="97"/>
      <c r="C125" s="108">
        <v>26</v>
      </c>
      <c r="D125" s="97"/>
      <c r="E125" s="59">
        <v>0</v>
      </c>
      <c r="F125" s="58"/>
      <c r="G125" s="59">
        <v>3955</v>
      </c>
      <c r="H125" s="58"/>
      <c r="I125" s="133">
        <v>0</v>
      </c>
      <c r="J125" s="58"/>
      <c r="K125" s="133">
        <v>1300</v>
      </c>
      <c r="L125" s="113"/>
    </row>
    <row r="126" spans="1:12" ht="21.75" customHeight="1">
      <c r="A126" s="97" t="s">
        <v>204</v>
      </c>
      <c r="B126" s="97"/>
      <c r="C126" s="108"/>
      <c r="D126" s="97"/>
      <c r="E126" s="58"/>
      <c r="F126" s="58"/>
      <c r="G126" s="58"/>
      <c r="H126" s="58"/>
      <c r="I126" s="111"/>
      <c r="J126" s="58"/>
      <c r="K126" s="111"/>
      <c r="L126" s="113"/>
    </row>
    <row r="127" spans="1:12" ht="21.75" customHeight="1">
      <c r="A127" s="97" t="s">
        <v>233</v>
      </c>
      <c r="B127" s="97"/>
      <c r="C127" s="108"/>
      <c r="D127" s="60"/>
      <c r="E127" s="58">
        <v>0</v>
      </c>
      <c r="F127" s="58"/>
      <c r="G127" s="58">
        <v>-15820</v>
      </c>
      <c r="H127" s="58"/>
      <c r="I127" s="58">
        <v>0</v>
      </c>
      <c r="J127" s="58"/>
      <c r="K127" s="58">
        <v>-5200</v>
      </c>
      <c r="L127" s="113"/>
    </row>
    <row r="128" spans="1:12" ht="21.75" customHeight="1">
      <c r="A128" s="97" t="s">
        <v>109</v>
      </c>
      <c r="B128" s="97"/>
      <c r="C128" s="108"/>
      <c r="D128" s="60"/>
      <c r="E128" s="58"/>
      <c r="F128" s="58"/>
      <c r="G128" s="58"/>
      <c r="H128" s="58"/>
      <c r="I128" s="58"/>
      <c r="J128" s="58"/>
      <c r="K128" s="58"/>
      <c r="L128" s="113"/>
    </row>
    <row r="129" spans="1:16" ht="21.75" customHeight="1">
      <c r="A129" s="97" t="s">
        <v>116</v>
      </c>
      <c r="B129" s="97"/>
      <c r="C129" s="108">
        <v>11.2</v>
      </c>
      <c r="D129" s="60"/>
      <c r="E129" s="59">
        <v>0</v>
      </c>
      <c r="F129" s="58"/>
      <c r="G129" s="59">
        <v>0</v>
      </c>
      <c r="H129" s="58"/>
      <c r="I129" s="59">
        <v>0</v>
      </c>
      <c r="J129" s="58"/>
      <c r="K129" s="59">
        <v>-10620</v>
      </c>
      <c r="L129" s="113"/>
    </row>
    <row r="130" spans="1:16" ht="21.75" customHeight="1">
      <c r="A130" s="97" t="s">
        <v>115</v>
      </c>
      <c r="B130" s="97"/>
      <c r="C130" s="60"/>
      <c r="D130" s="60"/>
      <c r="E130" s="58"/>
      <c r="F130" s="58"/>
      <c r="G130" s="58"/>
      <c r="H130" s="58"/>
      <c r="I130" s="58"/>
      <c r="J130" s="58"/>
      <c r="K130" s="58"/>
      <c r="L130" s="113"/>
    </row>
    <row r="131" spans="1:16" ht="21.75" customHeight="1">
      <c r="A131" s="97" t="s">
        <v>117</v>
      </c>
      <c r="B131" s="97"/>
      <c r="C131" s="108"/>
      <c r="D131" s="60"/>
      <c r="E131" s="59">
        <f>SUM(E127:E129)</f>
        <v>0</v>
      </c>
      <c r="F131" s="97"/>
      <c r="G131" s="134">
        <f>SUM(G127:G129)</f>
        <v>-15820</v>
      </c>
      <c r="H131" s="97"/>
      <c r="I131" s="59">
        <f>SUM(I127:I129)</f>
        <v>0</v>
      </c>
      <c r="J131" s="97"/>
      <c r="K131" s="134">
        <f>SUM(K127:K129)</f>
        <v>-15820</v>
      </c>
      <c r="L131" s="113"/>
    </row>
    <row r="132" spans="1:16" ht="21.75" customHeight="1">
      <c r="A132" s="97"/>
      <c r="B132" s="97"/>
      <c r="C132" s="108"/>
      <c r="D132" s="60"/>
      <c r="E132" s="113"/>
      <c r="F132" s="97"/>
      <c r="G132" s="113"/>
      <c r="H132" s="97"/>
      <c r="I132" s="113"/>
      <c r="J132" s="97"/>
      <c r="K132" s="113"/>
      <c r="L132" s="113"/>
    </row>
    <row r="133" spans="1:16" ht="21.75" customHeight="1">
      <c r="A133" s="132" t="s">
        <v>142</v>
      </c>
      <c r="B133" s="132"/>
      <c r="C133" s="108"/>
      <c r="D133" s="60"/>
      <c r="E133" s="113"/>
      <c r="F133" s="113"/>
      <c r="G133" s="113"/>
      <c r="H133" s="113"/>
      <c r="I133" s="113"/>
      <c r="J133" s="113"/>
      <c r="K133" s="113"/>
      <c r="L133" s="113"/>
    </row>
    <row r="134" spans="1:16" ht="21.75" customHeight="1">
      <c r="A134" s="132" t="s">
        <v>100</v>
      </c>
      <c r="B134" s="132"/>
      <c r="C134" s="108"/>
      <c r="D134" s="60"/>
      <c r="E134" s="113"/>
      <c r="F134" s="113"/>
      <c r="G134" s="113"/>
      <c r="H134" s="113"/>
      <c r="I134" s="113"/>
      <c r="J134" s="113"/>
      <c r="K134" s="113"/>
      <c r="L134" s="113"/>
    </row>
    <row r="135" spans="1:16" ht="21.75" customHeight="1">
      <c r="A135" s="97" t="s">
        <v>145</v>
      </c>
      <c r="B135" s="97"/>
      <c r="C135" s="108"/>
      <c r="D135" s="60"/>
      <c r="E135" s="111">
        <v>0</v>
      </c>
      <c r="F135" s="160"/>
      <c r="G135" s="111">
        <v>-9091</v>
      </c>
      <c r="H135" s="161"/>
      <c r="I135" s="111">
        <v>0</v>
      </c>
      <c r="J135" s="162"/>
      <c r="K135" s="111">
        <v>-92</v>
      </c>
      <c r="L135" s="113"/>
    </row>
    <row r="136" spans="1:16" ht="21.75" customHeight="1">
      <c r="A136" s="97" t="s">
        <v>229</v>
      </c>
      <c r="B136" s="97"/>
      <c r="C136" s="108">
        <v>26</v>
      </c>
      <c r="D136" s="60"/>
      <c r="E136" s="137">
        <v>0</v>
      </c>
      <c r="F136" s="163"/>
      <c r="G136" s="137">
        <v>1818</v>
      </c>
      <c r="H136" s="164"/>
      <c r="I136" s="59">
        <v>0</v>
      </c>
      <c r="J136" s="140"/>
      <c r="K136" s="137">
        <v>18</v>
      </c>
      <c r="L136" s="113"/>
    </row>
    <row r="137" spans="1:16" ht="21.75" customHeight="1">
      <c r="A137" s="97" t="s">
        <v>151</v>
      </c>
      <c r="B137" s="97"/>
      <c r="C137" s="108"/>
      <c r="D137" s="60"/>
      <c r="E137" s="58">
        <v>0</v>
      </c>
      <c r="F137" s="58"/>
      <c r="G137" s="58">
        <v>-7273</v>
      </c>
      <c r="H137" s="58"/>
      <c r="I137" s="58">
        <v>0</v>
      </c>
      <c r="J137" s="58"/>
      <c r="K137" s="58">
        <v>-74</v>
      </c>
      <c r="L137" s="113"/>
    </row>
    <row r="138" spans="1:16" s="97" customFormat="1" ht="21.75" customHeight="1">
      <c r="A138" s="97" t="s">
        <v>273</v>
      </c>
      <c r="C138" s="108"/>
      <c r="D138" s="60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2"/>
      <c r="P138" s="113"/>
    </row>
    <row r="139" spans="1:16" s="97" customFormat="1" ht="21.75" customHeight="1">
      <c r="A139" s="97" t="s">
        <v>219</v>
      </c>
      <c r="C139" s="108"/>
      <c r="D139" s="60"/>
      <c r="E139" s="113">
        <v>-10933</v>
      </c>
      <c r="F139" s="113"/>
      <c r="G139" s="111">
        <v>0</v>
      </c>
      <c r="H139" s="111"/>
      <c r="I139" s="111">
        <v>0</v>
      </c>
      <c r="J139" s="111"/>
      <c r="K139" s="111">
        <v>0</v>
      </c>
      <c r="L139" s="113"/>
      <c r="M139" s="113"/>
      <c r="N139" s="113"/>
      <c r="O139" s="112"/>
      <c r="P139" s="113"/>
    </row>
    <row r="140" spans="1:16" ht="21.75" customHeight="1">
      <c r="A140" s="97" t="s">
        <v>235</v>
      </c>
      <c r="B140" s="97"/>
      <c r="C140" s="108"/>
      <c r="D140" s="60"/>
      <c r="E140" s="58"/>
      <c r="F140" s="58"/>
      <c r="G140" s="58"/>
      <c r="H140" s="58"/>
      <c r="I140" s="58"/>
      <c r="J140" s="58"/>
      <c r="K140" s="58"/>
      <c r="L140" s="113"/>
    </row>
    <row r="141" spans="1:16" ht="21.75" customHeight="1">
      <c r="A141" s="97" t="s">
        <v>230</v>
      </c>
      <c r="B141" s="97"/>
      <c r="C141" s="108">
        <v>5.3</v>
      </c>
      <c r="D141" s="60"/>
      <c r="E141" s="58">
        <v>-55702</v>
      </c>
      <c r="F141" s="160"/>
      <c r="G141" s="111">
        <v>0</v>
      </c>
      <c r="H141" s="161"/>
      <c r="I141" s="111">
        <v>-12801</v>
      </c>
      <c r="J141" s="162"/>
      <c r="K141" s="111">
        <v>0</v>
      </c>
      <c r="L141" s="113"/>
    </row>
    <row r="142" spans="1:16" ht="21.75" customHeight="1">
      <c r="A142" s="97" t="s">
        <v>229</v>
      </c>
      <c r="B142" s="97"/>
      <c r="C142" s="108" t="s">
        <v>275</v>
      </c>
      <c r="D142" s="60"/>
      <c r="E142" s="59">
        <v>11140</v>
      </c>
      <c r="F142" s="163"/>
      <c r="G142" s="137">
        <v>0</v>
      </c>
      <c r="H142" s="164"/>
      <c r="I142" s="133">
        <v>2560</v>
      </c>
      <c r="J142" s="140"/>
      <c r="K142" s="137">
        <v>0</v>
      </c>
      <c r="L142" s="113"/>
    </row>
    <row r="143" spans="1:16" ht="21.75" customHeight="1">
      <c r="A143" s="97" t="s">
        <v>234</v>
      </c>
      <c r="B143" s="97"/>
      <c r="C143" s="108"/>
      <c r="D143" s="60"/>
      <c r="E143" s="140"/>
      <c r="F143" s="163"/>
      <c r="G143" s="140"/>
      <c r="H143" s="164"/>
      <c r="I143" s="58"/>
      <c r="J143" s="140"/>
      <c r="K143" s="140"/>
      <c r="L143" s="113"/>
    </row>
    <row r="144" spans="1:16" ht="21.75" customHeight="1">
      <c r="A144" s="97" t="s">
        <v>199</v>
      </c>
      <c r="B144" s="97"/>
      <c r="C144" s="108"/>
      <c r="D144" s="60"/>
      <c r="E144" s="58">
        <f>SUM(E137:E142)</f>
        <v>-55495</v>
      </c>
      <c r="F144" s="58"/>
      <c r="G144" s="58">
        <f>SUM(G137:G142)</f>
        <v>-7273</v>
      </c>
      <c r="H144" s="58"/>
      <c r="I144" s="58">
        <f>SUM(I137:I142)</f>
        <v>-10241</v>
      </c>
      <c r="J144" s="58"/>
      <c r="K144" s="58">
        <f>SUM(K137:K142)</f>
        <v>-74</v>
      </c>
      <c r="L144" s="113"/>
    </row>
    <row r="145" spans="1:12" ht="21.75" customHeight="1">
      <c r="A145" s="97" t="s">
        <v>109</v>
      </c>
      <c r="B145" s="97"/>
      <c r="C145" s="108"/>
      <c r="D145" s="60"/>
      <c r="E145" s="58"/>
      <c r="F145" s="58"/>
      <c r="G145" s="58"/>
      <c r="H145" s="58"/>
      <c r="I145" s="58"/>
      <c r="J145" s="58"/>
      <c r="K145" s="58"/>
      <c r="L145" s="113"/>
    </row>
    <row r="146" spans="1:12" ht="21.75" customHeight="1">
      <c r="A146" s="97" t="s">
        <v>116</v>
      </c>
      <c r="B146" s="97"/>
      <c r="C146" s="108">
        <v>11.2</v>
      </c>
      <c r="D146" s="60"/>
      <c r="E146" s="137">
        <v>0</v>
      </c>
      <c r="F146" s="139"/>
      <c r="G146" s="137">
        <v>0</v>
      </c>
      <c r="H146" s="140"/>
      <c r="I146" s="137">
        <v>-45254</v>
      </c>
      <c r="J146" s="140"/>
      <c r="K146" s="137">
        <v>-7199</v>
      </c>
      <c r="L146" s="113"/>
    </row>
    <row r="147" spans="1:12" ht="21.75" customHeight="1">
      <c r="A147" s="97" t="s">
        <v>142</v>
      </c>
      <c r="B147" s="97"/>
      <c r="C147" s="108"/>
      <c r="D147" s="60"/>
      <c r="E147" s="58"/>
      <c r="F147" s="58"/>
      <c r="G147" s="58"/>
      <c r="H147" s="58"/>
      <c r="I147" s="58"/>
      <c r="J147" s="58"/>
      <c r="K147" s="58"/>
      <c r="L147" s="113"/>
    </row>
    <row r="148" spans="1:12" ht="21.75" customHeight="1">
      <c r="A148" s="97" t="s">
        <v>117</v>
      </c>
      <c r="B148" s="97"/>
      <c r="C148" s="108"/>
      <c r="D148" s="60"/>
      <c r="E148" s="59">
        <f>SUM(E144:E146)</f>
        <v>-55495</v>
      </c>
      <c r="F148" s="58"/>
      <c r="G148" s="59">
        <f>SUM(G144:G146)</f>
        <v>-7273</v>
      </c>
      <c r="H148" s="58"/>
      <c r="I148" s="59">
        <f>SUM(I144:I146)</f>
        <v>-55495</v>
      </c>
      <c r="J148" s="58"/>
      <c r="K148" s="59">
        <f>SUM(K144:K146)</f>
        <v>-7273</v>
      </c>
      <c r="L148" s="113"/>
    </row>
    <row r="149" spans="1:12" ht="21.75" customHeight="1">
      <c r="A149" s="94" t="s">
        <v>97</v>
      </c>
      <c r="B149" s="94"/>
      <c r="C149" s="60"/>
      <c r="D149" s="60"/>
      <c r="E149" s="120">
        <f>SUM(E131+E148)</f>
        <v>-55495</v>
      </c>
      <c r="F149" s="58"/>
      <c r="G149" s="120">
        <f>SUM(G131+G148)</f>
        <v>-23093</v>
      </c>
      <c r="H149" s="58"/>
      <c r="I149" s="120">
        <f>SUM(I131+I148)</f>
        <v>-55495</v>
      </c>
      <c r="J149" s="58"/>
      <c r="K149" s="120">
        <f>SUM(K131+K148)</f>
        <v>-23093</v>
      </c>
      <c r="L149" s="113"/>
    </row>
    <row r="150" spans="1:12" ht="21.75" customHeight="1">
      <c r="A150" s="94"/>
      <c r="B150" s="94"/>
      <c r="C150" s="60"/>
      <c r="D150" s="60"/>
      <c r="E150" s="58"/>
      <c r="F150" s="58"/>
      <c r="G150" s="58"/>
      <c r="H150" s="58"/>
      <c r="I150" s="58"/>
      <c r="J150" s="58"/>
      <c r="K150" s="58"/>
      <c r="L150" s="113"/>
    </row>
    <row r="151" spans="1:12" ht="21.75" customHeight="1" thickBot="1">
      <c r="A151" s="94" t="s">
        <v>83</v>
      </c>
      <c r="B151" s="94"/>
      <c r="C151" s="60"/>
      <c r="D151" s="60"/>
      <c r="E151" s="141">
        <f>SUM(E110,E149)</f>
        <v>-62598</v>
      </c>
      <c r="F151" s="58"/>
      <c r="G151" s="141">
        <f>SUM(G110,G149)</f>
        <v>3290</v>
      </c>
      <c r="H151" s="58"/>
      <c r="I151" s="141">
        <f>SUM(I110,I149)</f>
        <v>-62598</v>
      </c>
      <c r="J151" s="58"/>
      <c r="K151" s="141">
        <f>SUM(K110,K149)</f>
        <v>3290</v>
      </c>
      <c r="L151" s="113"/>
    </row>
    <row r="152" spans="1:12" ht="21.75" customHeight="1" thickTop="1">
      <c r="A152" s="94"/>
      <c r="B152" s="94"/>
      <c r="C152" s="60"/>
      <c r="D152" s="60"/>
      <c r="E152" s="58"/>
      <c r="F152" s="58"/>
      <c r="G152" s="58"/>
      <c r="H152" s="69"/>
      <c r="I152" s="69"/>
      <c r="J152" s="69"/>
      <c r="K152" s="69"/>
      <c r="L152" s="113"/>
    </row>
    <row r="153" spans="1:12" ht="21.75" customHeight="1">
      <c r="A153" s="94" t="s">
        <v>94</v>
      </c>
      <c r="B153" s="94"/>
      <c r="C153" s="108">
        <v>27</v>
      </c>
      <c r="D153" s="60"/>
      <c r="E153" s="69"/>
      <c r="F153" s="69"/>
      <c r="G153" s="69"/>
      <c r="H153" s="69"/>
      <c r="I153" s="69"/>
      <c r="J153" s="69"/>
      <c r="K153" s="69"/>
      <c r="L153" s="113"/>
    </row>
    <row r="154" spans="1:12" ht="21.75" customHeight="1">
      <c r="A154" s="107" t="s">
        <v>236</v>
      </c>
      <c r="B154" s="107"/>
      <c r="C154" s="60"/>
      <c r="D154" s="60"/>
      <c r="E154" s="69"/>
      <c r="F154" s="69"/>
      <c r="G154" s="69"/>
      <c r="H154" s="69"/>
      <c r="I154" s="69"/>
      <c r="J154" s="69"/>
      <c r="K154" s="69"/>
      <c r="L154" s="112"/>
    </row>
    <row r="155" spans="1:12" ht="21.75" customHeight="1">
      <c r="A155" s="107" t="s">
        <v>187</v>
      </c>
      <c r="B155" s="107"/>
      <c r="C155" s="60"/>
      <c r="D155" s="60"/>
      <c r="F155" s="97"/>
      <c r="H155" s="97"/>
      <c r="J155" s="97"/>
    </row>
    <row r="156" spans="1:12" ht="21.75" customHeight="1" thickBot="1">
      <c r="A156" s="107" t="s">
        <v>124</v>
      </c>
      <c r="B156" s="107"/>
      <c r="C156" s="60"/>
      <c r="D156" s="60"/>
      <c r="E156" s="144">
        <v>-3.5999999999999997E-2</v>
      </c>
      <c r="F156" s="145"/>
      <c r="G156" s="144">
        <v>0.13200000000000001</v>
      </c>
      <c r="H156" s="145"/>
      <c r="I156" s="144">
        <v>-3.5999999999999997E-2</v>
      </c>
      <c r="J156" s="145"/>
      <c r="K156" s="144">
        <v>0.13200000000000001</v>
      </c>
    </row>
    <row r="157" spans="1:12" ht="21.75" customHeight="1" thickTop="1">
      <c r="A157" s="107"/>
      <c r="B157" s="107"/>
      <c r="C157" s="97"/>
      <c r="D157" s="97"/>
      <c r="E157" s="113"/>
      <c r="F157" s="131"/>
      <c r="G157" s="113"/>
      <c r="H157" s="131"/>
      <c r="I157" s="113"/>
      <c r="J157" s="131"/>
      <c r="K157" s="113"/>
    </row>
    <row r="158" spans="1:12" ht="21.75" customHeight="1">
      <c r="A158" s="63" t="s">
        <v>1</v>
      </c>
      <c r="E158" s="113"/>
      <c r="G158" s="113"/>
      <c r="I158" s="113"/>
      <c r="K158" s="11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6" manualBreakCount="6">
    <brk id="35" max="10" man="1"/>
    <brk id="77" max="10" man="1"/>
    <brk id="112" max="10" man="1"/>
    <brk id="255" max="65535" man="1"/>
    <brk id="278" max="65535" man="1"/>
    <brk id="324" max="65535" man="1"/>
  </rowBreaks>
  <ignoredErrors>
    <ignoredError sqref="E147:K147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showGridLines="0" view="pageBreakPreview" zoomScale="70" zoomScaleNormal="50" zoomScaleSheetLayoutView="70" workbookViewId="0"/>
  </sheetViews>
  <sheetFormatPr defaultColWidth="10.625" defaultRowHeight="21.75" customHeight="1"/>
  <cols>
    <col min="1" max="1" width="59.125" style="43" customWidth="1"/>
    <col min="2" max="2" width="5.75" style="43" customWidth="1"/>
    <col min="3" max="3" width="1.75" style="43" customWidth="1"/>
    <col min="4" max="4" width="17.25" style="44" customWidth="1"/>
    <col min="5" max="5" width="1.75" style="43" customWidth="1"/>
    <col min="6" max="6" width="17.25" style="43" customWidth="1"/>
    <col min="7" max="7" width="1.75" style="43" customWidth="1"/>
    <col min="8" max="8" width="17.25" style="43" customWidth="1"/>
    <col min="9" max="9" width="1.75" style="43" customWidth="1"/>
    <col min="10" max="10" width="17.25" style="43" customWidth="1"/>
    <col min="11" max="11" width="1.75" style="45" customWidth="1"/>
    <col min="12" max="12" width="17.25" style="44" customWidth="1"/>
    <col min="13" max="13" width="1.75" style="45" customWidth="1"/>
    <col min="14" max="14" width="17.25" style="44" customWidth="1"/>
    <col min="15" max="15" width="1.75" style="43" customWidth="1"/>
    <col min="16" max="16" width="17.25" style="44" customWidth="1"/>
    <col min="17" max="17" width="1.75" style="44" customWidth="1"/>
    <col min="18" max="18" width="17.25" style="44" customWidth="1"/>
    <col min="19" max="19" width="1.75" style="44" customWidth="1"/>
    <col min="20" max="20" width="17.25" style="44" customWidth="1"/>
    <col min="21" max="21" width="1.75" style="43" customWidth="1"/>
    <col min="22" max="22" width="17.25" style="44" customWidth="1"/>
    <col min="23" max="23" width="1.75" style="43" customWidth="1"/>
    <col min="24" max="265" width="10.625" style="43"/>
    <col min="266" max="266" width="26" style="43" customWidth="1"/>
    <col min="267" max="267" width="4.75" style="43" customWidth="1"/>
    <col min="268" max="268" width="11.375" style="43" customWidth="1"/>
    <col min="269" max="269" width="1.25" style="43" customWidth="1"/>
    <col min="270" max="270" width="11.375" style="43" customWidth="1"/>
    <col min="271" max="271" width="1.25" style="43" customWidth="1"/>
    <col min="272" max="272" width="11.375" style="43" customWidth="1"/>
    <col min="273" max="273" width="1.25" style="43" customWidth="1"/>
    <col min="274" max="274" width="11.375" style="43" customWidth="1"/>
    <col min="275" max="275" width="1.25" style="43" customWidth="1"/>
    <col min="276" max="276" width="11.375" style="43" customWidth="1"/>
    <col min="277" max="277" width="1.25" style="43" customWidth="1"/>
    <col min="278" max="278" width="11.375" style="43" customWidth="1"/>
    <col min="279" max="279" width="0.75" style="43" customWidth="1"/>
    <col min="280" max="521" width="10.625" style="43"/>
    <col min="522" max="522" width="26" style="43" customWidth="1"/>
    <col min="523" max="523" width="4.75" style="43" customWidth="1"/>
    <col min="524" max="524" width="11.375" style="43" customWidth="1"/>
    <col min="525" max="525" width="1.25" style="43" customWidth="1"/>
    <col min="526" max="526" width="11.375" style="43" customWidth="1"/>
    <col min="527" max="527" width="1.25" style="43" customWidth="1"/>
    <col min="528" max="528" width="11.375" style="43" customWidth="1"/>
    <col min="529" max="529" width="1.25" style="43" customWidth="1"/>
    <col min="530" max="530" width="11.375" style="43" customWidth="1"/>
    <col min="531" max="531" width="1.25" style="43" customWidth="1"/>
    <col min="532" max="532" width="11.375" style="43" customWidth="1"/>
    <col min="533" max="533" width="1.25" style="43" customWidth="1"/>
    <col min="534" max="534" width="11.375" style="43" customWidth="1"/>
    <col min="535" max="535" width="0.75" style="43" customWidth="1"/>
    <col min="536" max="777" width="10.625" style="43"/>
    <col min="778" max="778" width="26" style="43" customWidth="1"/>
    <col min="779" max="779" width="4.75" style="43" customWidth="1"/>
    <col min="780" max="780" width="11.375" style="43" customWidth="1"/>
    <col min="781" max="781" width="1.25" style="43" customWidth="1"/>
    <col min="782" max="782" width="11.375" style="43" customWidth="1"/>
    <col min="783" max="783" width="1.25" style="43" customWidth="1"/>
    <col min="784" max="784" width="11.375" style="43" customWidth="1"/>
    <col min="785" max="785" width="1.25" style="43" customWidth="1"/>
    <col min="786" max="786" width="11.375" style="43" customWidth="1"/>
    <col min="787" max="787" width="1.25" style="43" customWidth="1"/>
    <col min="788" max="788" width="11.375" style="43" customWidth="1"/>
    <col min="789" max="789" width="1.25" style="43" customWidth="1"/>
    <col min="790" max="790" width="11.375" style="43" customWidth="1"/>
    <col min="791" max="791" width="0.75" style="43" customWidth="1"/>
    <col min="792" max="1033" width="10.625" style="43"/>
    <col min="1034" max="1034" width="26" style="43" customWidth="1"/>
    <col min="1035" max="1035" width="4.75" style="43" customWidth="1"/>
    <col min="1036" max="1036" width="11.375" style="43" customWidth="1"/>
    <col min="1037" max="1037" width="1.25" style="43" customWidth="1"/>
    <col min="1038" max="1038" width="11.375" style="43" customWidth="1"/>
    <col min="1039" max="1039" width="1.25" style="43" customWidth="1"/>
    <col min="1040" max="1040" width="11.375" style="43" customWidth="1"/>
    <col min="1041" max="1041" width="1.25" style="43" customWidth="1"/>
    <col min="1042" max="1042" width="11.375" style="43" customWidth="1"/>
    <col min="1043" max="1043" width="1.25" style="43" customWidth="1"/>
    <col min="1044" max="1044" width="11.375" style="43" customWidth="1"/>
    <col min="1045" max="1045" width="1.25" style="43" customWidth="1"/>
    <col min="1046" max="1046" width="11.375" style="43" customWidth="1"/>
    <col min="1047" max="1047" width="0.75" style="43" customWidth="1"/>
    <col min="1048" max="1289" width="10.625" style="43"/>
    <col min="1290" max="1290" width="26" style="43" customWidth="1"/>
    <col min="1291" max="1291" width="4.75" style="43" customWidth="1"/>
    <col min="1292" max="1292" width="11.375" style="43" customWidth="1"/>
    <col min="1293" max="1293" width="1.25" style="43" customWidth="1"/>
    <col min="1294" max="1294" width="11.375" style="43" customWidth="1"/>
    <col min="1295" max="1295" width="1.25" style="43" customWidth="1"/>
    <col min="1296" max="1296" width="11.375" style="43" customWidth="1"/>
    <col min="1297" max="1297" width="1.25" style="43" customWidth="1"/>
    <col min="1298" max="1298" width="11.375" style="43" customWidth="1"/>
    <col min="1299" max="1299" width="1.25" style="43" customWidth="1"/>
    <col min="1300" max="1300" width="11.375" style="43" customWidth="1"/>
    <col min="1301" max="1301" width="1.25" style="43" customWidth="1"/>
    <col min="1302" max="1302" width="11.375" style="43" customWidth="1"/>
    <col min="1303" max="1303" width="0.75" style="43" customWidth="1"/>
    <col min="1304" max="1545" width="10.625" style="43"/>
    <col min="1546" max="1546" width="26" style="43" customWidth="1"/>
    <col min="1547" max="1547" width="4.75" style="43" customWidth="1"/>
    <col min="1548" max="1548" width="11.375" style="43" customWidth="1"/>
    <col min="1549" max="1549" width="1.25" style="43" customWidth="1"/>
    <col min="1550" max="1550" width="11.375" style="43" customWidth="1"/>
    <col min="1551" max="1551" width="1.25" style="43" customWidth="1"/>
    <col min="1552" max="1552" width="11.375" style="43" customWidth="1"/>
    <col min="1553" max="1553" width="1.25" style="43" customWidth="1"/>
    <col min="1554" max="1554" width="11.375" style="43" customWidth="1"/>
    <col min="1555" max="1555" width="1.25" style="43" customWidth="1"/>
    <col min="1556" max="1556" width="11.375" style="43" customWidth="1"/>
    <col min="1557" max="1557" width="1.25" style="43" customWidth="1"/>
    <col min="1558" max="1558" width="11.375" style="43" customWidth="1"/>
    <col min="1559" max="1559" width="0.75" style="43" customWidth="1"/>
    <col min="1560" max="1801" width="10.625" style="43"/>
    <col min="1802" max="1802" width="26" style="43" customWidth="1"/>
    <col min="1803" max="1803" width="4.75" style="43" customWidth="1"/>
    <col min="1804" max="1804" width="11.375" style="43" customWidth="1"/>
    <col min="1805" max="1805" width="1.25" style="43" customWidth="1"/>
    <col min="1806" max="1806" width="11.375" style="43" customWidth="1"/>
    <col min="1807" max="1807" width="1.25" style="43" customWidth="1"/>
    <col min="1808" max="1808" width="11.375" style="43" customWidth="1"/>
    <col min="1809" max="1809" width="1.25" style="43" customWidth="1"/>
    <col min="1810" max="1810" width="11.375" style="43" customWidth="1"/>
    <col min="1811" max="1811" width="1.25" style="43" customWidth="1"/>
    <col min="1812" max="1812" width="11.375" style="43" customWidth="1"/>
    <col min="1813" max="1813" width="1.25" style="43" customWidth="1"/>
    <col min="1814" max="1814" width="11.375" style="43" customWidth="1"/>
    <col min="1815" max="1815" width="0.75" style="43" customWidth="1"/>
    <col min="1816" max="2057" width="10.625" style="43"/>
    <col min="2058" max="2058" width="26" style="43" customWidth="1"/>
    <col min="2059" max="2059" width="4.75" style="43" customWidth="1"/>
    <col min="2060" max="2060" width="11.375" style="43" customWidth="1"/>
    <col min="2061" max="2061" width="1.25" style="43" customWidth="1"/>
    <col min="2062" max="2062" width="11.375" style="43" customWidth="1"/>
    <col min="2063" max="2063" width="1.25" style="43" customWidth="1"/>
    <col min="2064" max="2064" width="11.375" style="43" customWidth="1"/>
    <col min="2065" max="2065" width="1.25" style="43" customWidth="1"/>
    <col min="2066" max="2066" width="11.375" style="43" customWidth="1"/>
    <col min="2067" max="2067" width="1.25" style="43" customWidth="1"/>
    <col min="2068" max="2068" width="11.375" style="43" customWidth="1"/>
    <col min="2069" max="2069" width="1.25" style="43" customWidth="1"/>
    <col min="2070" max="2070" width="11.375" style="43" customWidth="1"/>
    <col min="2071" max="2071" width="0.75" style="43" customWidth="1"/>
    <col min="2072" max="2313" width="10.625" style="43"/>
    <col min="2314" max="2314" width="26" style="43" customWidth="1"/>
    <col min="2315" max="2315" width="4.75" style="43" customWidth="1"/>
    <col min="2316" max="2316" width="11.375" style="43" customWidth="1"/>
    <col min="2317" max="2317" width="1.25" style="43" customWidth="1"/>
    <col min="2318" max="2318" width="11.375" style="43" customWidth="1"/>
    <col min="2319" max="2319" width="1.25" style="43" customWidth="1"/>
    <col min="2320" max="2320" width="11.375" style="43" customWidth="1"/>
    <col min="2321" max="2321" width="1.25" style="43" customWidth="1"/>
    <col min="2322" max="2322" width="11.375" style="43" customWidth="1"/>
    <col min="2323" max="2323" width="1.25" style="43" customWidth="1"/>
    <col min="2324" max="2324" width="11.375" style="43" customWidth="1"/>
    <col min="2325" max="2325" width="1.25" style="43" customWidth="1"/>
    <col min="2326" max="2326" width="11.375" style="43" customWidth="1"/>
    <col min="2327" max="2327" width="0.75" style="43" customWidth="1"/>
    <col min="2328" max="2569" width="10.625" style="43"/>
    <col min="2570" max="2570" width="26" style="43" customWidth="1"/>
    <col min="2571" max="2571" width="4.75" style="43" customWidth="1"/>
    <col min="2572" max="2572" width="11.375" style="43" customWidth="1"/>
    <col min="2573" max="2573" width="1.25" style="43" customWidth="1"/>
    <col min="2574" max="2574" width="11.375" style="43" customWidth="1"/>
    <col min="2575" max="2575" width="1.25" style="43" customWidth="1"/>
    <col min="2576" max="2576" width="11.375" style="43" customWidth="1"/>
    <col min="2577" max="2577" width="1.25" style="43" customWidth="1"/>
    <col min="2578" max="2578" width="11.375" style="43" customWidth="1"/>
    <col min="2579" max="2579" width="1.25" style="43" customWidth="1"/>
    <col min="2580" max="2580" width="11.375" style="43" customWidth="1"/>
    <col min="2581" max="2581" width="1.25" style="43" customWidth="1"/>
    <col min="2582" max="2582" width="11.375" style="43" customWidth="1"/>
    <col min="2583" max="2583" width="0.75" style="43" customWidth="1"/>
    <col min="2584" max="2825" width="10.625" style="43"/>
    <col min="2826" max="2826" width="26" style="43" customWidth="1"/>
    <col min="2827" max="2827" width="4.75" style="43" customWidth="1"/>
    <col min="2828" max="2828" width="11.375" style="43" customWidth="1"/>
    <col min="2829" max="2829" width="1.25" style="43" customWidth="1"/>
    <col min="2830" max="2830" width="11.375" style="43" customWidth="1"/>
    <col min="2831" max="2831" width="1.25" style="43" customWidth="1"/>
    <col min="2832" max="2832" width="11.375" style="43" customWidth="1"/>
    <col min="2833" max="2833" width="1.25" style="43" customWidth="1"/>
    <col min="2834" max="2834" width="11.375" style="43" customWidth="1"/>
    <col min="2835" max="2835" width="1.25" style="43" customWidth="1"/>
    <col min="2836" max="2836" width="11.375" style="43" customWidth="1"/>
    <col min="2837" max="2837" width="1.25" style="43" customWidth="1"/>
    <col min="2838" max="2838" width="11.375" style="43" customWidth="1"/>
    <col min="2839" max="2839" width="0.75" style="43" customWidth="1"/>
    <col min="2840" max="3081" width="10.625" style="43"/>
    <col min="3082" max="3082" width="26" style="43" customWidth="1"/>
    <col min="3083" max="3083" width="4.75" style="43" customWidth="1"/>
    <col min="3084" max="3084" width="11.375" style="43" customWidth="1"/>
    <col min="3085" max="3085" width="1.25" style="43" customWidth="1"/>
    <col min="3086" max="3086" width="11.375" style="43" customWidth="1"/>
    <col min="3087" max="3087" width="1.25" style="43" customWidth="1"/>
    <col min="3088" max="3088" width="11.375" style="43" customWidth="1"/>
    <col min="3089" max="3089" width="1.25" style="43" customWidth="1"/>
    <col min="3090" max="3090" width="11.375" style="43" customWidth="1"/>
    <col min="3091" max="3091" width="1.25" style="43" customWidth="1"/>
    <col min="3092" max="3092" width="11.375" style="43" customWidth="1"/>
    <col min="3093" max="3093" width="1.25" style="43" customWidth="1"/>
    <col min="3094" max="3094" width="11.375" style="43" customWidth="1"/>
    <col min="3095" max="3095" width="0.75" style="43" customWidth="1"/>
    <col min="3096" max="3337" width="10.625" style="43"/>
    <col min="3338" max="3338" width="26" style="43" customWidth="1"/>
    <col min="3339" max="3339" width="4.75" style="43" customWidth="1"/>
    <col min="3340" max="3340" width="11.375" style="43" customWidth="1"/>
    <col min="3341" max="3341" width="1.25" style="43" customWidth="1"/>
    <col min="3342" max="3342" width="11.375" style="43" customWidth="1"/>
    <col min="3343" max="3343" width="1.25" style="43" customWidth="1"/>
    <col min="3344" max="3344" width="11.375" style="43" customWidth="1"/>
    <col min="3345" max="3345" width="1.25" style="43" customWidth="1"/>
    <col min="3346" max="3346" width="11.375" style="43" customWidth="1"/>
    <col min="3347" max="3347" width="1.25" style="43" customWidth="1"/>
    <col min="3348" max="3348" width="11.375" style="43" customWidth="1"/>
    <col min="3349" max="3349" width="1.25" style="43" customWidth="1"/>
    <col min="3350" max="3350" width="11.375" style="43" customWidth="1"/>
    <col min="3351" max="3351" width="0.75" style="43" customWidth="1"/>
    <col min="3352" max="3593" width="10.625" style="43"/>
    <col min="3594" max="3594" width="26" style="43" customWidth="1"/>
    <col min="3595" max="3595" width="4.75" style="43" customWidth="1"/>
    <col min="3596" max="3596" width="11.375" style="43" customWidth="1"/>
    <col min="3597" max="3597" width="1.25" style="43" customWidth="1"/>
    <col min="3598" max="3598" width="11.375" style="43" customWidth="1"/>
    <col min="3599" max="3599" width="1.25" style="43" customWidth="1"/>
    <col min="3600" max="3600" width="11.375" style="43" customWidth="1"/>
    <col min="3601" max="3601" width="1.25" style="43" customWidth="1"/>
    <col min="3602" max="3602" width="11.375" style="43" customWidth="1"/>
    <col min="3603" max="3603" width="1.25" style="43" customWidth="1"/>
    <col min="3604" max="3604" width="11.375" style="43" customWidth="1"/>
    <col min="3605" max="3605" width="1.25" style="43" customWidth="1"/>
    <col min="3606" max="3606" width="11.375" style="43" customWidth="1"/>
    <col min="3607" max="3607" width="0.75" style="43" customWidth="1"/>
    <col min="3608" max="3849" width="10.625" style="43"/>
    <col min="3850" max="3850" width="26" style="43" customWidth="1"/>
    <col min="3851" max="3851" width="4.75" style="43" customWidth="1"/>
    <col min="3852" max="3852" width="11.375" style="43" customWidth="1"/>
    <col min="3853" max="3853" width="1.25" style="43" customWidth="1"/>
    <col min="3854" max="3854" width="11.375" style="43" customWidth="1"/>
    <col min="3855" max="3855" width="1.25" style="43" customWidth="1"/>
    <col min="3856" max="3856" width="11.375" style="43" customWidth="1"/>
    <col min="3857" max="3857" width="1.25" style="43" customWidth="1"/>
    <col min="3858" max="3858" width="11.375" style="43" customWidth="1"/>
    <col min="3859" max="3859" width="1.25" style="43" customWidth="1"/>
    <col min="3860" max="3860" width="11.375" style="43" customWidth="1"/>
    <col min="3861" max="3861" width="1.25" style="43" customWidth="1"/>
    <col min="3862" max="3862" width="11.375" style="43" customWidth="1"/>
    <col min="3863" max="3863" width="0.75" style="43" customWidth="1"/>
    <col min="3864" max="4105" width="10.625" style="43"/>
    <col min="4106" max="4106" width="26" style="43" customWidth="1"/>
    <col min="4107" max="4107" width="4.75" style="43" customWidth="1"/>
    <col min="4108" max="4108" width="11.375" style="43" customWidth="1"/>
    <col min="4109" max="4109" width="1.25" style="43" customWidth="1"/>
    <col min="4110" max="4110" width="11.375" style="43" customWidth="1"/>
    <col min="4111" max="4111" width="1.25" style="43" customWidth="1"/>
    <col min="4112" max="4112" width="11.375" style="43" customWidth="1"/>
    <col min="4113" max="4113" width="1.25" style="43" customWidth="1"/>
    <col min="4114" max="4114" width="11.375" style="43" customWidth="1"/>
    <col min="4115" max="4115" width="1.25" style="43" customWidth="1"/>
    <col min="4116" max="4116" width="11.375" style="43" customWidth="1"/>
    <col min="4117" max="4117" width="1.25" style="43" customWidth="1"/>
    <col min="4118" max="4118" width="11.375" style="43" customWidth="1"/>
    <col min="4119" max="4119" width="0.75" style="43" customWidth="1"/>
    <col min="4120" max="4361" width="10.625" style="43"/>
    <col min="4362" max="4362" width="26" style="43" customWidth="1"/>
    <col min="4363" max="4363" width="4.75" style="43" customWidth="1"/>
    <col min="4364" max="4364" width="11.375" style="43" customWidth="1"/>
    <col min="4365" max="4365" width="1.25" style="43" customWidth="1"/>
    <col min="4366" max="4366" width="11.375" style="43" customWidth="1"/>
    <col min="4367" max="4367" width="1.25" style="43" customWidth="1"/>
    <col min="4368" max="4368" width="11.375" style="43" customWidth="1"/>
    <col min="4369" max="4369" width="1.25" style="43" customWidth="1"/>
    <col min="4370" max="4370" width="11.375" style="43" customWidth="1"/>
    <col min="4371" max="4371" width="1.25" style="43" customWidth="1"/>
    <col min="4372" max="4372" width="11.375" style="43" customWidth="1"/>
    <col min="4373" max="4373" width="1.25" style="43" customWidth="1"/>
    <col min="4374" max="4374" width="11.375" style="43" customWidth="1"/>
    <col min="4375" max="4375" width="0.75" style="43" customWidth="1"/>
    <col min="4376" max="4617" width="10.625" style="43"/>
    <col min="4618" max="4618" width="26" style="43" customWidth="1"/>
    <col min="4619" max="4619" width="4.75" style="43" customWidth="1"/>
    <col min="4620" max="4620" width="11.375" style="43" customWidth="1"/>
    <col min="4621" max="4621" width="1.25" style="43" customWidth="1"/>
    <col min="4622" max="4622" width="11.375" style="43" customWidth="1"/>
    <col min="4623" max="4623" width="1.25" style="43" customWidth="1"/>
    <col min="4624" max="4624" width="11.375" style="43" customWidth="1"/>
    <col min="4625" max="4625" width="1.25" style="43" customWidth="1"/>
    <col min="4626" max="4626" width="11.375" style="43" customWidth="1"/>
    <col min="4627" max="4627" width="1.25" style="43" customWidth="1"/>
    <col min="4628" max="4628" width="11.375" style="43" customWidth="1"/>
    <col min="4629" max="4629" width="1.25" style="43" customWidth="1"/>
    <col min="4630" max="4630" width="11.375" style="43" customWidth="1"/>
    <col min="4631" max="4631" width="0.75" style="43" customWidth="1"/>
    <col min="4632" max="4873" width="10.625" style="43"/>
    <col min="4874" max="4874" width="26" style="43" customWidth="1"/>
    <col min="4875" max="4875" width="4.75" style="43" customWidth="1"/>
    <col min="4876" max="4876" width="11.375" style="43" customWidth="1"/>
    <col min="4877" max="4877" width="1.25" style="43" customWidth="1"/>
    <col min="4878" max="4878" width="11.375" style="43" customWidth="1"/>
    <col min="4879" max="4879" width="1.25" style="43" customWidth="1"/>
    <col min="4880" max="4880" width="11.375" style="43" customWidth="1"/>
    <col min="4881" max="4881" width="1.25" style="43" customWidth="1"/>
    <col min="4882" max="4882" width="11.375" style="43" customWidth="1"/>
    <col min="4883" max="4883" width="1.25" style="43" customWidth="1"/>
    <col min="4884" max="4884" width="11.375" style="43" customWidth="1"/>
    <col min="4885" max="4885" width="1.25" style="43" customWidth="1"/>
    <col min="4886" max="4886" width="11.375" style="43" customWidth="1"/>
    <col min="4887" max="4887" width="0.75" style="43" customWidth="1"/>
    <col min="4888" max="5129" width="10.625" style="43"/>
    <col min="5130" max="5130" width="26" style="43" customWidth="1"/>
    <col min="5131" max="5131" width="4.75" style="43" customWidth="1"/>
    <col min="5132" max="5132" width="11.375" style="43" customWidth="1"/>
    <col min="5133" max="5133" width="1.25" style="43" customWidth="1"/>
    <col min="5134" max="5134" width="11.375" style="43" customWidth="1"/>
    <col min="5135" max="5135" width="1.25" style="43" customWidth="1"/>
    <col min="5136" max="5136" width="11.375" style="43" customWidth="1"/>
    <col min="5137" max="5137" width="1.25" style="43" customWidth="1"/>
    <col min="5138" max="5138" width="11.375" style="43" customWidth="1"/>
    <col min="5139" max="5139" width="1.25" style="43" customWidth="1"/>
    <col min="5140" max="5140" width="11.375" style="43" customWidth="1"/>
    <col min="5141" max="5141" width="1.25" style="43" customWidth="1"/>
    <col min="5142" max="5142" width="11.375" style="43" customWidth="1"/>
    <col min="5143" max="5143" width="0.75" style="43" customWidth="1"/>
    <col min="5144" max="5385" width="10.625" style="43"/>
    <col min="5386" max="5386" width="26" style="43" customWidth="1"/>
    <col min="5387" max="5387" width="4.75" style="43" customWidth="1"/>
    <col min="5388" max="5388" width="11.375" style="43" customWidth="1"/>
    <col min="5389" max="5389" width="1.25" style="43" customWidth="1"/>
    <col min="5390" max="5390" width="11.375" style="43" customWidth="1"/>
    <col min="5391" max="5391" width="1.25" style="43" customWidth="1"/>
    <col min="5392" max="5392" width="11.375" style="43" customWidth="1"/>
    <col min="5393" max="5393" width="1.25" style="43" customWidth="1"/>
    <col min="5394" max="5394" width="11.375" style="43" customWidth="1"/>
    <col min="5395" max="5395" width="1.25" style="43" customWidth="1"/>
    <col min="5396" max="5396" width="11.375" style="43" customWidth="1"/>
    <col min="5397" max="5397" width="1.25" style="43" customWidth="1"/>
    <col min="5398" max="5398" width="11.375" style="43" customWidth="1"/>
    <col min="5399" max="5399" width="0.75" style="43" customWidth="1"/>
    <col min="5400" max="5641" width="10.625" style="43"/>
    <col min="5642" max="5642" width="26" style="43" customWidth="1"/>
    <col min="5643" max="5643" width="4.75" style="43" customWidth="1"/>
    <col min="5644" max="5644" width="11.375" style="43" customWidth="1"/>
    <col min="5645" max="5645" width="1.25" style="43" customWidth="1"/>
    <col min="5646" max="5646" width="11.375" style="43" customWidth="1"/>
    <col min="5647" max="5647" width="1.25" style="43" customWidth="1"/>
    <col min="5648" max="5648" width="11.375" style="43" customWidth="1"/>
    <col min="5649" max="5649" width="1.25" style="43" customWidth="1"/>
    <col min="5650" max="5650" width="11.375" style="43" customWidth="1"/>
    <col min="5651" max="5651" width="1.25" style="43" customWidth="1"/>
    <col min="5652" max="5652" width="11.375" style="43" customWidth="1"/>
    <col min="5653" max="5653" width="1.25" style="43" customWidth="1"/>
    <col min="5654" max="5654" width="11.375" style="43" customWidth="1"/>
    <col min="5655" max="5655" width="0.75" style="43" customWidth="1"/>
    <col min="5656" max="5897" width="10.625" style="43"/>
    <col min="5898" max="5898" width="26" style="43" customWidth="1"/>
    <col min="5899" max="5899" width="4.75" style="43" customWidth="1"/>
    <col min="5900" max="5900" width="11.375" style="43" customWidth="1"/>
    <col min="5901" max="5901" width="1.25" style="43" customWidth="1"/>
    <col min="5902" max="5902" width="11.375" style="43" customWidth="1"/>
    <col min="5903" max="5903" width="1.25" style="43" customWidth="1"/>
    <col min="5904" max="5904" width="11.375" style="43" customWidth="1"/>
    <col min="5905" max="5905" width="1.25" style="43" customWidth="1"/>
    <col min="5906" max="5906" width="11.375" style="43" customWidth="1"/>
    <col min="5907" max="5907" width="1.25" style="43" customWidth="1"/>
    <col min="5908" max="5908" width="11.375" style="43" customWidth="1"/>
    <col min="5909" max="5909" width="1.25" style="43" customWidth="1"/>
    <col min="5910" max="5910" width="11.375" style="43" customWidth="1"/>
    <col min="5911" max="5911" width="0.75" style="43" customWidth="1"/>
    <col min="5912" max="6153" width="10.625" style="43"/>
    <col min="6154" max="6154" width="26" style="43" customWidth="1"/>
    <col min="6155" max="6155" width="4.75" style="43" customWidth="1"/>
    <col min="6156" max="6156" width="11.375" style="43" customWidth="1"/>
    <col min="6157" max="6157" width="1.25" style="43" customWidth="1"/>
    <col min="6158" max="6158" width="11.375" style="43" customWidth="1"/>
    <col min="6159" max="6159" width="1.25" style="43" customWidth="1"/>
    <col min="6160" max="6160" width="11.375" style="43" customWidth="1"/>
    <col min="6161" max="6161" width="1.25" style="43" customWidth="1"/>
    <col min="6162" max="6162" width="11.375" style="43" customWidth="1"/>
    <col min="6163" max="6163" width="1.25" style="43" customWidth="1"/>
    <col min="6164" max="6164" width="11.375" style="43" customWidth="1"/>
    <col min="6165" max="6165" width="1.25" style="43" customWidth="1"/>
    <col min="6166" max="6166" width="11.375" style="43" customWidth="1"/>
    <col min="6167" max="6167" width="0.75" style="43" customWidth="1"/>
    <col min="6168" max="6409" width="10.625" style="43"/>
    <col min="6410" max="6410" width="26" style="43" customWidth="1"/>
    <col min="6411" max="6411" width="4.75" style="43" customWidth="1"/>
    <col min="6412" max="6412" width="11.375" style="43" customWidth="1"/>
    <col min="6413" max="6413" width="1.25" style="43" customWidth="1"/>
    <col min="6414" max="6414" width="11.375" style="43" customWidth="1"/>
    <col min="6415" max="6415" width="1.25" style="43" customWidth="1"/>
    <col min="6416" max="6416" width="11.375" style="43" customWidth="1"/>
    <col min="6417" max="6417" width="1.25" style="43" customWidth="1"/>
    <col min="6418" max="6418" width="11.375" style="43" customWidth="1"/>
    <col min="6419" max="6419" width="1.25" style="43" customWidth="1"/>
    <col min="6420" max="6420" width="11.375" style="43" customWidth="1"/>
    <col min="6421" max="6421" width="1.25" style="43" customWidth="1"/>
    <col min="6422" max="6422" width="11.375" style="43" customWidth="1"/>
    <col min="6423" max="6423" width="0.75" style="43" customWidth="1"/>
    <col min="6424" max="6665" width="10.625" style="43"/>
    <col min="6666" max="6666" width="26" style="43" customWidth="1"/>
    <col min="6667" max="6667" width="4.75" style="43" customWidth="1"/>
    <col min="6668" max="6668" width="11.375" style="43" customWidth="1"/>
    <col min="6669" max="6669" width="1.25" style="43" customWidth="1"/>
    <col min="6670" max="6670" width="11.375" style="43" customWidth="1"/>
    <col min="6671" max="6671" width="1.25" style="43" customWidth="1"/>
    <col min="6672" max="6672" width="11.375" style="43" customWidth="1"/>
    <col min="6673" max="6673" width="1.25" style="43" customWidth="1"/>
    <col min="6674" max="6674" width="11.375" style="43" customWidth="1"/>
    <col min="6675" max="6675" width="1.25" style="43" customWidth="1"/>
    <col min="6676" max="6676" width="11.375" style="43" customWidth="1"/>
    <col min="6677" max="6677" width="1.25" style="43" customWidth="1"/>
    <col min="6678" max="6678" width="11.375" style="43" customWidth="1"/>
    <col min="6679" max="6679" width="0.75" style="43" customWidth="1"/>
    <col min="6680" max="6921" width="10.625" style="43"/>
    <col min="6922" max="6922" width="26" style="43" customWidth="1"/>
    <col min="6923" max="6923" width="4.75" style="43" customWidth="1"/>
    <col min="6924" max="6924" width="11.375" style="43" customWidth="1"/>
    <col min="6925" max="6925" width="1.25" style="43" customWidth="1"/>
    <col min="6926" max="6926" width="11.375" style="43" customWidth="1"/>
    <col min="6927" max="6927" width="1.25" style="43" customWidth="1"/>
    <col min="6928" max="6928" width="11.375" style="43" customWidth="1"/>
    <col min="6929" max="6929" width="1.25" style="43" customWidth="1"/>
    <col min="6930" max="6930" width="11.375" style="43" customWidth="1"/>
    <col min="6931" max="6931" width="1.25" style="43" customWidth="1"/>
    <col min="6932" max="6932" width="11.375" style="43" customWidth="1"/>
    <col min="6933" max="6933" width="1.25" style="43" customWidth="1"/>
    <col min="6934" max="6934" width="11.375" style="43" customWidth="1"/>
    <col min="6935" max="6935" width="0.75" style="43" customWidth="1"/>
    <col min="6936" max="7177" width="10.625" style="43"/>
    <col min="7178" max="7178" width="26" style="43" customWidth="1"/>
    <col min="7179" max="7179" width="4.75" style="43" customWidth="1"/>
    <col min="7180" max="7180" width="11.375" style="43" customWidth="1"/>
    <col min="7181" max="7181" width="1.25" style="43" customWidth="1"/>
    <col min="7182" max="7182" width="11.375" style="43" customWidth="1"/>
    <col min="7183" max="7183" width="1.25" style="43" customWidth="1"/>
    <col min="7184" max="7184" width="11.375" style="43" customWidth="1"/>
    <col min="7185" max="7185" width="1.25" style="43" customWidth="1"/>
    <col min="7186" max="7186" width="11.375" style="43" customWidth="1"/>
    <col min="7187" max="7187" width="1.25" style="43" customWidth="1"/>
    <col min="7188" max="7188" width="11.375" style="43" customWidth="1"/>
    <col min="7189" max="7189" width="1.25" style="43" customWidth="1"/>
    <col min="7190" max="7190" width="11.375" style="43" customWidth="1"/>
    <col min="7191" max="7191" width="0.75" style="43" customWidth="1"/>
    <col min="7192" max="7433" width="10.625" style="43"/>
    <col min="7434" max="7434" width="26" style="43" customWidth="1"/>
    <col min="7435" max="7435" width="4.75" style="43" customWidth="1"/>
    <col min="7436" max="7436" width="11.375" style="43" customWidth="1"/>
    <col min="7437" max="7437" width="1.25" style="43" customWidth="1"/>
    <col min="7438" max="7438" width="11.375" style="43" customWidth="1"/>
    <col min="7439" max="7439" width="1.25" style="43" customWidth="1"/>
    <col min="7440" max="7440" width="11.375" style="43" customWidth="1"/>
    <col min="7441" max="7441" width="1.25" style="43" customWidth="1"/>
    <col min="7442" max="7442" width="11.375" style="43" customWidth="1"/>
    <col min="7443" max="7443" width="1.25" style="43" customWidth="1"/>
    <col min="7444" max="7444" width="11.375" style="43" customWidth="1"/>
    <col min="7445" max="7445" width="1.25" style="43" customWidth="1"/>
    <col min="7446" max="7446" width="11.375" style="43" customWidth="1"/>
    <col min="7447" max="7447" width="0.75" style="43" customWidth="1"/>
    <col min="7448" max="7689" width="10.625" style="43"/>
    <col min="7690" max="7690" width="26" style="43" customWidth="1"/>
    <col min="7691" max="7691" width="4.75" style="43" customWidth="1"/>
    <col min="7692" max="7692" width="11.375" style="43" customWidth="1"/>
    <col min="7693" max="7693" width="1.25" style="43" customWidth="1"/>
    <col min="7694" max="7694" width="11.375" style="43" customWidth="1"/>
    <col min="7695" max="7695" width="1.25" style="43" customWidth="1"/>
    <col min="7696" max="7696" width="11.375" style="43" customWidth="1"/>
    <col min="7697" max="7697" width="1.25" style="43" customWidth="1"/>
    <col min="7698" max="7698" width="11.375" style="43" customWidth="1"/>
    <col min="7699" max="7699" width="1.25" style="43" customWidth="1"/>
    <col min="7700" max="7700" width="11.375" style="43" customWidth="1"/>
    <col min="7701" max="7701" width="1.25" style="43" customWidth="1"/>
    <col min="7702" max="7702" width="11.375" style="43" customWidth="1"/>
    <col min="7703" max="7703" width="0.75" style="43" customWidth="1"/>
    <col min="7704" max="7945" width="10.625" style="43"/>
    <col min="7946" max="7946" width="26" style="43" customWidth="1"/>
    <col min="7947" max="7947" width="4.75" style="43" customWidth="1"/>
    <col min="7948" max="7948" width="11.375" style="43" customWidth="1"/>
    <col min="7949" max="7949" width="1.25" style="43" customWidth="1"/>
    <col min="7950" max="7950" width="11.375" style="43" customWidth="1"/>
    <col min="7951" max="7951" width="1.25" style="43" customWidth="1"/>
    <col min="7952" max="7952" width="11.375" style="43" customWidth="1"/>
    <col min="7953" max="7953" width="1.25" style="43" customWidth="1"/>
    <col min="7954" max="7954" width="11.375" style="43" customWidth="1"/>
    <col min="7955" max="7955" width="1.25" style="43" customWidth="1"/>
    <col min="7956" max="7956" width="11.375" style="43" customWidth="1"/>
    <col min="7957" max="7957" width="1.25" style="43" customWidth="1"/>
    <col min="7958" max="7958" width="11.375" style="43" customWidth="1"/>
    <col min="7959" max="7959" width="0.75" style="43" customWidth="1"/>
    <col min="7960" max="8201" width="10.625" style="43"/>
    <col min="8202" max="8202" width="26" style="43" customWidth="1"/>
    <col min="8203" max="8203" width="4.75" style="43" customWidth="1"/>
    <col min="8204" max="8204" width="11.375" style="43" customWidth="1"/>
    <col min="8205" max="8205" width="1.25" style="43" customWidth="1"/>
    <col min="8206" max="8206" width="11.375" style="43" customWidth="1"/>
    <col min="8207" max="8207" width="1.25" style="43" customWidth="1"/>
    <col min="8208" max="8208" width="11.375" style="43" customWidth="1"/>
    <col min="8209" max="8209" width="1.25" style="43" customWidth="1"/>
    <col min="8210" max="8210" width="11.375" style="43" customWidth="1"/>
    <col min="8211" max="8211" width="1.25" style="43" customWidth="1"/>
    <col min="8212" max="8212" width="11.375" style="43" customWidth="1"/>
    <col min="8213" max="8213" width="1.25" style="43" customWidth="1"/>
    <col min="8214" max="8214" width="11.375" style="43" customWidth="1"/>
    <col min="8215" max="8215" width="0.75" style="43" customWidth="1"/>
    <col min="8216" max="8457" width="10.625" style="43"/>
    <col min="8458" max="8458" width="26" style="43" customWidth="1"/>
    <col min="8459" max="8459" width="4.75" style="43" customWidth="1"/>
    <col min="8460" max="8460" width="11.375" style="43" customWidth="1"/>
    <col min="8461" max="8461" width="1.25" style="43" customWidth="1"/>
    <col min="8462" max="8462" width="11.375" style="43" customWidth="1"/>
    <col min="8463" max="8463" width="1.25" style="43" customWidth="1"/>
    <col min="8464" max="8464" width="11.375" style="43" customWidth="1"/>
    <col min="8465" max="8465" width="1.25" style="43" customWidth="1"/>
    <col min="8466" max="8466" width="11.375" style="43" customWidth="1"/>
    <col min="8467" max="8467" width="1.25" style="43" customWidth="1"/>
    <col min="8468" max="8468" width="11.375" style="43" customWidth="1"/>
    <col min="8469" max="8469" width="1.25" style="43" customWidth="1"/>
    <col min="8470" max="8470" width="11.375" style="43" customWidth="1"/>
    <col min="8471" max="8471" width="0.75" style="43" customWidth="1"/>
    <col min="8472" max="8713" width="10.625" style="43"/>
    <col min="8714" max="8714" width="26" style="43" customWidth="1"/>
    <col min="8715" max="8715" width="4.75" style="43" customWidth="1"/>
    <col min="8716" max="8716" width="11.375" style="43" customWidth="1"/>
    <col min="8717" max="8717" width="1.25" style="43" customWidth="1"/>
    <col min="8718" max="8718" width="11.375" style="43" customWidth="1"/>
    <col min="8719" max="8719" width="1.25" style="43" customWidth="1"/>
    <col min="8720" max="8720" width="11.375" style="43" customWidth="1"/>
    <col min="8721" max="8721" width="1.25" style="43" customWidth="1"/>
    <col min="8722" max="8722" width="11.375" style="43" customWidth="1"/>
    <col min="8723" max="8723" width="1.25" style="43" customWidth="1"/>
    <col min="8724" max="8724" width="11.375" style="43" customWidth="1"/>
    <col min="8725" max="8725" width="1.25" style="43" customWidth="1"/>
    <col min="8726" max="8726" width="11.375" style="43" customWidth="1"/>
    <col min="8727" max="8727" width="0.75" style="43" customWidth="1"/>
    <col min="8728" max="8969" width="10.625" style="43"/>
    <col min="8970" max="8970" width="26" style="43" customWidth="1"/>
    <col min="8971" max="8971" width="4.75" style="43" customWidth="1"/>
    <col min="8972" max="8972" width="11.375" style="43" customWidth="1"/>
    <col min="8973" max="8973" width="1.25" style="43" customWidth="1"/>
    <col min="8974" max="8974" width="11.375" style="43" customWidth="1"/>
    <col min="8975" max="8975" width="1.25" style="43" customWidth="1"/>
    <col min="8976" max="8976" width="11.375" style="43" customWidth="1"/>
    <col min="8977" max="8977" width="1.25" style="43" customWidth="1"/>
    <col min="8978" max="8978" width="11.375" style="43" customWidth="1"/>
    <col min="8979" max="8979" width="1.25" style="43" customWidth="1"/>
    <col min="8980" max="8980" width="11.375" style="43" customWidth="1"/>
    <col min="8981" max="8981" width="1.25" style="43" customWidth="1"/>
    <col min="8982" max="8982" width="11.375" style="43" customWidth="1"/>
    <col min="8983" max="8983" width="0.75" style="43" customWidth="1"/>
    <col min="8984" max="9225" width="10.625" style="43"/>
    <col min="9226" max="9226" width="26" style="43" customWidth="1"/>
    <col min="9227" max="9227" width="4.75" style="43" customWidth="1"/>
    <col min="9228" max="9228" width="11.375" style="43" customWidth="1"/>
    <col min="9229" max="9229" width="1.25" style="43" customWidth="1"/>
    <col min="9230" max="9230" width="11.375" style="43" customWidth="1"/>
    <col min="9231" max="9231" width="1.25" style="43" customWidth="1"/>
    <col min="9232" max="9232" width="11.375" style="43" customWidth="1"/>
    <col min="9233" max="9233" width="1.25" style="43" customWidth="1"/>
    <col min="9234" max="9234" width="11.375" style="43" customWidth="1"/>
    <col min="9235" max="9235" width="1.25" style="43" customWidth="1"/>
    <col min="9236" max="9236" width="11.375" style="43" customWidth="1"/>
    <col min="9237" max="9237" width="1.25" style="43" customWidth="1"/>
    <col min="9238" max="9238" width="11.375" style="43" customWidth="1"/>
    <col min="9239" max="9239" width="0.75" style="43" customWidth="1"/>
    <col min="9240" max="9481" width="10.625" style="43"/>
    <col min="9482" max="9482" width="26" style="43" customWidth="1"/>
    <col min="9483" max="9483" width="4.75" style="43" customWidth="1"/>
    <col min="9484" max="9484" width="11.375" style="43" customWidth="1"/>
    <col min="9485" max="9485" width="1.25" style="43" customWidth="1"/>
    <col min="9486" max="9486" width="11.375" style="43" customWidth="1"/>
    <col min="9487" max="9487" width="1.25" style="43" customWidth="1"/>
    <col min="9488" max="9488" width="11.375" style="43" customWidth="1"/>
    <col min="9489" max="9489" width="1.25" style="43" customWidth="1"/>
    <col min="9490" max="9490" width="11.375" style="43" customWidth="1"/>
    <col min="9491" max="9491" width="1.25" style="43" customWidth="1"/>
    <col min="9492" max="9492" width="11.375" style="43" customWidth="1"/>
    <col min="9493" max="9493" width="1.25" style="43" customWidth="1"/>
    <col min="9494" max="9494" width="11.375" style="43" customWidth="1"/>
    <col min="9495" max="9495" width="0.75" style="43" customWidth="1"/>
    <col min="9496" max="9737" width="10.625" style="43"/>
    <col min="9738" max="9738" width="26" style="43" customWidth="1"/>
    <col min="9739" max="9739" width="4.75" style="43" customWidth="1"/>
    <col min="9740" max="9740" width="11.375" style="43" customWidth="1"/>
    <col min="9741" max="9741" width="1.25" style="43" customWidth="1"/>
    <col min="9742" max="9742" width="11.375" style="43" customWidth="1"/>
    <col min="9743" max="9743" width="1.25" style="43" customWidth="1"/>
    <col min="9744" max="9744" width="11.375" style="43" customWidth="1"/>
    <col min="9745" max="9745" width="1.25" style="43" customWidth="1"/>
    <col min="9746" max="9746" width="11.375" style="43" customWidth="1"/>
    <col min="9747" max="9747" width="1.25" style="43" customWidth="1"/>
    <col min="9748" max="9748" width="11.375" style="43" customWidth="1"/>
    <col min="9749" max="9749" width="1.25" style="43" customWidth="1"/>
    <col min="9750" max="9750" width="11.375" style="43" customWidth="1"/>
    <col min="9751" max="9751" width="0.75" style="43" customWidth="1"/>
    <col min="9752" max="9993" width="10.625" style="43"/>
    <col min="9994" max="9994" width="26" style="43" customWidth="1"/>
    <col min="9995" max="9995" width="4.75" style="43" customWidth="1"/>
    <col min="9996" max="9996" width="11.375" style="43" customWidth="1"/>
    <col min="9997" max="9997" width="1.25" style="43" customWidth="1"/>
    <col min="9998" max="9998" width="11.375" style="43" customWidth="1"/>
    <col min="9999" max="9999" width="1.25" style="43" customWidth="1"/>
    <col min="10000" max="10000" width="11.375" style="43" customWidth="1"/>
    <col min="10001" max="10001" width="1.25" style="43" customWidth="1"/>
    <col min="10002" max="10002" width="11.375" style="43" customWidth="1"/>
    <col min="10003" max="10003" width="1.25" style="43" customWidth="1"/>
    <col min="10004" max="10004" width="11.375" style="43" customWidth="1"/>
    <col min="10005" max="10005" width="1.25" style="43" customWidth="1"/>
    <col min="10006" max="10006" width="11.375" style="43" customWidth="1"/>
    <col min="10007" max="10007" width="0.75" style="43" customWidth="1"/>
    <col min="10008" max="10249" width="10.625" style="43"/>
    <col min="10250" max="10250" width="26" style="43" customWidth="1"/>
    <col min="10251" max="10251" width="4.75" style="43" customWidth="1"/>
    <col min="10252" max="10252" width="11.375" style="43" customWidth="1"/>
    <col min="10253" max="10253" width="1.25" style="43" customWidth="1"/>
    <col min="10254" max="10254" width="11.375" style="43" customWidth="1"/>
    <col min="10255" max="10255" width="1.25" style="43" customWidth="1"/>
    <col min="10256" max="10256" width="11.375" style="43" customWidth="1"/>
    <col min="10257" max="10257" width="1.25" style="43" customWidth="1"/>
    <col min="10258" max="10258" width="11.375" style="43" customWidth="1"/>
    <col min="10259" max="10259" width="1.25" style="43" customWidth="1"/>
    <col min="10260" max="10260" width="11.375" style="43" customWidth="1"/>
    <col min="10261" max="10261" width="1.25" style="43" customWidth="1"/>
    <col min="10262" max="10262" width="11.375" style="43" customWidth="1"/>
    <col min="10263" max="10263" width="0.75" style="43" customWidth="1"/>
    <col min="10264" max="10505" width="10.625" style="43"/>
    <col min="10506" max="10506" width="26" style="43" customWidth="1"/>
    <col min="10507" max="10507" width="4.75" style="43" customWidth="1"/>
    <col min="10508" max="10508" width="11.375" style="43" customWidth="1"/>
    <col min="10509" max="10509" width="1.25" style="43" customWidth="1"/>
    <col min="10510" max="10510" width="11.375" style="43" customWidth="1"/>
    <col min="10511" max="10511" width="1.25" style="43" customWidth="1"/>
    <col min="10512" max="10512" width="11.375" style="43" customWidth="1"/>
    <col min="10513" max="10513" width="1.25" style="43" customWidth="1"/>
    <col min="10514" max="10514" width="11.375" style="43" customWidth="1"/>
    <col min="10515" max="10515" width="1.25" style="43" customWidth="1"/>
    <col min="10516" max="10516" width="11.375" style="43" customWidth="1"/>
    <col min="10517" max="10517" width="1.25" style="43" customWidth="1"/>
    <col min="10518" max="10518" width="11.375" style="43" customWidth="1"/>
    <col min="10519" max="10519" width="0.75" style="43" customWidth="1"/>
    <col min="10520" max="10761" width="10.625" style="43"/>
    <col min="10762" max="10762" width="26" style="43" customWidth="1"/>
    <col min="10763" max="10763" width="4.75" style="43" customWidth="1"/>
    <col min="10764" max="10764" width="11.375" style="43" customWidth="1"/>
    <col min="10765" max="10765" width="1.25" style="43" customWidth="1"/>
    <col min="10766" max="10766" width="11.375" style="43" customWidth="1"/>
    <col min="10767" max="10767" width="1.25" style="43" customWidth="1"/>
    <col min="10768" max="10768" width="11.375" style="43" customWidth="1"/>
    <col min="10769" max="10769" width="1.25" style="43" customWidth="1"/>
    <col min="10770" max="10770" width="11.375" style="43" customWidth="1"/>
    <col min="10771" max="10771" width="1.25" style="43" customWidth="1"/>
    <col min="10772" max="10772" width="11.375" style="43" customWidth="1"/>
    <col min="10773" max="10773" width="1.25" style="43" customWidth="1"/>
    <col min="10774" max="10774" width="11.375" style="43" customWidth="1"/>
    <col min="10775" max="10775" width="0.75" style="43" customWidth="1"/>
    <col min="10776" max="11017" width="10.625" style="43"/>
    <col min="11018" max="11018" width="26" style="43" customWidth="1"/>
    <col min="11019" max="11019" width="4.75" style="43" customWidth="1"/>
    <col min="11020" max="11020" width="11.375" style="43" customWidth="1"/>
    <col min="11021" max="11021" width="1.25" style="43" customWidth="1"/>
    <col min="11022" max="11022" width="11.375" style="43" customWidth="1"/>
    <col min="11023" max="11023" width="1.25" style="43" customWidth="1"/>
    <col min="11024" max="11024" width="11.375" style="43" customWidth="1"/>
    <col min="11025" max="11025" width="1.25" style="43" customWidth="1"/>
    <col min="11026" max="11026" width="11.375" style="43" customWidth="1"/>
    <col min="11027" max="11027" width="1.25" style="43" customWidth="1"/>
    <col min="11028" max="11028" width="11.375" style="43" customWidth="1"/>
    <col min="11029" max="11029" width="1.25" style="43" customWidth="1"/>
    <col min="11030" max="11030" width="11.375" style="43" customWidth="1"/>
    <col min="11031" max="11031" width="0.75" style="43" customWidth="1"/>
    <col min="11032" max="11273" width="10.625" style="43"/>
    <col min="11274" max="11274" width="26" style="43" customWidth="1"/>
    <col min="11275" max="11275" width="4.75" style="43" customWidth="1"/>
    <col min="11276" max="11276" width="11.375" style="43" customWidth="1"/>
    <col min="11277" max="11277" width="1.25" style="43" customWidth="1"/>
    <col min="11278" max="11278" width="11.375" style="43" customWidth="1"/>
    <col min="11279" max="11279" width="1.25" style="43" customWidth="1"/>
    <col min="11280" max="11280" width="11.375" style="43" customWidth="1"/>
    <col min="11281" max="11281" width="1.25" style="43" customWidth="1"/>
    <col min="11282" max="11282" width="11.375" style="43" customWidth="1"/>
    <col min="11283" max="11283" width="1.25" style="43" customWidth="1"/>
    <col min="11284" max="11284" width="11.375" style="43" customWidth="1"/>
    <col min="11285" max="11285" width="1.25" style="43" customWidth="1"/>
    <col min="11286" max="11286" width="11.375" style="43" customWidth="1"/>
    <col min="11287" max="11287" width="0.75" style="43" customWidth="1"/>
    <col min="11288" max="11529" width="10.625" style="43"/>
    <col min="11530" max="11530" width="26" style="43" customWidth="1"/>
    <col min="11531" max="11531" width="4.75" style="43" customWidth="1"/>
    <col min="11532" max="11532" width="11.375" style="43" customWidth="1"/>
    <col min="11533" max="11533" width="1.25" style="43" customWidth="1"/>
    <col min="11534" max="11534" width="11.375" style="43" customWidth="1"/>
    <col min="11535" max="11535" width="1.25" style="43" customWidth="1"/>
    <col min="11536" max="11536" width="11.375" style="43" customWidth="1"/>
    <col min="11537" max="11537" width="1.25" style="43" customWidth="1"/>
    <col min="11538" max="11538" width="11.375" style="43" customWidth="1"/>
    <col min="11539" max="11539" width="1.25" style="43" customWidth="1"/>
    <col min="11540" max="11540" width="11.375" style="43" customWidth="1"/>
    <col min="11541" max="11541" width="1.25" style="43" customWidth="1"/>
    <col min="11542" max="11542" width="11.375" style="43" customWidth="1"/>
    <col min="11543" max="11543" width="0.75" style="43" customWidth="1"/>
    <col min="11544" max="11785" width="10.625" style="43"/>
    <col min="11786" max="11786" width="26" style="43" customWidth="1"/>
    <col min="11787" max="11787" width="4.75" style="43" customWidth="1"/>
    <col min="11788" max="11788" width="11.375" style="43" customWidth="1"/>
    <col min="11789" max="11789" width="1.25" style="43" customWidth="1"/>
    <col min="11790" max="11790" width="11.375" style="43" customWidth="1"/>
    <col min="11791" max="11791" width="1.25" style="43" customWidth="1"/>
    <col min="11792" max="11792" width="11.375" style="43" customWidth="1"/>
    <col min="11793" max="11793" width="1.25" style="43" customWidth="1"/>
    <col min="11794" max="11794" width="11.375" style="43" customWidth="1"/>
    <col min="11795" max="11795" width="1.25" style="43" customWidth="1"/>
    <col min="11796" max="11796" width="11.375" style="43" customWidth="1"/>
    <col min="11797" max="11797" width="1.25" style="43" customWidth="1"/>
    <col min="11798" max="11798" width="11.375" style="43" customWidth="1"/>
    <col min="11799" max="11799" width="0.75" style="43" customWidth="1"/>
    <col min="11800" max="12041" width="10.625" style="43"/>
    <col min="12042" max="12042" width="26" style="43" customWidth="1"/>
    <col min="12043" max="12043" width="4.75" style="43" customWidth="1"/>
    <col min="12044" max="12044" width="11.375" style="43" customWidth="1"/>
    <col min="12045" max="12045" width="1.25" style="43" customWidth="1"/>
    <col min="12046" max="12046" width="11.375" style="43" customWidth="1"/>
    <col min="12047" max="12047" width="1.25" style="43" customWidth="1"/>
    <col min="12048" max="12048" width="11.375" style="43" customWidth="1"/>
    <col min="12049" max="12049" width="1.25" style="43" customWidth="1"/>
    <col min="12050" max="12050" width="11.375" style="43" customWidth="1"/>
    <col min="12051" max="12051" width="1.25" style="43" customWidth="1"/>
    <col min="12052" max="12052" width="11.375" style="43" customWidth="1"/>
    <col min="12053" max="12053" width="1.25" style="43" customWidth="1"/>
    <col min="12054" max="12054" width="11.375" style="43" customWidth="1"/>
    <col min="12055" max="12055" width="0.75" style="43" customWidth="1"/>
    <col min="12056" max="12297" width="10.625" style="43"/>
    <col min="12298" max="12298" width="26" style="43" customWidth="1"/>
    <col min="12299" max="12299" width="4.75" style="43" customWidth="1"/>
    <col min="12300" max="12300" width="11.375" style="43" customWidth="1"/>
    <col min="12301" max="12301" width="1.25" style="43" customWidth="1"/>
    <col min="12302" max="12302" width="11.375" style="43" customWidth="1"/>
    <col min="12303" max="12303" width="1.25" style="43" customWidth="1"/>
    <col min="12304" max="12304" width="11.375" style="43" customWidth="1"/>
    <col min="12305" max="12305" width="1.25" style="43" customWidth="1"/>
    <col min="12306" max="12306" width="11.375" style="43" customWidth="1"/>
    <col min="12307" max="12307" width="1.25" style="43" customWidth="1"/>
    <col min="12308" max="12308" width="11.375" style="43" customWidth="1"/>
    <col min="12309" max="12309" width="1.25" style="43" customWidth="1"/>
    <col min="12310" max="12310" width="11.375" style="43" customWidth="1"/>
    <col min="12311" max="12311" width="0.75" style="43" customWidth="1"/>
    <col min="12312" max="12553" width="10.625" style="43"/>
    <col min="12554" max="12554" width="26" style="43" customWidth="1"/>
    <col min="12555" max="12555" width="4.75" style="43" customWidth="1"/>
    <col min="12556" max="12556" width="11.375" style="43" customWidth="1"/>
    <col min="12557" max="12557" width="1.25" style="43" customWidth="1"/>
    <col min="12558" max="12558" width="11.375" style="43" customWidth="1"/>
    <col min="12559" max="12559" width="1.25" style="43" customWidth="1"/>
    <col min="12560" max="12560" width="11.375" style="43" customWidth="1"/>
    <col min="12561" max="12561" width="1.25" style="43" customWidth="1"/>
    <col min="12562" max="12562" width="11.375" style="43" customWidth="1"/>
    <col min="12563" max="12563" width="1.25" style="43" customWidth="1"/>
    <col min="12564" max="12564" width="11.375" style="43" customWidth="1"/>
    <col min="12565" max="12565" width="1.25" style="43" customWidth="1"/>
    <col min="12566" max="12566" width="11.375" style="43" customWidth="1"/>
    <col min="12567" max="12567" width="0.75" style="43" customWidth="1"/>
    <col min="12568" max="12809" width="10.625" style="43"/>
    <col min="12810" max="12810" width="26" style="43" customWidth="1"/>
    <col min="12811" max="12811" width="4.75" style="43" customWidth="1"/>
    <col min="12812" max="12812" width="11.375" style="43" customWidth="1"/>
    <col min="12813" max="12813" width="1.25" style="43" customWidth="1"/>
    <col min="12814" max="12814" width="11.375" style="43" customWidth="1"/>
    <col min="12815" max="12815" width="1.25" style="43" customWidth="1"/>
    <col min="12816" max="12816" width="11.375" style="43" customWidth="1"/>
    <col min="12817" max="12817" width="1.25" style="43" customWidth="1"/>
    <col min="12818" max="12818" width="11.375" style="43" customWidth="1"/>
    <col min="12819" max="12819" width="1.25" style="43" customWidth="1"/>
    <col min="12820" max="12820" width="11.375" style="43" customWidth="1"/>
    <col min="12821" max="12821" width="1.25" style="43" customWidth="1"/>
    <col min="12822" max="12822" width="11.375" style="43" customWidth="1"/>
    <col min="12823" max="12823" width="0.75" style="43" customWidth="1"/>
    <col min="12824" max="13065" width="10.625" style="43"/>
    <col min="13066" max="13066" width="26" style="43" customWidth="1"/>
    <col min="13067" max="13067" width="4.75" style="43" customWidth="1"/>
    <col min="13068" max="13068" width="11.375" style="43" customWidth="1"/>
    <col min="13069" max="13069" width="1.25" style="43" customWidth="1"/>
    <col min="13070" max="13070" width="11.375" style="43" customWidth="1"/>
    <col min="13071" max="13071" width="1.25" style="43" customWidth="1"/>
    <col min="13072" max="13072" width="11.375" style="43" customWidth="1"/>
    <col min="13073" max="13073" width="1.25" style="43" customWidth="1"/>
    <col min="13074" max="13074" width="11.375" style="43" customWidth="1"/>
    <col min="13075" max="13075" width="1.25" style="43" customWidth="1"/>
    <col min="13076" max="13076" width="11.375" style="43" customWidth="1"/>
    <col min="13077" max="13077" width="1.25" style="43" customWidth="1"/>
    <col min="13078" max="13078" width="11.375" style="43" customWidth="1"/>
    <col min="13079" max="13079" width="0.75" style="43" customWidth="1"/>
    <col min="13080" max="13321" width="10.625" style="43"/>
    <col min="13322" max="13322" width="26" style="43" customWidth="1"/>
    <col min="13323" max="13323" width="4.75" style="43" customWidth="1"/>
    <col min="13324" max="13324" width="11.375" style="43" customWidth="1"/>
    <col min="13325" max="13325" width="1.25" style="43" customWidth="1"/>
    <col min="13326" max="13326" width="11.375" style="43" customWidth="1"/>
    <col min="13327" max="13327" width="1.25" style="43" customWidth="1"/>
    <col min="13328" max="13328" width="11.375" style="43" customWidth="1"/>
    <col min="13329" max="13329" width="1.25" style="43" customWidth="1"/>
    <col min="13330" max="13330" width="11.375" style="43" customWidth="1"/>
    <col min="13331" max="13331" width="1.25" style="43" customWidth="1"/>
    <col min="13332" max="13332" width="11.375" style="43" customWidth="1"/>
    <col min="13333" max="13333" width="1.25" style="43" customWidth="1"/>
    <col min="13334" max="13334" width="11.375" style="43" customWidth="1"/>
    <col min="13335" max="13335" width="0.75" style="43" customWidth="1"/>
    <col min="13336" max="13577" width="10.625" style="43"/>
    <col min="13578" max="13578" width="26" style="43" customWidth="1"/>
    <col min="13579" max="13579" width="4.75" style="43" customWidth="1"/>
    <col min="13580" max="13580" width="11.375" style="43" customWidth="1"/>
    <col min="13581" max="13581" width="1.25" style="43" customWidth="1"/>
    <col min="13582" max="13582" width="11.375" style="43" customWidth="1"/>
    <col min="13583" max="13583" width="1.25" style="43" customWidth="1"/>
    <col min="13584" max="13584" width="11.375" style="43" customWidth="1"/>
    <col min="13585" max="13585" width="1.25" style="43" customWidth="1"/>
    <col min="13586" max="13586" width="11.375" style="43" customWidth="1"/>
    <col min="13587" max="13587" width="1.25" style="43" customWidth="1"/>
    <col min="13588" max="13588" width="11.375" style="43" customWidth="1"/>
    <col min="13589" max="13589" width="1.25" style="43" customWidth="1"/>
    <col min="13590" max="13590" width="11.375" style="43" customWidth="1"/>
    <col min="13591" max="13591" width="0.75" style="43" customWidth="1"/>
    <col min="13592" max="13833" width="10.625" style="43"/>
    <col min="13834" max="13834" width="26" style="43" customWidth="1"/>
    <col min="13835" max="13835" width="4.75" style="43" customWidth="1"/>
    <col min="13836" max="13836" width="11.375" style="43" customWidth="1"/>
    <col min="13837" max="13837" width="1.25" style="43" customWidth="1"/>
    <col min="13838" max="13838" width="11.375" style="43" customWidth="1"/>
    <col min="13839" max="13839" width="1.25" style="43" customWidth="1"/>
    <col min="13840" max="13840" width="11.375" style="43" customWidth="1"/>
    <col min="13841" max="13841" width="1.25" style="43" customWidth="1"/>
    <col min="13842" max="13842" width="11.375" style="43" customWidth="1"/>
    <col min="13843" max="13843" width="1.25" style="43" customWidth="1"/>
    <col min="13844" max="13844" width="11.375" style="43" customWidth="1"/>
    <col min="13845" max="13845" width="1.25" style="43" customWidth="1"/>
    <col min="13846" max="13846" width="11.375" style="43" customWidth="1"/>
    <col min="13847" max="13847" width="0.75" style="43" customWidth="1"/>
    <col min="13848" max="14089" width="10.625" style="43"/>
    <col min="14090" max="14090" width="26" style="43" customWidth="1"/>
    <col min="14091" max="14091" width="4.75" style="43" customWidth="1"/>
    <col min="14092" max="14092" width="11.375" style="43" customWidth="1"/>
    <col min="14093" max="14093" width="1.25" style="43" customWidth="1"/>
    <col min="14094" max="14094" width="11.375" style="43" customWidth="1"/>
    <col min="14095" max="14095" width="1.25" style="43" customWidth="1"/>
    <col min="14096" max="14096" width="11.375" style="43" customWidth="1"/>
    <col min="14097" max="14097" width="1.25" style="43" customWidth="1"/>
    <col min="14098" max="14098" width="11.375" style="43" customWidth="1"/>
    <col min="14099" max="14099" width="1.25" style="43" customWidth="1"/>
    <col min="14100" max="14100" width="11.375" style="43" customWidth="1"/>
    <col min="14101" max="14101" width="1.25" style="43" customWidth="1"/>
    <col min="14102" max="14102" width="11.375" style="43" customWidth="1"/>
    <col min="14103" max="14103" width="0.75" style="43" customWidth="1"/>
    <col min="14104" max="14345" width="10.625" style="43"/>
    <col min="14346" max="14346" width="26" style="43" customWidth="1"/>
    <col min="14347" max="14347" width="4.75" style="43" customWidth="1"/>
    <col min="14348" max="14348" width="11.375" style="43" customWidth="1"/>
    <col min="14349" max="14349" width="1.25" style="43" customWidth="1"/>
    <col min="14350" max="14350" width="11.375" style="43" customWidth="1"/>
    <col min="14351" max="14351" width="1.25" style="43" customWidth="1"/>
    <col min="14352" max="14352" width="11.375" style="43" customWidth="1"/>
    <col min="14353" max="14353" width="1.25" style="43" customWidth="1"/>
    <col min="14354" max="14354" width="11.375" style="43" customWidth="1"/>
    <col min="14355" max="14355" width="1.25" style="43" customWidth="1"/>
    <col min="14356" max="14356" width="11.375" style="43" customWidth="1"/>
    <col min="14357" max="14357" width="1.25" style="43" customWidth="1"/>
    <col min="14358" max="14358" width="11.375" style="43" customWidth="1"/>
    <col min="14359" max="14359" width="0.75" style="43" customWidth="1"/>
    <col min="14360" max="14601" width="10.625" style="43"/>
    <col min="14602" max="14602" width="26" style="43" customWidth="1"/>
    <col min="14603" max="14603" width="4.75" style="43" customWidth="1"/>
    <col min="14604" max="14604" width="11.375" style="43" customWidth="1"/>
    <col min="14605" max="14605" width="1.25" style="43" customWidth="1"/>
    <col min="14606" max="14606" width="11.375" style="43" customWidth="1"/>
    <col min="14607" max="14607" width="1.25" style="43" customWidth="1"/>
    <col min="14608" max="14608" width="11.375" style="43" customWidth="1"/>
    <col min="14609" max="14609" width="1.25" style="43" customWidth="1"/>
    <col min="14610" max="14610" width="11.375" style="43" customWidth="1"/>
    <col min="14611" max="14611" width="1.25" style="43" customWidth="1"/>
    <col min="14612" max="14612" width="11.375" style="43" customWidth="1"/>
    <col min="14613" max="14613" width="1.25" style="43" customWidth="1"/>
    <col min="14614" max="14614" width="11.375" style="43" customWidth="1"/>
    <col min="14615" max="14615" width="0.75" style="43" customWidth="1"/>
    <col min="14616" max="14857" width="10.625" style="43"/>
    <col min="14858" max="14858" width="26" style="43" customWidth="1"/>
    <col min="14859" max="14859" width="4.75" style="43" customWidth="1"/>
    <col min="14860" max="14860" width="11.375" style="43" customWidth="1"/>
    <col min="14861" max="14861" width="1.25" style="43" customWidth="1"/>
    <col min="14862" max="14862" width="11.375" style="43" customWidth="1"/>
    <col min="14863" max="14863" width="1.25" style="43" customWidth="1"/>
    <col min="14864" max="14864" width="11.375" style="43" customWidth="1"/>
    <col min="14865" max="14865" width="1.25" style="43" customWidth="1"/>
    <col min="14866" max="14866" width="11.375" style="43" customWidth="1"/>
    <col min="14867" max="14867" width="1.25" style="43" customWidth="1"/>
    <col min="14868" max="14868" width="11.375" style="43" customWidth="1"/>
    <col min="14869" max="14869" width="1.25" style="43" customWidth="1"/>
    <col min="14870" max="14870" width="11.375" style="43" customWidth="1"/>
    <col min="14871" max="14871" width="0.75" style="43" customWidth="1"/>
    <col min="14872" max="15113" width="10.625" style="43"/>
    <col min="15114" max="15114" width="26" style="43" customWidth="1"/>
    <col min="15115" max="15115" width="4.75" style="43" customWidth="1"/>
    <col min="15116" max="15116" width="11.375" style="43" customWidth="1"/>
    <col min="15117" max="15117" width="1.25" style="43" customWidth="1"/>
    <col min="15118" max="15118" width="11.375" style="43" customWidth="1"/>
    <col min="15119" max="15119" width="1.25" style="43" customWidth="1"/>
    <col min="15120" max="15120" width="11.375" style="43" customWidth="1"/>
    <col min="15121" max="15121" width="1.25" style="43" customWidth="1"/>
    <col min="15122" max="15122" width="11.375" style="43" customWidth="1"/>
    <col min="15123" max="15123" width="1.25" style="43" customWidth="1"/>
    <col min="15124" max="15124" width="11.375" style="43" customWidth="1"/>
    <col min="15125" max="15125" width="1.25" style="43" customWidth="1"/>
    <col min="15126" max="15126" width="11.375" style="43" customWidth="1"/>
    <col min="15127" max="15127" width="0.75" style="43" customWidth="1"/>
    <col min="15128" max="15369" width="10.625" style="43"/>
    <col min="15370" max="15370" width="26" style="43" customWidth="1"/>
    <col min="15371" max="15371" width="4.75" style="43" customWidth="1"/>
    <col min="15372" max="15372" width="11.375" style="43" customWidth="1"/>
    <col min="15373" max="15373" width="1.25" style="43" customWidth="1"/>
    <col min="15374" max="15374" width="11.375" style="43" customWidth="1"/>
    <col min="15375" max="15375" width="1.25" style="43" customWidth="1"/>
    <col min="15376" max="15376" width="11.375" style="43" customWidth="1"/>
    <col min="15377" max="15377" width="1.25" style="43" customWidth="1"/>
    <col min="15378" max="15378" width="11.375" style="43" customWidth="1"/>
    <col min="15379" max="15379" width="1.25" style="43" customWidth="1"/>
    <col min="15380" max="15380" width="11.375" style="43" customWidth="1"/>
    <col min="15381" max="15381" width="1.25" style="43" customWidth="1"/>
    <col min="15382" max="15382" width="11.375" style="43" customWidth="1"/>
    <col min="15383" max="15383" width="0.75" style="43" customWidth="1"/>
    <col min="15384" max="15625" width="10.625" style="43"/>
    <col min="15626" max="15626" width="26" style="43" customWidth="1"/>
    <col min="15627" max="15627" width="4.75" style="43" customWidth="1"/>
    <col min="15628" max="15628" width="11.375" style="43" customWidth="1"/>
    <col min="15629" max="15629" width="1.25" style="43" customWidth="1"/>
    <col min="15630" max="15630" width="11.375" style="43" customWidth="1"/>
    <col min="15631" max="15631" width="1.25" style="43" customWidth="1"/>
    <col min="15632" max="15632" width="11.375" style="43" customWidth="1"/>
    <col min="15633" max="15633" width="1.25" style="43" customWidth="1"/>
    <col min="15634" max="15634" width="11.375" style="43" customWidth="1"/>
    <col min="15635" max="15635" width="1.25" style="43" customWidth="1"/>
    <col min="15636" max="15636" width="11.375" style="43" customWidth="1"/>
    <col min="15637" max="15637" width="1.25" style="43" customWidth="1"/>
    <col min="15638" max="15638" width="11.375" style="43" customWidth="1"/>
    <col min="15639" max="15639" width="0.75" style="43" customWidth="1"/>
    <col min="15640" max="15881" width="10.625" style="43"/>
    <col min="15882" max="15882" width="26" style="43" customWidth="1"/>
    <col min="15883" max="15883" width="4.75" style="43" customWidth="1"/>
    <col min="15884" max="15884" width="11.375" style="43" customWidth="1"/>
    <col min="15885" max="15885" width="1.25" style="43" customWidth="1"/>
    <col min="15886" max="15886" width="11.375" style="43" customWidth="1"/>
    <col min="15887" max="15887" width="1.25" style="43" customWidth="1"/>
    <col min="15888" max="15888" width="11.375" style="43" customWidth="1"/>
    <col min="15889" max="15889" width="1.25" style="43" customWidth="1"/>
    <col min="15890" max="15890" width="11.375" style="43" customWidth="1"/>
    <col min="15891" max="15891" width="1.25" style="43" customWidth="1"/>
    <col min="15892" max="15892" width="11.375" style="43" customWidth="1"/>
    <col min="15893" max="15893" width="1.25" style="43" customWidth="1"/>
    <col min="15894" max="15894" width="11.375" style="43" customWidth="1"/>
    <col min="15895" max="15895" width="0.75" style="43" customWidth="1"/>
    <col min="15896" max="16137" width="10.625" style="43"/>
    <col min="16138" max="16138" width="26" style="43" customWidth="1"/>
    <col min="16139" max="16139" width="4.75" style="43" customWidth="1"/>
    <col min="16140" max="16140" width="11.375" style="43" customWidth="1"/>
    <col min="16141" max="16141" width="1.25" style="43" customWidth="1"/>
    <col min="16142" max="16142" width="11.375" style="43" customWidth="1"/>
    <col min="16143" max="16143" width="1.25" style="43" customWidth="1"/>
    <col min="16144" max="16144" width="11.375" style="43" customWidth="1"/>
    <col min="16145" max="16145" width="1.25" style="43" customWidth="1"/>
    <col min="16146" max="16146" width="11.375" style="43" customWidth="1"/>
    <col min="16147" max="16147" width="1.25" style="43" customWidth="1"/>
    <col min="16148" max="16148" width="11.375" style="43" customWidth="1"/>
    <col min="16149" max="16149" width="1.25" style="43" customWidth="1"/>
    <col min="16150" max="16150" width="11.375" style="43" customWidth="1"/>
    <col min="16151" max="16151" width="0.75" style="43" customWidth="1"/>
    <col min="16152" max="16384" width="10.625" style="43"/>
  </cols>
  <sheetData>
    <row r="1" spans="1:25" ht="21.75" customHeight="1">
      <c r="V1" s="46" t="s">
        <v>82</v>
      </c>
    </row>
    <row r="2" spans="1:25" s="47" customFormat="1" ht="21.75" customHeight="1">
      <c r="A2" s="47" t="s">
        <v>58</v>
      </c>
      <c r="D2" s="48"/>
      <c r="K2" s="49"/>
      <c r="L2" s="48"/>
      <c r="M2" s="49"/>
      <c r="N2" s="48"/>
      <c r="P2" s="48"/>
      <c r="Q2" s="48"/>
      <c r="R2" s="48"/>
      <c r="S2" s="48"/>
      <c r="T2" s="48"/>
      <c r="V2" s="48"/>
    </row>
    <row r="3" spans="1:25" s="47" customFormat="1" ht="21.75" customHeight="1">
      <c r="A3" s="47" t="s">
        <v>90</v>
      </c>
      <c r="D3" s="48"/>
      <c r="K3" s="49"/>
      <c r="L3" s="48"/>
      <c r="M3" s="49"/>
      <c r="N3" s="48"/>
      <c r="P3" s="48"/>
      <c r="Q3" s="48"/>
      <c r="R3" s="48"/>
      <c r="S3" s="48"/>
      <c r="T3" s="48"/>
      <c r="V3" s="48"/>
    </row>
    <row r="4" spans="1:25" s="47" customFormat="1" ht="21.75" customHeight="1">
      <c r="A4" s="47" t="s">
        <v>220</v>
      </c>
      <c r="D4" s="48"/>
      <c r="K4" s="49"/>
      <c r="L4" s="48"/>
      <c r="M4" s="49"/>
      <c r="N4" s="48"/>
      <c r="P4" s="48"/>
      <c r="Q4" s="48"/>
      <c r="R4" s="48"/>
      <c r="S4" s="48"/>
      <c r="T4" s="48"/>
      <c r="V4" s="48"/>
    </row>
    <row r="5" spans="1:25" s="52" customFormat="1" ht="21.7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1" t="s">
        <v>79</v>
      </c>
    </row>
    <row r="6" spans="1:25" s="53" customFormat="1" ht="21.75" customHeight="1">
      <c r="D6" s="185" t="s">
        <v>26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5" s="53" customFormat="1" ht="21.75" customHeight="1"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187" t="s">
        <v>67</v>
      </c>
      <c r="Q7" s="187"/>
      <c r="R7" s="187"/>
      <c r="S7" s="187"/>
      <c r="T7" s="187"/>
      <c r="U7" s="54"/>
      <c r="V7" s="54"/>
    </row>
    <row r="8" spans="1:25" s="53" customFormat="1" ht="21.75" customHeight="1">
      <c r="A8" s="69"/>
      <c r="B8" s="69"/>
      <c r="C8" s="69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186" t="s">
        <v>143</v>
      </c>
      <c r="Q8" s="186"/>
      <c r="R8" s="186"/>
      <c r="S8" s="71"/>
      <c r="T8" s="71"/>
      <c r="U8" s="70"/>
      <c r="V8" s="70"/>
      <c r="W8" s="69"/>
      <c r="X8" s="69"/>
      <c r="Y8" s="69"/>
    </row>
    <row r="9" spans="1:25" s="53" customFormat="1" ht="21.75" customHeight="1">
      <c r="A9" s="69"/>
      <c r="B9" s="69"/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1" t="s">
        <v>169</v>
      </c>
      <c r="Q9" s="71"/>
      <c r="R9" s="71"/>
      <c r="S9" s="71"/>
      <c r="T9" s="71"/>
      <c r="U9" s="70"/>
      <c r="V9" s="70"/>
      <c r="W9" s="69"/>
      <c r="X9" s="69"/>
      <c r="Y9" s="69"/>
    </row>
    <row r="10" spans="1:25" s="53" customFormat="1" ht="21.75" customHeight="1">
      <c r="A10" s="69"/>
      <c r="B10" s="69"/>
      <c r="C10" s="69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1" t="s">
        <v>276</v>
      </c>
      <c r="Q10" s="71"/>
      <c r="R10" s="71"/>
      <c r="S10" s="71"/>
      <c r="T10" s="71"/>
      <c r="U10" s="70"/>
      <c r="V10" s="70"/>
      <c r="W10" s="69"/>
      <c r="X10" s="69"/>
      <c r="Y10" s="69"/>
    </row>
    <row r="11" spans="1:25" s="53" customFormat="1" ht="21.75" customHeight="1">
      <c r="A11" s="69"/>
      <c r="B11" s="69"/>
      <c r="C11" s="69"/>
      <c r="D11" s="70"/>
      <c r="E11" s="70"/>
      <c r="F11" s="70"/>
      <c r="G11" s="70"/>
      <c r="H11" s="71" t="s">
        <v>125</v>
      </c>
      <c r="I11" s="70"/>
      <c r="J11" s="70"/>
      <c r="K11" s="70"/>
      <c r="L11" s="70"/>
      <c r="M11" s="70"/>
      <c r="N11" s="70"/>
      <c r="O11" s="70"/>
      <c r="P11" s="71" t="s">
        <v>269</v>
      </c>
      <c r="Q11" s="71"/>
      <c r="R11" s="71" t="s">
        <v>169</v>
      </c>
      <c r="S11" s="71"/>
      <c r="T11" s="166" t="s">
        <v>147</v>
      </c>
      <c r="U11" s="70"/>
      <c r="V11" s="70"/>
      <c r="W11" s="69"/>
      <c r="X11" s="69"/>
      <c r="Y11" s="69"/>
    </row>
    <row r="12" spans="1:25" s="53" customFormat="1" ht="21.75" customHeight="1">
      <c r="A12" s="69"/>
      <c r="B12" s="69"/>
      <c r="C12" s="69"/>
      <c r="D12" s="71" t="s">
        <v>8</v>
      </c>
      <c r="E12" s="71"/>
      <c r="F12" s="71"/>
      <c r="G12" s="71"/>
      <c r="H12" s="72" t="s">
        <v>126</v>
      </c>
      <c r="I12" s="71"/>
      <c r="J12" s="71" t="s">
        <v>129</v>
      </c>
      <c r="K12" s="71"/>
      <c r="L12" s="186" t="s">
        <v>7</v>
      </c>
      <c r="M12" s="186"/>
      <c r="N12" s="186"/>
      <c r="O12" s="71"/>
      <c r="P12" s="71" t="s">
        <v>190</v>
      </c>
      <c r="Q12" s="71"/>
      <c r="R12" s="71" t="s">
        <v>63</v>
      </c>
      <c r="S12" s="71"/>
      <c r="T12" s="166" t="s">
        <v>176</v>
      </c>
      <c r="U12" s="71"/>
      <c r="V12" s="166" t="s">
        <v>3</v>
      </c>
      <c r="W12" s="69"/>
      <c r="X12" s="69"/>
      <c r="Y12" s="69"/>
    </row>
    <row r="13" spans="1:25" s="53" customFormat="1" ht="21.75" customHeight="1">
      <c r="A13" s="69"/>
      <c r="B13" s="69"/>
      <c r="C13" s="69"/>
      <c r="D13" s="72" t="s">
        <v>9</v>
      </c>
      <c r="E13" s="69"/>
      <c r="F13" s="72"/>
      <c r="G13" s="72"/>
      <c r="H13" s="72" t="s">
        <v>127</v>
      </c>
      <c r="I13" s="72"/>
      <c r="J13" s="72" t="s">
        <v>130</v>
      </c>
      <c r="K13" s="73"/>
      <c r="L13" s="72" t="s">
        <v>112</v>
      </c>
      <c r="M13" s="69"/>
      <c r="N13" s="69"/>
      <c r="O13" s="73"/>
      <c r="P13" s="71" t="s">
        <v>192</v>
      </c>
      <c r="Q13" s="71"/>
      <c r="R13" s="71" t="s">
        <v>64</v>
      </c>
      <c r="S13" s="71"/>
      <c r="T13" s="166" t="s">
        <v>177</v>
      </c>
      <c r="U13" s="73"/>
      <c r="V13" s="166" t="s">
        <v>177</v>
      </c>
      <c r="W13" s="69"/>
      <c r="X13" s="69"/>
      <c r="Y13" s="69"/>
    </row>
    <row r="14" spans="1:25" s="53" customFormat="1" ht="21.75" customHeight="1">
      <c r="A14" s="69"/>
      <c r="B14" s="83" t="s">
        <v>0</v>
      </c>
      <c r="C14" s="69"/>
      <c r="D14" s="83" t="s">
        <v>5</v>
      </c>
      <c r="E14" s="69"/>
      <c r="F14" s="83" t="s">
        <v>65</v>
      </c>
      <c r="G14" s="71"/>
      <c r="H14" s="83" t="s">
        <v>128</v>
      </c>
      <c r="I14" s="71"/>
      <c r="J14" s="83" t="s">
        <v>131</v>
      </c>
      <c r="K14" s="73"/>
      <c r="L14" s="83" t="s">
        <v>113</v>
      </c>
      <c r="M14" s="73"/>
      <c r="N14" s="83" t="s">
        <v>6</v>
      </c>
      <c r="O14" s="73"/>
      <c r="P14" s="83" t="s">
        <v>191</v>
      </c>
      <c r="Q14" s="71"/>
      <c r="R14" s="83" t="s">
        <v>66</v>
      </c>
      <c r="S14" s="71"/>
      <c r="T14" s="167" t="s">
        <v>62</v>
      </c>
      <c r="U14" s="73"/>
      <c r="V14" s="167" t="s">
        <v>62</v>
      </c>
      <c r="W14" s="69"/>
      <c r="X14" s="69"/>
      <c r="Y14" s="69"/>
    </row>
    <row r="15" spans="1:25" s="53" customFormat="1" ht="21.75" customHeight="1">
      <c r="A15" s="74" t="s">
        <v>141</v>
      </c>
      <c r="B15" s="74"/>
      <c r="C15" s="69"/>
      <c r="D15" s="58">
        <v>990991</v>
      </c>
      <c r="E15" s="58"/>
      <c r="F15" s="58">
        <v>289166</v>
      </c>
      <c r="G15" s="58"/>
      <c r="H15" s="58">
        <v>4789</v>
      </c>
      <c r="I15" s="58"/>
      <c r="J15" s="58">
        <v>4920</v>
      </c>
      <c r="K15" s="58"/>
      <c r="L15" s="58">
        <v>66944</v>
      </c>
      <c r="M15" s="58"/>
      <c r="N15" s="58">
        <v>219686</v>
      </c>
      <c r="O15" s="58"/>
      <c r="P15" s="58">
        <v>0</v>
      </c>
      <c r="Q15" s="58"/>
      <c r="R15" s="58">
        <v>-24334</v>
      </c>
      <c r="S15" s="58"/>
      <c r="T15" s="58">
        <f>SUM(P15:R15)</f>
        <v>-24334</v>
      </c>
      <c r="U15" s="58"/>
      <c r="V15" s="58">
        <f>SUM(D15:N15,T15)</f>
        <v>1552162</v>
      </c>
      <c r="W15" s="69"/>
      <c r="X15" s="69"/>
      <c r="Y15" s="69"/>
    </row>
    <row r="16" spans="1:25" s="53" customFormat="1" ht="21.75" customHeight="1">
      <c r="A16" s="63" t="s">
        <v>237</v>
      </c>
      <c r="B16" s="183">
        <v>13</v>
      </c>
      <c r="C16" s="69"/>
      <c r="D16" s="58">
        <v>0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v>26383</v>
      </c>
      <c r="O16" s="58"/>
      <c r="P16" s="58">
        <v>0</v>
      </c>
      <c r="Q16" s="58"/>
      <c r="R16" s="58">
        <v>0</v>
      </c>
      <c r="S16" s="58"/>
      <c r="T16" s="58">
        <f>SUM(P16:R16)</f>
        <v>0</v>
      </c>
      <c r="U16" s="58"/>
      <c r="V16" s="58">
        <f>SUM(D16:N16,T16)</f>
        <v>26383</v>
      </c>
      <c r="W16" s="69"/>
      <c r="X16" s="69"/>
      <c r="Y16" s="69"/>
    </row>
    <row r="17" spans="1:25" s="53" customFormat="1" ht="21.75" customHeight="1">
      <c r="A17" s="63" t="s">
        <v>97</v>
      </c>
      <c r="B17" s="63"/>
      <c r="C17" s="69"/>
      <c r="D17" s="59">
        <v>0</v>
      </c>
      <c r="E17" s="58"/>
      <c r="F17" s="59">
        <v>0</v>
      </c>
      <c r="G17" s="58"/>
      <c r="H17" s="59">
        <v>0</v>
      </c>
      <c r="I17" s="58"/>
      <c r="J17" s="59">
        <v>0</v>
      </c>
      <c r="K17" s="58"/>
      <c r="L17" s="59">
        <v>0</v>
      </c>
      <c r="M17" s="58"/>
      <c r="N17" s="59">
        <v>-7273</v>
      </c>
      <c r="O17" s="58"/>
      <c r="P17" s="59">
        <v>0</v>
      </c>
      <c r="Q17" s="58"/>
      <c r="R17" s="59">
        <v>-15820</v>
      </c>
      <c r="S17" s="58"/>
      <c r="T17" s="59">
        <f>SUM(P17:R17)</f>
        <v>-15820</v>
      </c>
      <c r="U17" s="58"/>
      <c r="V17" s="59">
        <f>SUM(D17:N17,T17)</f>
        <v>-23093</v>
      </c>
      <c r="W17" s="69"/>
      <c r="X17" s="69"/>
      <c r="Y17" s="69"/>
    </row>
    <row r="18" spans="1:25" s="53" customFormat="1" ht="21.75" customHeight="1">
      <c r="A18" s="69" t="s">
        <v>83</v>
      </c>
      <c r="B18" s="75"/>
      <c r="C18" s="69"/>
      <c r="D18" s="58">
        <f>SUM(D16:D17)</f>
        <v>0</v>
      </c>
      <c r="E18" s="58"/>
      <c r="F18" s="58">
        <f>SUM(F16:F17)</f>
        <v>0</v>
      </c>
      <c r="G18" s="58"/>
      <c r="H18" s="58">
        <f>SUM(H16:H17)</f>
        <v>0</v>
      </c>
      <c r="I18" s="58"/>
      <c r="J18" s="58">
        <f>SUM(J16:J17)</f>
        <v>0</v>
      </c>
      <c r="K18" s="58"/>
      <c r="L18" s="58">
        <f>SUM(L16:L17)</f>
        <v>0</v>
      </c>
      <c r="M18" s="58"/>
      <c r="N18" s="58">
        <f>SUM(N16:N17)</f>
        <v>19110</v>
      </c>
      <c r="O18" s="58"/>
      <c r="P18" s="58">
        <f>SUM(P16:P17)</f>
        <v>0</v>
      </c>
      <c r="Q18" s="58"/>
      <c r="R18" s="58">
        <f>SUM(R16:R17)</f>
        <v>-15820</v>
      </c>
      <c r="S18" s="58"/>
      <c r="T18" s="58">
        <f>SUM(T16:T17)</f>
        <v>-15820</v>
      </c>
      <c r="U18" s="58"/>
      <c r="V18" s="58">
        <f>SUM(V16:V17)</f>
        <v>3290</v>
      </c>
      <c r="W18" s="60"/>
      <c r="X18" s="69"/>
      <c r="Y18" s="69"/>
    </row>
    <row r="19" spans="1:25" s="53" customFormat="1" ht="21.75" customHeight="1">
      <c r="A19" s="69" t="s">
        <v>132</v>
      </c>
      <c r="B19" s="182">
        <v>23.2</v>
      </c>
      <c r="C19" s="69"/>
      <c r="D19" s="58">
        <v>0</v>
      </c>
      <c r="E19" s="58"/>
      <c r="F19" s="58">
        <v>0</v>
      </c>
      <c r="G19" s="58"/>
      <c r="H19" s="58">
        <v>2091</v>
      </c>
      <c r="I19" s="58"/>
      <c r="J19" s="111">
        <v>0</v>
      </c>
      <c r="K19" s="58"/>
      <c r="L19" s="111">
        <v>0</v>
      </c>
      <c r="M19" s="58"/>
      <c r="N19" s="58">
        <v>0</v>
      </c>
      <c r="O19" s="58"/>
      <c r="P19" s="58">
        <v>0</v>
      </c>
      <c r="Q19" s="58"/>
      <c r="R19" s="58">
        <v>0</v>
      </c>
      <c r="S19" s="58"/>
      <c r="T19" s="58">
        <f>SUM(P19:R19)</f>
        <v>0</v>
      </c>
      <c r="U19" s="58"/>
      <c r="V19" s="58">
        <f>SUM(D19:N19,T19)</f>
        <v>2091</v>
      </c>
      <c r="W19" s="60"/>
      <c r="X19" s="69"/>
      <c r="Y19" s="69"/>
    </row>
    <row r="20" spans="1:25" s="53" customFormat="1" ht="21.75" customHeight="1">
      <c r="A20" s="69" t="s">
        <v>139</v>
      </c>
      <c r="B20" s="75"/>
      <c r="C20" s="69"/>
      <c r="D20" s="58">
        <v>4954</v>
      </c>
      <c r="E20" s="58"/>
      <c r="F20" s="58">
        <v>0</v>
      </c>
      <c r="G20" s="58"/>
      <c r="H20" s="58">
        <v>0</v>
      </c>
      <c r="I20" s="58"/>
      <c r="J20" s="111">
        <v>-4920</v>
      </c>
      <c r="K20" s="58"/>
      <c r="L20" s="111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f>SUM(P20:R20)</f>
        <v>0</v>
      </c>
      <c r="U20" s="58"/>
      <c r="V20" s="58">
        <f>SUM(D20:N20,T20)</f>
        <v>34</v>
      </c>
      <c r="W20" s="60"/>
      <c r="X20" s="69"/>
      <c r="Y20" s="69"/>
    </row>
    <row r="21" spans="1:25" s="53" customFormat="1" ht="21.75" customHeight="1">
      <c r="A21" s="69" t="s">
        <v>163</v>
      </c>
      <c r="B21" s="75">
        <v>29</v>
      </c>
      <c r="C21" s="69"/>
      <c r="D21" s="58">
        <v>0</v>
      </c>
      <c r="E21" s="58"/>
      <c r="F21" s="58">
        <v>0</v>
      </c>
      <c r="G21" s="58"/>
      <c r="H21" s="111">
        <v>0</v>
      </c>
      <c r="I21" s="58"/>
      <c r="J21" s="111">
        <v>0</v>
      </c>
      <c r="K21" s="58"/>
      <c r="L21" s="111">
        <v>0</v>
      </c>
      <c r="M21" s="58"/>
      <c r="N21" s="58">
        <v>-39836</v>
      </c>
      <c r="O21" s="58"/>
      <c r="P21" s="58">
        <v>0</v>
      </c>
      <c r="Q21" s="58"/>
      <c r="R21" s="58">
        <v>0</v>
      </c>
      <c r="S21" s="58"/>
      <c r="T21" s="58">
        <f t="shared" ref="T21:T22" si="0">SUM(P21:R21)</f>
        <v>0</v>
      </c>
      <c r="U21" s="58"/>
      <c r="V21" s="58">
        <f>SUM(D21:S21)</f>
        <v>-39836</v>
      </c>
      <c r="W21" s="63"/>
      <c r="X21" s="69"/>
      <c r="Y21" s="69"/>
    </row>
    <row r="22" spans="1:25" s="53" customFormat="1" ht="21.75" customHeight="1">
      <c r="A22" s="69" t="s">
        <v>159</v>
      </c>
      <c r="B22" s="75"/>
      <c r="C22" s="69"/>
      <c r="D22" s="58">
        <v>0</v>
      </c>
      <c r="E22" s="58"/>
      <c r="F22" s="58">
        <v>0</v>
      </c>
      <c r="G22" s="58"/>
      <c r="H22" s="111">
        <v>0</v>
      </c>
      <c r="I22" s="58"/>
      <c r="J22" s="111">
        <v>0</v>
      </c>
      <c r="K22" s="58"/>
      <c r="L22" s="111">
        <v>1685</v>
      </c>
      <c r="M22" s="58"/>
      <c r="N22" s="59">
        <v>-1685</v>
      </c>
      <c r="O22" s="58"/>
      <c r="P22" s="59">
        <v>0</v>
      </c>
      <c r="Q22" s="58"/>
      <c r="R22" s="59">
        <v>0</v>
      </c>
      <c r="S22" s="58"/>
      <c r="T22" s="59">
        <f t="shared" si="0"/>
        <v>0</v>
      </c>
      <c r="U22" s="58"/>
      <c r="V22" s="59">
        <f>SUM(D22:S22)</f>
        <v>0</v>
      </c>
      <c r="W22" s="60"/>
      <c r="X22" s="69"/>
      <c r="Y22" s="69"/>
    </row>
    <row r="23" spans="1:25" s="53" customFormat="1" ht="21.75" customHeight="1" thickBot="1">
      <c r="A23" s="76" t="s">
        <v>272</v>
      </c>
      <c r="B23" s="77"/>
      <c r="C23" s="76"/>
      <c r="D23" s="62">
        <f>SUM(D15,D18:D21)</f>
        <v>995945</v>
      </c>
      <c r="E23" s="58"/>
      <c r="F23" s="62">
        <f>SUM(F15,F18:G21)</f>
        <v>289166</v>
      </c>
      <c r="G23" s="58"/>
      <c r="H23" s="62">
        <f>SUM(H15,H18:H21)</f>
        <v>6880</v>
      </c>
      <c r="I23" s="58"/>
      <c r="J23" s="62">
        <f>SUM(J15,J18:J21)</f>
        <v>0</v>
      </c>
      <c r="K23" s="58"/>
      <c r="L23" s="62">
        <f>SUM(L15,L18:L22)</f>
        <v>68629</v>
      </c>
      <c r="M23" s="58"/>
      <c r="N23" s="62">
        <f>SUM(N15,N18:N22)</f>
        <v>197275</v>
      </c>
      <c r="O23" s="58"/>
      <c r="P23" s="62">
        <f>SUM(P15,P18:P21)</f>
        <v>0</v>
      </c>
      <c r="Q23" s="58"/>
      <c r="R23" s="62">
        <f>SUM(R15,R18:R21)</f>
        <v>-40154</v>
      </c>
      <c r="S23" s="58"/>
      <c r="T23" s="62">
        <f>SUM(T15,T18:T20)</f>
        <v>-40154</v>
      </c>
      <c r="U23" s="58"/>
      <c r="V23" s="62">
        <f>SUM(V15,V18:V21)</f>
        <v>1517741</v>
      </c>
      <c r="W23" s="69"/>
      <c r="X23" s="69"/>
      <c r="Y23" s="69"/>
    </row>
    <row r="24" spans="1:25" s="53" customFormat="1" ht="21.75" customHeight="1" thickTop="1">
      <c r="A24" s="76"/>
      <c r="B24" s="77"/>
      <c r="C24" s="76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69"/>
      <c r="X24" s="69"/>
      <c r="Y24" s="69"/>
    </row>
    <row r="25" spans="1:25" s="53" customFormat="1" ht="21.75" customHeight="1">
      <c r="A25" s="74" t="s">
        <v>238</v>
      </c>
      <c r="B25" s="78"/>
      <c r="C25" s="69"/>
      <c r="D25" s="58">
        <v>995945</v>
      </c>
      <c r="E25" s="58"/>
      <c r="F25" s="58">
        <v>289166</v>
      </c>
      <c r="G25" s="58"/>
      <c r="H25" s="58">
        <v>7302</v>
      </c>
      <c r="I25" s="58"/>
      <c r="J25" s="58">
        <v>0</v>
      </c>
      <c r="K25" s="58"/>
      <c r="L25" s="58">
        <v>73340</v>
      </c>
      <c r="M25" s="58"/>
      <c r="N25" s="58">
        <v>260400</v>
      </c>
      <c r="O25" s="58"/>
      <c r="P25" s="58">
        <v>0</v>
      </c>
      <c r="Q25" s="58"/>
      <c r="R25" s="58">
        <v>-49217</v>
      </c>
      <c r="S25" s="58"/>
      <c r="T25" s="58">
        <f>SUM(P25:R25)</f>
        <v>-49217</v>
      </c>
      <c r="U25" s="58"/>
      <c r="V25" s="58">
        <f>SUM(D25:N25,T25)</f>
        <v>1576936</v>
      </c>
      <c r="W25" s="69"/>
      <c r="X25" s="69"/>
      <c r="Y25" s="69"/>
    </row>
    <row r="26" spans="1:25" s="53" customFormat="1" ht="21.75" customHeight="1">
      <c r="A26" s="63" t="s">
        <v>201</v>
      </c>
      <c r="B26" s="78"/>
      <c r="C26" s="69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69"/>
      <c r="X26" s="69"/>
      <c r="Y26" s="69"/>
    </row>
    <row r="27" spans="1:25" s="53" customFormat="1" ht="21.75" customHeight="1">
      <c r="A27" s="63" t="s">
        <v>202</v>
      </c>
      <c r="B27" s="79">
        <v>13</v>
      </c>
      <c r="C27" s="69"/>
      <c r="D27" s="59">
        <v>0</v>
      </c>
      <c r="E27" s="58"/>
      <c r="F27" s="59">
        <v>0</v>
      </c>
      <c r="G27" s="58"/>
      <c r="H27" s="59">
        <v>0</v>
      </c>
      <c r="I27" s="58"/>
      <c r="J27" s="59">
        <v>0</v>
      </c>
      <c r="K27" s="58"/>
      <c r="L27" s="59">
        <v>0</v>
      </c>
      <c r="M27" s="58"/>
      <c r="N27" s="59">
        <f>3646-1127</f>
        <v>2519</v>
      </c>
      <c r="O27" s="58"/>
      <c r="P27" s="59">
        <v>0</v>
      </c>
      <c r="Q27" s="58"/>
      <c r="R27" s="59">
        <v>0</v>
      </c>
      <c r="S27" s="58"/>
      <c r="T27" s="59">
        <f>SUM(P27:R27)</f>
        <v>0</v>
      </c>
      <c r="U27" s="58"/>
      <c r="V27" s="59">
        <f>SUM(D27:N27,T27)</f>
        <v>2519</v>
      </c>
    </row>
    <row r="28" spans="1:25" s="53" customFormat="1" ht="21.75" customHeight="1">
      <c r="A28" s="74" t="s">
        <v>239</v>
      </c>
      <c r="B28" s="78"/>
      <c r="C28" s="69"/>
      <c r="D28" s="58">
        <f>SUM(D25:D27)</f>
        <v>995945</v>
      </c>
      <c r="E28" s="58">
        <f t="shared" ref="E28:V28" si="1">SUM(E25:E27)</f>
        <v>0</v>
      </c>
      <c r="F28" s="58">
        <f t="shared" si="1"/>
        <v>289166</v>
      </c>
      <c r="G28" s="58">
        <f t="shared" si="1"/>
        <v>0</v>
      </c>
      <c r="H28" s="58">
        <f t="shared" si="1"/>
        <v>7302</v>
      </c>
      <c r="I28" s="58">
        <f t="shared" si="1"/>
        <v>0</v>
      </c>
      <c r="J28" s="58">
        <f t="shared" si="1"/>
        <v>0</v>
      </c>
      <c r="K28" s="58">
        <f t="shared" si="1"/>
        <v>0</v>
      </c>
      <c r="L28" s="58">
        <f t="shared" si="1"/>
        <v>73340</v>
      </c>
      <c r="M28" s="58">
        <f t="shared" si="1"/>
        <v>0</v>
      </c>
      <c r="N28" s="58">
        <f t="shared" si="1"/>
        <v>262919</v>
      </c>
      <c r="O28" s="58"/>
      <c r="P28" s="58">
        <f t="shared" si="1"/>
        <v>0</v>
      </c>
      <c r="Q28" s="58">
        <f t="shared" si="1"/>
        <v>0</v>
      </c>
      <c r="R28" s="58">
        <f t="shared" si="1"/>
        <v>-49217</v>
      </c>
      <c r="S28" s="58">
        <f t="shared" si="1"/>
        <v>0</v>
      </c>
      <c r="T28" s="58">
        <f t="shared" si="1"/>
        <v>-49217</v>
      </c>
      <c r="U28" s="58">
        <f t="shared" si="1"/>
        <v>0</v>
      </c>
      <c r="V28" s="58">
        <f t="shared" si="1"/>
        <v>1579455</v>
      </c>
      <c r="W28" s="69"/>
      <c r="X28" s="69"/>
      <c r="Y28" s="69"/>
    </row>
    <row r="29" spans="1:25" s="53" customFormat="1" ht="21.75" customHeight="1">
      <c r="A29" s="63" t="s">
        <v>200</v>
      </c>
      <c r="B29" s="79">
        <v>2</v>
      </c>
      <c r="C29" s="69"/>
      <c r="D29" s="59">
        <v>0</v>
      </c>
      <c r="E29" s="58"/>
      <c r="F29" s="59">
        <v>0</v>
      </c>
      <c r="G29" s="58"/>
      <c r="H29" s="59">
        <v>0</v>
      </c>
      <c r="I29" s="58"/>
      <c r="J29" s="59">
        <v>0</v>
      </c>
      <c r="K29" s="58"/>
      <c r="L29" s="59">
        <v>0</v>
      </c>
      <c r="M29" s="58"/>
      <c r="N29" s="59">
        <v>-1875</v>
      </c>
      <c r="O29" s="58"/>
      <c r="P29" s="59">
        <v>-47455</v>
      </c>
      <c r="Q29" s="58"/>
      <c r="R29" s="59">
        <v>49217</v>
      </c>
      <c r="S29" s="58"/>
      <c r="T29" s="59">
        <f>SUM(O29:R29)</f>
        <v>1762</v>
      </c>
      <c r="U29" s="58"/>
      <c r="V29" s="59">
        <f>SUM(D29:R29)</f>
        <v>-113</v>
      </c>
    </row>
    <row r="30" spans="1:25" s="53" customFormat="1" ht="21.75" customHeight="1">
      <c r="A30" s="74" t="s">
        <v>178</v>
      </c>
      <c r="B30" s="78"/>
      <c r="C30" s="69"/>
      <c r="D30" s="58">
        <f>SUM(D28:D29)</f>
        <v>995945</v>
      </c>
      <c r="E30" s="58"/>
      <c r="F30" s="58">
        <f>SUM(F28:F29)</f>
        <v>289166</v>
      </c>
      <c r="G30" s="58"/>
      <c r="H30" s="58">
        <f>SUM(H28:H29)</f>
        <v>7302</v>
      </c>
      <c r="I30" s="58"/>
      <c r="J30" s="58">
        <f>SUM(J28:J29)</f>
        <v>0</v>
      </c>
      <c r="K30" s="58"/>
      <c r="L30" s="58">
        <f>SUM(L28:L29)</f>
        <v>73340</v>
      </c>
      <c r="M30" s="58"/>
      <c r="N30" s="58">
        <f>SUM(N28:N29)</f>
        <v>261044</v>
      </c>
      <c r="O30" s="58"/>
      <c r="P30" s="58">
        <f>SUM(P28:P29)</f>
        <v>-47455</v>
      </c>
      <c r="Q30" s="58"/>
      <c r="R30" s="58">
        <f>SUM(R28:R29)</f>
        <v>0</v>
      </c>
      <c r="S30" s="58"/>
      <c r="T30" s="58">
        <f>SUM(T28:T29)</f>
        <v>-47455</v>
      </c>
      <c r="U30" s="58"/>
      <c r="V30" s="58">
        <f>SUM(V28:V29)</f>
        <v>1579342</v>
      </c>
    </row>
    <row r="31" spans="1:25" s="53" customFormat="1" ht="21.75" customHeight="1">
      <c r="A31" s="63" t="s">
        <v>240</v>
      </c>
      <c r="B31" s="79"/>
      <c r="C31" s="69"/>
      <c r="D31" s="58">
        <v>0</v>
      </c>
      <c r="E31" s="58"/>
      <c r="F31" s="58">
        <v>0</v>
      </c>
      <c r="G31" s="58"/>
      <c r="H31" s="58">
        <v>0</v>
      </c>
      <c r="I31" s="58"/>
      <c r="J31" s="58">
        <v>0</v>
      </c>
      <c r="K31" s="58"/>
      <c r="L31" s="58">
        <v>0</v>
      </c>
      <c r="M31" s="58"/>
      <c r="N31" s="58">
        <f>PL!E110</f>
        <v>-7103</v>
      </c>
      <c r="O31" s="58"/>
      <c r="P31" s="58">
        <v>0</v>
      </c>
      <c r="Q31" s="58"/>
      <c r="R31" s="58">
        <v>0</v>
      </c>
      <c r="S31" s="58"/>
      <c r="T31" s="58">
        <f>SUM(P31:R31)</f>
        <v>0</v>
      </c>
      <c r="U31" s="58"/>
      <c r="V31" s="58">
        <f>SUM(D31:N31,T31)</f>
        <v>-7103</v>
      </c>
      <c r="W31" s="60"/>
    </row>
    <row r="32" spans="1:25" s="53" customFormat="1" ht="21.75" customHeight="1">
      <c r="A32" s="63" t="s">
        <v>97</v>
      </c>
      <c r="B32" s="79"/>
      <c r="C32" s="69"/>
      <c r="D32" s="59">
        <v>0</v>
      </c>
      <c r="E32" s="58"/>
      <c r="F32" s="59">
        <v>0</v>
      </c>
      <c r="G32" s="58"/>
      <c r="H32" s="59">
        <v>0</v>
      </c>
      <c r="I32" s="58"/>
      <c r="J32" s="59">
        <v>0</v>
      </c>
      <c r="K32" s="58"/>
      <c r="L32" s="59">
        <v>0</v>
      </c>
      <c r="M32" s="58"/>
      <c r="N32" s="59">
        <f>PL!E50</f>
        <v>0</v>
      </c>
      <c r="O32" s="58"/>
      <c r="P32" s="59">
        <f>PL!E144</f>
        <v>-55495</v>
      </c>
      <c r="Q32" s="58"/>
      <c r="R32" s="59">
        <v>0</v>
      </c>
      <c r="S32" s="58"/>
      <c r="T32" s="59">
        <f>SUM(O32:R32)</f>
        <v>-55495</v>
      </c>
      <c r="U32" s="58"/>
      <c r="V32" s="59">
        <f>SUM(D32:N32,T32)</f>
        <v>-55495</v>
      </c>
      <c r="W32" s="60"/>
    </row>
    <row r="33" spans="1:23" s="53" customFormat="1" ht="21.75" customHeight="1">
      <c r="A33" s="69" t="s">
        <v>83</v>
      </c>
      <c r="B33" s="75"/>
      <c r="C33" s="69"/>
      <c r="D33" s="58">
        <f>SUM(D31:D32)</f>
        <v>0</v>
      </c>
      <c r="E33" s="58">
        <f t="shared" ref="E33:U33" si="2">SUM(E31:E32)</f>
        <v>0</v>
      </c>
      <c r="F33" s="58">
        <f t="shared" si="2"/>
        <v>0</v>
      </c>
      <c r="G33" s="58">
        <f t="shared" si="2"/>
        <v>0</v>
      </c>
      <c r="H33" s="58">
        <f t="shared" si="2"/>
        <v>0</v>
      </c>
      <c r="I33" s="58">
        <f t="shared" si="2"/>
        <v>0</v>
      </c>
      <c r="J33" s="58">
        <f t="shared" si="2"/>
        <v>0</v>
      </c>
      <c r="K33" s="58">
        <f t="shared" si="2"/>
        <v>0</v>
      </c>
      <c r="L33" s="58">
        <f t="shared" si="2"/>
        <v>0</v>
      </c>
      <c r="M33" s="58">
        <f t="shared" si="2"/>
        <v>0</v>
      </c>
      <c r="N33" s="58">
        <f t="shared" si="2"/>
        <v>-7103</v>
      </c>
      <c r="O33" s="58"/>
      <c r="P33" s="58">
        <f t="shared" si="2"/>
        <v>-55495</v>
      </c>
      <c r="Q33" s="58">
        <f t="shared" si="2"/>
        <v>0</v>
      </c>
      <c r="R33" s="58">
        <f t="shared" si="2"/>
        <v>0</v>
      </c>
      <c r="S33" s="58">
        <f t="shared" si="2"/>
        <v>0</v>
      </c>
      <c r="T33" s="58">
        <f t="shared" si="2"/>
        <v>-55495</v>
      </c>
      <c r="U33" s="58">
        <f t="shared" si="2"/>
        <v>0</v>
      </c>
      <c r="V33" s="58">
        <f>SUM(V31:V32)</f>
        <v>-62598</v>
      </c>
      <c r="W33" s="63"/>
    </row>
    <row r="34" spans="1:23" s="53" customFormat="1" ht="21.75" customHeight="1">
      <c r="A34" s="69" t="s">
        <v>277</v>
      </c>
      <c r="B34" s="75"/>
      <c r="C34" s="69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63"/>
    </row>
    <row r="35" spans="1:23" s="53" customFormat="1" ht="21.75" customHeight="1">
      <c r="A35" s="69" t="s">
        <v>278</v>
      </c>
      <c r="B35" s="75"/>
      <c r="C35" s="69"/>
      <c r="D35" s="58">
        <v>0</v>
      </c>
      <c r="E35" s="58"/>
      <c r="F35" s="58">
        <v>0</v>
      </c>
      <c r="G35" s="58"/>
      <c r="H35" s="58">
        <v>0</v>
      </c>
      <c r="I35" s="58"/>
      <c r="J35" s="58">
        <v>0</v>
      </c>
      <c r="K35" s="58"/>
      <c r="L35" s="58">
        <v>0</v>
      </c>
      <c r="M35" s="58"/>
      <c r="N35" s="58">
        <v>-10933</v>
      </c>
      <c r="O35" s="58"/>
      <c r="P35" s="58">
        <v>10933</v>
      </c>
      <c r="Q35" s="58"/>
      <c r="R35" s="58">
        <v>0</v>
      </c>
      <c r="S35" s="58"/>
      <c r="T35" s="58">
        <f>SUM(P35:R35)</f>
        <v>10933</v>
      </c>
      <c r="U35" s="58"/>
      <c r="V35" s="58">
        <f>SUM(D35:N35,T35)</f>
        <v>0</v>
      </c>
      <c r="W35" s="63"/>
    </row>
    <row r="36" spans="1:23" s="53" customFormat="1" ht="21.75" customHeight="1">
      <c r="A36" s="53" t="s">
        <v>132</v>
      </c>
      <c r="B36" s="182">
        <v>23.2</v>
      </c>
      <c r="D36" s="58">
        <v>0</v>
      </c>
      <c r="E36" s="58"/>
      <c r="F36" s="58">
        <v>0</v>
      </c>
      <c r="G36" s="58"/>
      <c r="H36" s="58">
        <v>714</v>
      </c>
      <c r="I36" s="58"/>
      <c r="J36" s="58">
        <v>0</v>
      </c>
      <c r="K36" s="58"/>
      <c r="L36" s="58">
        <v>0</v>
      </c>
      <c r="M36" s="58"/>
      <c r="N36" s="58">
        <v>0</v>
      </c>
      <c r="O36" s="58"/>
      <c r="P36" s="58">
        <v>0</v>
      </c>
      <c r="Q36" s="58"/>
      <c r="R36" s="58">
        <v>0</v>
      </c>
      <c r="S36" s="58"/>
      <c r="T36" s="58">
        <f>SUM(P36:R36)</f>
        <v>0</v>
      </c>
      <c r="U36" s="58"/>
      <c r="V36" s="58">
        <f>SUM(D36:N36,T36)</f>
        <v>714</v>
      </c>
      <c r="W36" s="63"/>
    </row>
    <row r="37" spans="1:23" s="69" customFormat="1" ht="21.75" customHeight="1">
      <c r="A37" s="69" t="s">
        <v>163</v>
      </c>
      <c r="B37" s="75">
        <v>29</v>
      </c>
      <c r="D37" s="58">
        <v>0</v>
      </c>
      <c r="E37" s="58"/>
      <c r="F37" s="58">
        <v>0</v>
      </c>
      <c r="G37" s="58"/>
      <c r="H37" s="111">
        <v>0</v>
      </c>
      <c r="I37" s="58"/>
      <c r="J37" s="111">
        <v>0</v>
      </c>
      <c r="K37" s="58"/>
      <c r="L37" s="111">
        <v>0</v>
      </c>
      <c r="M37" s="58"/>
      <c r="N37" s="111">
        <v>-87643</v>
      </c>
      <c r="O37" s="58"/>
      <c r="P37" s="111">
        <v>0</v>
      </c>
      <c r="Q37" s="58"/>
      <c r="R37" s="111">
        <v>0</v>
      </c>
      <c r="S37" s="58"/>
      <c r="T37" s="111">
        <f t="shared" ref="T37" si="3">SUM(P37:R37)</f>
        <v>0</v>
      </c>
      <c r="U37" s="58"/>
      <c r="V37" s="58">
        <f>SUM(D37:N37,T37)</f>
        <v>-87643</v>
      </c>
      <c r="W37" s="60"/>
    </row>
    <row r="38" spans="1:23" s="53" customFormat="1" ht="21.75" customHeight="1" thickBot="1">
      <c r="A38" s="61" t="s">
        <v>213</v>
      </c>
      <c r="B38" s="61"/>
      <c r="C38" s="61"/>
      <c r="D38" s="62">
        <f t="shared" ref="D38:N38" si="4">SUM(D30,D33:D37)</f>
        <v>995945</v>
      </c>
      <c r="E38" s="58">
        <f t="shared" si="4"/>
        <v>0</v>
      </c>
      <c r="F38" s="62">
        <f t="shared" si="4"/>
        <v>289166</v>
      </c>
      <c r="G38" s="58">
        <f t="shared" si="4"/>
        <v>0</v>
      </c>
      <c r="H38" s="62">
        <f t="shared" si="4"/>
        <v>8016</v>
      </c>
      <c r="I38" s="58">
        <f t="shared" si="4"/>
        <v>0</v>
      </c>
      <c r="J38" s="62">
        <f t="shared" si="4"/>
        <v>0</v>
      </c>
      <c r="K38" s="58">
        <f t="shared" si="4"/>
        <v>0</v>
      </c>
      <c r="L38" s="62">
        <f t="shared" si="4"/>
        <v>73340</v>
      </c>
      <c r="M38" s="58">
        <f t="shared" si="4"/>
        <v>0</v>
      </c>
      <c r="N38" s="62">
        <f t="shared" si="4"/>
        <v>155365</v>
      </c>
      <c r="O38" s="58"/>
      <c r="P38" s="62">
        <f>SUM(P30,P33:P37)</f>
        <v>-92017</v>
      </c>
      <c r="Q38" s="58">
        <f>SUM(Q30,Q33:Q37)</f>
        <v>0</v>
      </c>
      <c r="R38" s="62">
        <f>SUM(R30,R33:R37)</f>
        <v>0</v>
      </c>
      <c r="S38" s="58">
        <f>SUM(S30,S33:S37)</f>
        <v>0</v>
      </c>
      <c r="T38" s="62">
        <f>SUM(T30,T33:T37)</f>
        <v>-92017</v>
      </c>
      <c r="U38" s="58"/>
      <c r="V38" s="62">
        <f>SUM(V30,V33:V37)</f>
        <v>1429815</v>
      </c>
      <c r="W38" s="63"/>
    </row>
    <row r="39" spans="1:23" ht="21.75" customHeight="1" thickTop="1">
      <c r="A39" s="61"/>
      <c r="B39" s="61"/>
      <c r="C39" s="61"/>
      <c r="D39" s="64">
        <f>D25-BS!F75</f>
        <v>0</v>
      </c>
      <c r="E39" s="64"/>
      <c r="F39" s="64">
        <f>F25-BS!F76</f>
        <v>0</v>
      </c>
      <c r="G39" s="64">
        <f>G28-BS!G76</f>
        <v>0</v>
      </c>
      <c r="H39" s="64">
        <f>H25-BS!F77</f>
        <v>0</v>
      </c>
      <c r="I39" s="64"/>
      <c r="J39" s="64"/>
      <c r="K39" s="64"/>
      <c r="L39" s="64">
        <f>L25-BS!F79</f>
        <v>0</v>
      </c>
      <c r="M39" s="64"/>
      <c r="N39" s="64">
        <f>N28-BS!F80</f>
        <v>0</v>
      </c>
      <c r="O39" s="64"/>
      <c r="P39" s="64"/>
      <c r="Q39" s="64"/>
      <c r="R39" s="64"/>
      <c r="S39" s="64"/>
      <c r="T39" s="64">
        <f>T28-BS!F81</f>
        <v>0</v>
      </c>
      <c r="U39" s="64"/>
      <c r="V39" s="64">
        <f>V28-BS!F82</f>
        <v>0</v>
      </c>
    </row>
    <row r="40" spans="1:23" ht="21.75" customHeight="1">
      <c r="A40" s="61"/>
      <c r="B40" s="61"/>
      <c r="C40" s="61"/>
      <c r="D40" s="64">
        <f>D38-BS!D75</f>
        <v>0</v>
      </c>
      <c r="E40" s="64"/>
      <c r="F40" s="64">
        <f>F38-BS!D76</f>
        <v>0</v>
      </c>
      <c r="G40" s="64">
        <f>G38-BS!E76</f>
        <v>0</v>
      </c>
      <c r="H40" s="64">
        <f>H38-BS!D77</f>
        <v>0</v>
      </c>
      <c r="I40" s="64"/>
      <c r="J40" s="64"/>
      <c r="K40" s="64"/>
      <c r="L40" s="64">
        <f>L38-BS!D79</f>
        <v>0</v>
      </c>
      <c r="M40" s="64"/>
      <c r="N40" s="64">
        <f>N38-BS!D80</f>
        <v>0</v>
      </c>
      <c r="O40" s="64"/>
      <c r="P40" s="64"/>
      <c r="Q40" s="64"/>
      <c r="R40" s="64"/>
      <c r="S40" s="64"/>
      <c r="T40" s="64">
        <f>T38-BS!D81</f>
        <v>0</v>
      </c>
      <c r="U40" s="64"/>
      <c r="V40" s="64">
        <f>V38-BS!D82</f>
        <v>0</v>
      </c>
    </row>
    <row r="41" spans="1:23" ht="21.75" customHeight="1">
      <c r="A41" s="43" t="s">
        <v>1</v>
      </c>
      <c r="D41" s="43"/>
      <c r="K41" s="43"/>
      <c r="L41" s="43"/>
      <c r="M41" s="43"/>
      <c r="N41" s="43"/>
      <c r="P41" s="43"/>
      <c r="Q41" s="43"/>
      <c r="R41" s="43"/>
      <c r="S41" s="43"/>
      <c r="T41" s="43"/>
      <c r="V41" s="43"/>
    </row>
  </sheetData>
  <mergeCells count="4">
    <mergeCell ref="D6:V6"/>
    <mergeCell ref="L12:N12"/>
    <mergeCell ref="P8:R8"/>
    <mergeCell ref="P7:T7"/>
  </mergeCells>
  <pageMargins left="0.59055118110236227" right="0.39370078740157483" top="0.78740157480314965" bottom="0.39370078740157483" header="0.19685039370078741" footer="0.19685039370078741"/>
  <pageSetup paperSize="9" scale="56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showGridLines="0" view="pageBreakPreview" zoomScale="70" zoomScaleNormal="50" zoomScaleSheetLayoutView="70" workbookViewId="0"/>
  </sheetViews>
  <sheetFormatPr defaultColWidth="10.625" defaultRowHeight="21.75" customHeight="1"/>
  <cols>
    <col min="1" max="1" width="54.25" style="43" customWidth="1"/>
    <col min="2" max="2" width="8.25" style="43" customWidth="1"/>
    <col min="3" max="3" width="2.75" style="43" customWidth="1"/>
    <col min="4" max="4" width="14.75" style="44" customWidth="1"/>
    <col min="5" max="5" width="1.25" style="43" customWidth="1"/>
    <col min="6" max="6" width="14.75" style="43" customWidth="1"/>
    <col min="7" max="7" width="1.25" style="43" customWidth="1"/>
    <col min="8" max="8" width="14.75" style="43" customWidth="1"/>
    <col min="9" max="9" width="1.25" style="43" customWidth="1"/>
    <col min="10" max="10" width="14.75" style="43" customWidth="1"/>
    <col min="11" max="11" width="1.25" style="45" customWidth="1"/>
    <col min="12" max="12" width="14.75" style="44" customWidth="1"/>
    <col min="13" max="13" width="1.25" style="45" customWidth="1"/>
    <col min="14" max="14" width="14.75" style="44" customWidth="1"/>
    <col min="15" max="15" width="1.25" style="43" customWidth="1"/>
    <col min="16" max="16" width="18.75" style="44" customWidth="1"/>
    <col min="17" max="17" width="1.75" style="44" customWidth="1"/>
    <col min="18" max="18" width="20" style="44" bestFit="1" customWidth="1"/>
    <col min="19" max="19" width="1.75" style="44" customWidth="1"/>
    <col min="20" max="20" width="20" style="44" bestFit="1" customWidth="1"/>
    <col min="21" max="21" width="1.75" style="44" customWidth="1"/>
    <col min="22" max="22" width="14.75" style="44" customWidth="1"/>
    <col min="23" max="23" width="1.25" style="43" customWidth="1"/>
    <col min="24" max="24" width="14.75" style="44" customWidth="1"/>
    <col min="25" max="25" width="0.75" style="43" customWidth="1"/>
    <col min="26" max="267" width="10.625" style="43"/>
    <col min="268" max="268" width="26" style="43" customWidth="1"/>
    <col min="269" max="269" width="4.75" style="43" customWidth="1"/>
    <col min="270" max="270" width="11.375" style="43" customWidth="1"/>
    <col min="271" max="271" width="1.25" style="43" customWidth="1"/>
    <col min="272" max="272" width="11.375" style="43" customWidth="1"/>
    <col min="273" max="273" width="1.25" style="43" customWidth="1"/>
    <col min="274" max="274" width="11.375" style="43" customWidth="1"/>
    <col min="275" max="275" width="1.25" style="43" customWidth="1"/>
    <col min="276" max="276" width="11.375" style="43" customWidth="1"/>
    <col min="277" max="277" width="1.25" style="43" customWidth="1"/>
    <col min="278" max="278" width="11.375" style="43" customWidth="1"/>
    <col min="279" max="279" width="1.25" style="43" customWidth="1"/>
    <col min="280" max="280" width="11.375" style="43" customWidth="1"/>
    <col min="281" max="281" width="0.75" style="43" customWidth="1"/>
    <col min="282" max="523" width="10.625" style="43"/>
    <col min="524" max="524" width="26" style="43" customWidth="1"/>
    <col min="525" max="525" width="4.75" style="43" customWidth="1"/>
    <col min="526" max="526" width="11.375" style="43" customWidth="1"/>
    <col min="527" max="527" width="1.25" style="43" customWidth="1"/>
    <col min="528" max="528" width="11.375" style="43" customWidth="1"/>
    <col min="529" max="529" width="1.25" style="43" customWidth="1"/>
    <col min="530" max="530" width="11.375" style="43" customWidth="1"/>
    <col min="531" max="531" width="1.25" style="43" customWidth="1"/>
    <col min="532" max="532" width="11.375" style="43" customWidth="1"/>
    <col min="533" max="533" width="1.25" style="43" customWidth="1"/>
    <col min="534" max="534" width="11.375" style="43" customWidth="1"/>
    <col min="535" max="535" width="1.25" style="43" customWidth="1"/>
    <col min="536" max="536" width="11.375" style="43" customWidth="1"/>
    <col min="537" max="537" width="0.75" style="43" customWidth="1"/>
    <col min="538" max="779" width="10.625" style="43"/>
    <col min="780" max="780" width="26" style="43" customWidth="1"/>
    <col min="781" max="781" width="4.75" style="43" customWidth="1"/>
    <col min="782" max="782" width="11.375" style="43" customWidth="1"/>
    <col min="783" max="783" width="1.25" style="43" customWidth="1"/>
    <col min="784" max="784" width="11.375" style="43" customWidth="1"/>
    <col min="785" max="785" width="1.25" style="43" customWidth="1"/>
    <col min="786" max="786" width="11.375" style="43" customWidth="1"/>
    <col min="787" max="787" width="1.25" style="43" customWidth="1"/>
    <col min="788" max="788" width="11.375" style="43" customWidth="1"/>
    <col min="789" max="789" width="1.25" style="43" customWidth="1"/>
    <col min="790" max="790" width="11.375" style="43" customWidth="1"/>
    <col min="791" max="791" width="1.25" style="43" customWidth="1"/>
    <col min="792" max="792" width="11.375" style="43" customWidth="1"/>
    <col min="793" max="793" width="0.75" style="43" customWidth="1"/>
    <col min="794" max="1035" width="10.625" style="43"/>
    <col min="1036" max="1036" width="26" style="43" customWidth="1"/>
    <col min="1037" max="1037" width="4.75" style="43" customWidth="1"/>
    <col min="1038" max="1038" width="11.375" style="43" customWidth="1"/>
    <col min="1039" max="1039" width="1.25" style="43" customWidth="1"/>
    <col min="1040" max="1040" width="11.375" style="43" customWidth="1"/>
    <col min="1041" max="1041" width="1.25" style="43" customWidth="1"/>
    <col min="1042" max="1042" width="11.375" style="43" customWidth="1"/>
    <col min="1043" max="1043" width="1.25" style="43" customWidth="1"/>
    <col min="1044" max="1044" width="11.375" style="43" customWidth="1"/>
    <col min="1045" max="1045" width="1.25" style="43" customWidth="1"/>
    <col min="1046" max="1046" width="11.375" style="43" customWidth="1"/>
    <col min="1047" max="1047" width="1.25" style="43" customWidth="1"/>
    <col min="1048" max="1048" width="11.375" style="43" customWidth="1"/>
    <col min="1049" max="1049" width="0.75" style="43" customWidth="1"/>
    <col min="1050" max="1291" width="10.625" style="43"/>
    <col min="1292" max="1292" width="26" style="43" customWidth="1"/>
    <col min="1293" max="1293" width="4.75" style="43" customWidth="1"/>
    <col min="1294" max="1294" width="11.375" style="43" customWidth="1"/>
    <col min="1295" max="1295" width="1.25" style="43" customWidth="1"/>
    <col min="1296" max="1296" width="11.375" style="43" customWidth="1"/>
    <col min="1297" max="1297" width="1.25" style="43" customWidth="1"/>
    <col min="1298" max="1298" width="11.375" style="43" customWidth="1"/>
    <col min="1299" max="1299" width="1.25" style="43" customWidth="1"/>
    <col min="1300" max="1300" width="11.375" style="43" customWidth="1"/>
    <col min="1301" max="1301" width="1.25" style="43" customWidth="1"/>
    <col min="1302" max="1302" width="11.375" style="43" customWidth="1"/>
    <col min="1303" max="1303" width="1.25" style="43" customWidth="1"/>
    <col min="1304" max="1304" width="11.375" style="43" customWidth="1"/>
    <col min="1305" max="1305" width="0.75" style="43" customWidth="1"/>
    <col min="1306" max="1547" width="10.625" style="43"/>
    <col min="1548" max="1548" width="26" style="43" customWidth="1"/>
    <col min="1549" max="1549" width="4.75" style="43" customWidth="1"/>
    <col min="1550" max="1550" width="11.375" style="43" customWidth="1"/>
    <col min="1551" max="1551" width="1.25" style="43" customWidth="1"/>
    <col min="1552" max="1552" width="11.375" style="43" customWidth="1"/>
    <col min="1553" max="1553" width="1.25" style="43" customWidth="1"/>
    <col min="1554" max="1554" width="11.375" style="43" customWidth="1"/>
    <col min="1555" max="1555" width="1.25" style="43" customWidth="1"/>
    <col min="1556" max="1556" width="11.375" style="43" customWidth="1"/>
    <col min="1557" max="1557" width="1.25" style="43" customWidth="1"/>
    <col min="1558" max="1558" width="11.375" style="43" customWidth="1"/>
    <col min="1559" max="1559" width="1.25" style="43" customWidth="1"/>
    <col min="1560" max="1560" width="11.375" style="43" customWidth="1"/>
    <col min="1561" max="1561" width="0.75" style="43" customWidth="1"/>
    <col min="1562" max="1803" width="10.625" style="43"/>
    <col min="1804" max="1804" width="26" style="43" customWidth="1"/>
    <col min="1805" max="1805" width="4.75" style="43" customWidth="1"/>
    <col min="1806" max="1806" width="11.375" style="43" customWidth="1"/>
    <col min="1807" max="1807" width="1.25" style="43" customWidth="1"/>
    <col min="1808" max="1808" width="11.375" style="43" customWidth="1"/>
    <col min="1809" max="1809" width="1.25" style="43" customWidth="1"/>
    <col min="1810" max="1810" width="11.375" style="43" customWidth="1"/>
    <col min="1811" max="1811" width="1.25" style="43" customWidth="1"/>
    <col min="1812" max="1812" width="11.375" style="43" customWidth="1"/>
    <col min="1813" max="1813" width="1.25" style="43" customWidth="1"/>
    <col min="1814" max="1814" width="11.375" style="43" customWidth="1"/>
    <col min="1815" max="1815" width="1.25" style="43" customWidth="1"/>
    <col min="1816" max="1816" width="11.375" style="43" customWidth="1"/>
    <col min="1817" max="1817" width="0.75" style="43" customWidth="1"/>
    <col min="1818" max="2059" width="10.625" style="43"/>
    <col min="2060" max="2060" width="26" style="43" customWidth="1"/>
    <col min="2061" max="2061" width="4.75" style="43" customWidth="1"/>
    <col min="2062" max="2062" width="11.375" style="43" customWidth="1"/>
    <col min="2063" max="2063" width="1.25" style="43" customWidth="1"/>
    <col min="2064" max="2064" width="11.375" style="43" customWidth="1"/>
    <col min="2065" max="2065" width="1.25" style="43" customWidth="1"/>
    <col min="2066" max="2066" width="11.375" style="43" customWidth="1"/>
    <col min="2067" max="2067" width="1.25" style="43" customWidth="1"/>
    <col min="2068" max="2068" width="11.375" style="43" customWidth="1"/>
    <col min="2069" max="2069" width="1.25" style="43" customWidth="1"/>
    <col min="2070" max="2070" width="11.375" style="43" customWidth="1"/>
    <col min="2071" max="2071" width="1.25" style="43" customWidth="1"/>
    <col min="2072" max="2072" width="11.375" style="43" customWidth="1"/>
    <col min="2073" max="2073" width="0.75" style="43" customWidth="1"/>
    <col min="2074" max="2315" width="10.625" style="43"/>
    <col min="2316" max="2316" width="26" style="43" customWidth="1"/>
    <col min="2317" max="2317" width="4.75" style="43" customWidth="1"/>
    <col min="2318" max="2318" width="11.375" style="43" customWidth="1"/>
    <col min="2319" max="2319" width="1.25" style="43" customWidth="1"/>
    <col min="2320" max="2320" width="11.375" style="43" customWidth="1"/>
    <col min="2321" max="2321" width="1.25" style="43" customWidth="1"/>
    <col min="2322" max="2322" width="11.375" style="43" customWidth="1"/>
    <col min="2323" max="2323" width="1.25" style="43" customWidth="1"/>
    <col min="2324" max="2324" width="11.375" style="43" customWidth="1"/>
    <col min="2325" max="2325" width="1.25" style="43" customWidth="1"/>
    <col min="2326" max="2326" width="11.375" style="43" customWidth="1"/>
    <col min="2327" max="2327" width="1.25" style="43" customWidth="1"/>
    <col min="2328" max="2328" width="11.375" style="43" customWidth="1"/>
    <col min="2329" max="2329" width="0.75" style="43" customWidth="1"/>
    <col min="2330" max="2571" width="10.625" style="43"/>
    <col min="2572" max="2572" width="26" style="43" customWidth="1"/>
    <col min="2573" max="2573" width="4.75" style="43" customWidth="1"/>
    <col min="2574" max="2574" width="11.375" style="43" customWidth="1"/>
    <col min="2575" max="2575" width="1.25" style="43" customWidth="1"/>
    <col min="2576" max="2576" width="11.375" style="43" customWidth="1"/>
    <col min="2577" max="2577" width="1.25" style="43" customWidth="1"/>
    <col min="2578" max="2578" width="11.375" style="43" customWidth="1"/>
    <col min="2579" max="2579" width="1.25" style="43" customWidth="1"/>
    <col min="2580" max="2580" width="11.375" style="43" customWidth="1"/>
    <col min="2581" max="2581" width="1.25" style="43" customWidth="1"/>
    <col min="2582" max="2582" width="11.375" style="43" customWidth="1"/>
    <col min="2583" max="2583" width="1.25" style="43" customWidth="1"/>
    <col min="2584" max="2584" width="11.375" style="43" customWidth="1"/>
    <col min="2585" max="2585" width="0.75" style="43" customWidth="1"/>
    <col min="2586" max="2827" width="10.625" style="43"/>
    <col min="2828" max="2828" width="26" style="43" customWidth="1"/>
    <col min="2829" max="2829" width="4.75" style="43" customWidth="1"/>
    <col min="2830" max="2830" width="11.375" style="43" customWidth="1"/>
    <col min="2831" max="2831" width="1.25" style="43" customWidth="1"/>
    <col min="2832" max="2832" width="11.375" style="43" customWidth="1"/>
    <col min="2833" max="2833" width="1.25" style="43" customWidth="1"/>
    <col min="2834" max="2834" width="11.375" style="43" customWidth="1"/>
    <col min="2835" max="2835" width="1.25" style="43" customWidth="1"/>
    <col min="2836" max="2836" width="11.375" style="43" customWidth="1"/>
    <col min="2837" max="2837" width="1.25" style="43" customWidth="1"/>
    <col min="2838" max="2838" width="11.375" style="43" customWidth="1"/>
    <col min="2839" max="2839" width="1.25" style="43" customWidth="1"/>
    <col min="2840" max="2840" width="11.375" style="43" customWidth="1"/>
    <col min="2841" max="2841" width="0.75" style="43" customWidth="1"/>
    <col min="2842" max="3083" width="10.625" style="43"/>
    <col min="3084" max="3084" width="26" style="43" customWidth="1"/>
    <col min="3085" max="3085" width="4.75" style="43" customWidth="1"/>
    <col min="3086" max="3086" width="11.375" style="43" customWidth="1"/>
    <col min="3087" max="3087" width="1.25" style="43" customWidth="1"/>
    <col min="3088" max="3088" width="11.375" style="43" customWidth="1"/>
    <col min="3089" max="3089" width="1.25" style="43" customWidth="1"/>
    <col min="3090" max="3090" width="11.375" style="43" customWidth="1"/>
    <col min="3091" max="3091" width="1.25" style="43" customWidth="1"/>
    <col min="3092" max="3092" width="11.375" style="43" customWidth="1"/>
    <col min="3093" max="3093" width="1.25" style="43" customWidth="1"/>
    <col min="3094" max="3094" width="11.375" style="43" customWidth="1"/>
    <col min="3095" max="3095" width="1.25" style="43" customWidth="1"/>
    <col min="3096" max="3096" width="11.375" style="43" customWidth="1"/>
    <col min="3097" max="3097" width="0.75" style="43" customWidth="1"/>
    <col min="3098" max="3339" width="10.625" style="43"/>
    <col min="3340" max="3340" width="26" style="43" customWidth="1"/>
    <col min="3341" max="3341" width="4.75" style="43" customWidth="1"/>
    <col min="3342" max="3342" width="11.375" style="43" customWidth="1"/>
    <col min="3343" max="3343" width="1.25" style="43" customWidth="1"/>
    <col min="3344" max="3344" width="11.375" style="43" customWidth="1"/>
    <col min="3345" max="3345" width="1.25" style="43" customWidth="1"/>
    <col min="3346" max="3346" width="11.375" style="43" customWidth="1"/>
    <col min="3347" max="3347" width="1.25" style="43" customWidth="1"/>
    <col min="3348" max="3348" width="11.375" style="43" customWidth="1"/>
    <col min="3349" max="3349" width="1.25" style="43" customWidth="1"/>
    <col min="3350" max="3350" width="11.375" style="43" customWidth="1"/>
    <col min="3351" max="3351" width="1.25" style="43" customWidth="1"/>
    <col min="3352" max="3352" width="11.375" style="43" customWidth="1"/>
    <col min="3353" max="3353" width="0.75" style="43" customWidth="1"/>
    <col min="3354" max="3595" width="10.625" style="43"/>
    <col min="3596" max="3596" width="26" style="43" customWidth="1"/>
    <col min="3597" max="3597" width="4.75" style="43" customWidth="1"/>
    <col min="3598" max="3598" width="11.375" style="43" customWidth="1"/>
    <col min="3599" max="3599" width="1.25" style="43" customWidth="1"/>
    <col min="3600" max="3600" width="11.375" style="43" customWidth="1"/>
    <col min="3601" max="3601" width="1.25" style="43" customWidth="1"/>
    <col min="3602" max="3602" width="11.375" style="43" customWidth="1"/>
    <col min="3603" max="3603" width="1.25" style="43" customWidth="1"/>
    <col min="3604" max="3604" width="11.375" style="43" customWidth="1"/>
    <col min="3605" max="3605" width="1.25" style="43" customWidth="1"/>
    <col min="3606" max="3606" width="11.375" style="43" customWidth="1"/>
    <col min="3607" max="3607" width="1.25" style="43" customWidth="1"/>
    <col min="3608" max="3608" width="11.375" style="43" customWidth="1"/>
    <col min="3609" max="3609" width="0.75" style="43" customWidth="1"/>
    <col min="3610" max="3851" width="10.625" style="43"/>
    <col min="3852" max="3852" width="26" style="43" customWidth="1"/>
    <col min="3853" max="3853" width="4.75" style="43" customWidth="1"/>
    <col min="3854" max="3854" width="11.375" style="43" customWidth="1"/>
    <col min="3855" max="3855" width="1.25" style="43" customWidth="1"/>
    <col min="3856" max="3856" width="11.375" style="43" customWidth="1"/>
    <col min="3857" max="3857" width="1.25" style="43" customWidth="1"/>
    <col min="3858" max="3858" width="11.375" style="43" customWidth="1"/>
    <col min="3859" max="3859" width="1.25" style="43" customWidth="1"/>
    <col min="3860" max="3860" width="11.375" style="43" customWidth="1"/>
    <col min="3861" max="3861" width="1.25" style="43" customWidth="1"/>
    <col min="3862" max="3862" width="11.375" style="43" customWidth="1"/>
    <col min="3863" max="3863" width="1.25" style="43" customWidth="1"/>
    <col min="3864" max="3864" width="11.375" style="43" customWidth="1"/>
    <col min="3865" max="3865" width="0.75" style="43" customWidth="1"/>
    <col min="3866" max="4107" width="10.625" style="43"/>
    <col min="4108" max="4108" width="26" style="43" customWidth="1"/>
    <col min="4109" max="4109" width="4.75" style="43" customWidth="1"/>
    <col min="4110" max="4110" width="11.375" style="43" customWidth="1"/>
    <col min="4111" max="4111" width="1.25" style="43" customWidth="1"/>
    <col min="4112" max="4112" width="11.375" style="43" customWidth="1"/>
    <col min="4113" max="4113" width="1.25" style="43" customWidth="1"/>
    <col min="4114" max="4114" width="11.375" style="43" customWidth="1"/>
    <col min="4115" max="4115" width="1.25" style="43" customWidth="1"/>
    <col min="4116" max="4116" width="11.375" style="43" customWidth="1"/>
    <col min="4117" max="4117" width="1.25" style="43" customWidth="1"/>
    <col min="4118" max="4118" width="11.375" style="43" customWidth="1"/>
    <col min="4119" max="4119" width="1.25" style="43" customWidth="1"/>
    <col min="4120" max="4120" width="11.375" style="43" customWidth="1"/>
    <col min="4121" max="4121" width="0.75" style="43" customWidth="1"/>
    <col min="4122" max="4363" width="10.625" style="43"/>
    <col min="4364" max="4364" width="26" style="43" customWidth="1"/>
    <col min="4365" max="4365" width="4.75" style="43" customWidth="1"/>
    <col min="4366" max="4366" width="11.375" style="43" customWidth="1"/>
    <col min="4367" max="4367" width="1.25" style="43" customWidth="1"/>
    <col min="4368" max="4368" width="11.375" style="43" customWidth="1"/>
    <col min="4369" max="4369" width="1.25" style="43" customWidth="1"/>
    <col min="4370" max="4370" width="11.375" style="43" customWidth="1"/>
    <col min="4371" max="4371" width="1.25" style="43" customWidth="1"/>
    <col min="4372" max="4372" width="11.375" style="43" customWidth="1"/>
    <col min="4373" max="4373" width="1.25" style="43" customWidth="1"/>
    <col min="4374" max="4374" width="11.375" style="43" customWidth="1"/>
    <col min="4375" max="4375" width="1.25" style="43" customWidth="1"/>
    <col min="4376" max="4376" width="11.375" style="43" customWidth="1"/>
    <col min="4377" max="4377" width="0.75" style="43" customWidth="1"/>
    <col min="4378" max="4619" width="10.625" style="43"/>
    <col min="4620" max="4620" width="26" style="43" customWidth="1"/>
    <col min="4621" max="4621" width="4.75" style="43" customWidth="1"/>
    <col min="4622" max="4622" width="11.375" style="43" customWidth="1"/>
    <col min="4623" max="4623" width="1.25" style="43" customWidth="1"/>
    <col min="4624" max="4624" width="11.375" style="43" customWidth="1"/>
    <col min="4625" max="4625" width="1.25" style="43" customWidth="1"/>
    <col min="4626" max="4626" width="11.375" style="43" customWidth="1"/>
    <col min="4627" max="4627" width="1.25" style="43" customWidth="1"/>
    <col min="4628" max="4628" width="11.375" style="43" customWidth="1"/>
    <col min="4629" max="4629" width="1.25" style="43" customWidth="1"/>
    <col min="4630" max="4630" width="11.375" style="43" customWidth="1"/>
    <col min="4631" max="4631" width="1.25" style="43" customWidth="1"/>
    <col min="4632" max="4632" width="11.375" style="43" customWidth="1"/>
    <col min="4633" max="4633" width="0.75" style="43" customWidth="1"/>
    <col min="4634" max="4875" width="10.625" style="43"/>
    <col min="4876" max="4876" width="26" style="43" customWidth="1"/>
    <col min="4877" max="4877" width="4.75" style="43" customWidth="1"/>
    <col min="4878" max="4878" width="11.375" style="43" customWidth="1"/>
    <col min="4879" max="4879" width="1.25" style="43" customWidth="1"/>
    <col min="4880" max="4880" width="11.375" style="43" customWidth="1"/>
    <col min="4881" max="4881" width="1.25" style="43" customWidth="1"/>
    <col min="4882" max="4882" width="11.375" style="43" customWidth="1"/>
    <col min="4883" max="4883" width="1.25" style="43" customWidth="1"/>
    <col min="4884" max="4884" width="11.375" style="43" customWidth="1"/>
    <col min="4885" max="4885" width="1.25" style="43" customWidth="1"/>
    <col min="4886" max="4886" width="11.375" style="43" customWidth="1"/>
    <col min="4887" max="4887" width="1.25" style="43" customWidth="1"/>
    <col min="4888" max="4888" width="11.375" style="43" customWidth="1"/>
    <col min="4889" max="4889" width="0.75" style="43" customWidth="1"/>
    <col min="4890" max="5131" width="10.625" style="43"/>
    <col min="5132" max="5132" width="26" style="43" customWidth="1"/>
    <col min="5133" max="5133" width="4.75" style="43" customWidth="1"/>
    <col min="5134" max="5134" width="11.375" style="43" customWidth="1"/>
    <col min="5135" max="5135" width="1.25" style="43" customWidth="1"/>
    <col min="5136" max="5136" width="11.375" style="43" customWidth="1"/>
    <col min="5137" max="5137" width="1.25" style="43" customWidth="1"/>
    <col min="5138" max="5138" width="11.375" style="43" customWidth="1"/>
    <col min="5139" max="5139" width="1.25" style="43" customWidth="1"/>
    <col min="5140" max="5140" width="11.375" style="43" customWidth="1"/>
    <col min="5141" max="5141" width="1.25" style="43" customWidth="1"/>
    <col min="5142" max="5142" width="11.375" style="43" customWidth="1"/>
    <col min="5143" max="5143" width="1.25" style="43" customWidth="1"/>
    <col min="5144" max="5144" width="11.375" style="43" customWidth="1"/>
    <col min="5145" max="5145" width="0.75" style="43" customWidth="1"/>
    <col min="5146" max="5387" width="10.625" style="43"/>
    <col min="5388" max="5388" width="26" style="43" customWidth="1"/>
    <col min="5389" max="5389" width="4.75" style="43" customWidth="1"/>
    <col min="5390" max="5390" width="11.375" style="43" customWidth="1"/>
    <col min="5391" max="5391" width="1.25" style="43" customWidth="1"/>
    <col min="5392" max="5392" width="11.375" style="43" customWidth="1"/>
    <col min="5393" max="5393" width="1.25" style="43" customWidth="1"/>
    <col min="5394" max="5394" width="11.375" style="43" customWidth="1"/>
    <col min="5395" max="5395" width="1.25" style="43" customWidth="1"/>
    <col min="5396" max="5396" width="11.375" style="43" customWidth="1"/>
    <col min="5397" max="5397" width="1.25" style="43" customWidth="1"/>
    <col min="5398" max="5398" width="11.375" style="43" customWidth="1"/>
    <col min="5399" max="5399" width="1.25" style="43" customWidth="1"/>
    <col min="5400" max="5400" width="11.375" style="43" customWidth="1"/>
    <col min="5401" max="5401" width="0.75" style="43" customWidth="1"/>
    <col min="5402" max="5643" width="10.625" style="43"/>
    <col min="5644" max="5644" width="26" style="43" customWidth="1"/>
    <col min="5645" max="5645" width="4.75" style="43" customWidth="1"/>
    <col min="5646" max="5646" width="11.375" style="43" customWidth="1"/>
    <col min="5647" max="5647" width="1.25" style="43" customWidth="1"/>
    <col min="5648" max="5648" width="11.375" style="43" customWidth="1"/>
    <col min="5649" max="5649" width="1.25" style="43" customWidth="1"/>
    <col min="5650" max="5650" width="11.375" style="43" customWidth="1"/>
    <col min="5651" max="5651" width="1.25" style="43" customWidth="1"/>
    <col min="5652" max="5652" width="11.375" style="43" customWidth="1"/>
    <col min="5653" max="5653" width="1.25" style="43" customWidth="1"/>
    <col min="5654" max="5654" width="11.375" style="43" customWidth="1"/>
    <col min="5655" max="5655" width="1.25" style="43" customWidth="1"/>
    <col min="5656" max="5656" width="11.375" style="43" customWidth="1"/>
    <col min="5657" max="5657" width="0.75" style="43" customWidth="1"/>
    <col min="5658" max="5899" width="10.625" style="43"/>
    <col min="5900" max="5900" width="26" style="43" customWidth="1"/>
    <col min="5901" max="5901" width="4.75" style="43" customWidth="1"/>
    <col min="5902" max="5902" width="11.375" style="43" customWidth="1"/>
    <col min="5903" max="5903" width="1.25" style="43" customWidth="1"/>
    <col min="5904" max="5904" width="11.375" style="43" customWidth="1"/>
    <col min="5905" max="5905" width="1.25" style="43" customWidth="1"/>
    <col min="5906" max="5906" width="11.375" style="43" customWidth="1"/>
    <col min="5907" max="5907" width="1.25" style="43" customWidth="1"/>
    <col min="5908" max="5908" width="11.375" style="43" customWidth="1"/>
    <col min="5909" max="5909" width="1.25" style="43" customWidth="1"/>
    <col min="5910" max="5910" width="11.375" style="43" customWidth="1"/>
    <col min="5911" max="5911" width="1.25" style="43" customWidth="1"/>
    <col min="5912" max="5912" width="11.375" style="43" customWidth="1"/>
    <col min="5913" max="5913" width="0.75" style="43" customWidth="1"/>
    <col min="5914" max="6155" width="10.625" style="43"/>
    <col min="6156" max="6156" width="26" style="43" customWidth="1"/>
    <col min="6157" max="6157" width="4.75" style="43" customWidth="1"/>
    <col min="6158" max="6158" width="11.375" style="43" customWidth="1"/>
    <col min="6159" max="6159" width="1.25" style="43" customWidth="1"/>
    <col min="6160" max="6160" width="11.375" style="43" customWidth="1"/>
    <col min="6161" max="6161" width="1.25" style="43" customWidth="1"/>
    <col min="6162" max="6162" width="11.375" style="43" customWidth="1"/>
    <col min="6163" max="6163" width="1.25" style="43" customWidth="1"/>
    <col min="6164" max="6164" width="11.375" style="43" customWidth="1"/>
    <col min="6165" max="6165" width="1.25" style="43" customWidth="1"/>
    <col min="6166" max="6166" width="11.375" style="43" customWidth="1"/>
    <col min="6167" max="6167" width="1.25" style="43" customWidth="1"/>
    <col min="6168" max="6168" width="11.375" style="43" customWidth="1"/>
    <col min="6169" max="6169" width="0.75" style="43" customWidth="1"/>
    <col min="6170" max="6411" width="10.625" style="43"/>
    <col min="6412" max="6412" width="26" style="43" customWidth="1"/>
    <col min="6413" max="6413" width="4.75" style="43" customWidth="1"/>
    <col min="6414" max="6414" width="11.375" style="43" customWidth="1"/>
    <col min="6415" max="6415" width="1.25" style="43" customWidth="1"/>
    <col min="6416" max="6416" width="11.375" style="43" customWidth="1"/>
    <col min="6417" max="6417" width="1.25" style="43" customWidth="1"/>
    <col min="6418" max="6418" width="11.375" style="43" customWidth="1"/>
    <col min="6419" max="6419" width="1.25" style="43" customWidth="1"/>
    <col min="6420" max="6420" width="11.375" style="43" customWidth="1"/>
    <col min="6421" max="6421" width="1.25" style="43" customWidth="1"/>
    <col min="6422" max="6422" width="11.375" style="43" customWidth="1"/>
    <col min="6423" max="6423" width="1.25" style="43" customWidth="1"/>
    <col min="6424" max="6424" width="11.375" style="43" customWidth="1"/>
    <col min="6425" max="6425" width="0.75" style="43" customWidth="1"/>
    <col min="6426" max="6667" width="10.625" style="43"/>
    <col min="6668" max="6668" width="26" style="43" customWidth="1"/>
    <col min="6669" max="6669" width="4.75" style="43" customWidth="1"/>
    <col min="6670" max="6670" width="11.375" style="43" customWidth="1"/>
    <col min="6671" max="6671" width="1.25" style="43" customWidth="1"/>
    <col min="6672" max="6672" width="11.375" style="43" customWidth="1"/>
    <col min="6673" max="6673" width="1.25" style="43" customWidth="1"/>
    <col min="6674" max="6674" width="11.375" style="43" customWidth="1"/>
    <col min="6675" max="6675" width="1.25" style="43" customWidth="1"/>
    <col min="6676" max="6676" width="11.375" style="43" customWidth="1"/>
    <col min="6677" max="6677" width="1.25" style="43" customWidth="1"/>
    <col min="6678" max="6678" width="11.375" style="43" customWidth="1"/>
    <col min="6679" max="6679" width="1.25" style="43" customWidth="1"/>
    <col min="6680" max="6680" width="11.375" style="43" customWidth="1"/>
    <col min="6681" max="6681" width="0.75" style="43" customWidth="1"/>
    <col min="6682" max="6923" width="10.625" style="43"/>
    <col min="6924" max="6924" width="26" style="43" customWidth="1"/>
    <col min="6925" max="6925" width="4.75" style="43" customWidth="1"/>
    <col min="6926" max="6926" width="11.375" style="43" customWidth="1"/>
    <col min="6927" max="6927" width="1.25" style="43" customWidth="1"/>
    <col min="6928" max="6928" width="11.375" style="43" customWidth="1"/>
    <col min="6929" max="6929" width="1.25" style="43" customWidth="1"/>
    <col min="6930" max="6930" width="11.375" style="43" customWidth="1"/>
    <col min="6931" max="6931" width="1.25" style="43" customWidth="1"/>
    <col min="6932" max="6932" width="11.375" style="43" customWidth="1"/>
    <col min="6933" max="6933" width="1.25" style="43" customWidth="1"/>
    <col min="6934" max="6934" width="11.375" style="43" customWidth="1"/>
    <col min="6935" max="6935" width="1.25" style="43" customWidth="1"/>
    <col min="6936" max="6936" width="11.375" style="43" customWidth="1"/>
    <col min="6937" max="6937" width="0.75" style="43" customWidth="1"/>
    <col min="6938" max="7179" width="10.625" style="43"/>
    <col min="7180" max="7180" width="26" style="43" customWidth="1"/>
    <col min="7181" max="7181" width="4.75" style="43" customWidth="1"/>
    <col min="7182" max="7182" width="11.375" style="43" customWidth="1"/>
    <col min="7183" max="7183" width="1.25" style="43" customWidth="1"/>
    <col min="7184" max="7184" width="11.375" style="43" customWidth="1"/>
    <col min="7185" max="7185" width="1.25" style="43" customWidth="1"/>
    <col min="7186" max="7186" width="11.375" style="43" customWidth="1"/>
    <col min="7187" max="7187" width="1.25" style="43" customWidth="1"/>
    <col min="7188" max="7188" width="11.375" style="43" customWidth="1"/>
    <col min="7189" max="7189" width="1.25" style="43" customWidth="1"/>
    <col min="7190" max="7190" width="11.375" style="43" customWidth="1"/>
    <col min="7191" max="7191" width="1.25" style="43" customWidth="1"/>
    <col min="7192" max="7192" width="11.375" style="43" customWidth="1"/>
    <col min="7193" max="7193" width="0.75" style="43" customWidth="1"/>
    <col min="7194" max="7435" width="10.625" style="43"/>
    <col min="7436" max="7436" width="26" style="43" customWidth="1"/>
    <col min="7437" max="7437" width="4.75" style="43" customWidth="1"/>
    <col min="7438" max="7438" width="11.375" style="43" customWidth="1"/>
    <col min="7439" max="7439" width="1.25" style="43" customWidth="1"/>
    <col min="7440" max="7440" width="11.375" style="43" customWidth="1"/>
    <col min="7441" max="7441" width="1.25" style="43" customWidth="1"/>
    <col min="7442" max="7442" width="11.375" style="43" customWidth="1"/>
    <col min="7443" max="7443" width="1.25" style="43" customWidth="1"/>
    <col min="7444" max="7444" width="11.375" style="43" customWidth="1"/>
    <col min="7445" max="7445" width="1.25" style="43" customWidth="1"/>
    <col min="7446" max="7446" width="11.375" style="43" customWidth="1"/>
    <col min="7447" max="7447" width="1.25" style="43" customWidth="1"/>
    <col min="7448" max="7448" width="11.375" style="43" customWidth="1"/>
    <col min="7449" max="7449" width="0.75" style="43" customWidth="1"/>
    <col min="7450" max="7691" width="10.625" style="43"/>
    <col min="7692" max="7692" width="26" style="43" customWidth="1"/>
    <col min="7693" max="7693" width="4.75" style="43" customWidth="1"/>
    <col min="7694" max="7694" width="11.375" style="43" customWidth="1"/>
    <col min="7695" max="7695" width="1.25" style="43" customWidth="1"/>
    <col min="7696" max="7696" width="11.375" style="43" customWidth="1"/>
    <col min="7697" max="7697" width="1.25" style="43" customWidth="1"/>
    <col min="7698" max="7698" width="11.375" style="43" customWidth="1"/>
    <col min="7699" max="7699" width="1.25" style="43" customWidth="1"/>
    <col min="7700" max="7700" width="11.375" style="43" customWidth="1"/>
    <col min="7701" max="7701" width="1.25" style="43" customWidth="1"/>
    <col min="7702" max="7702" width="11.375" style="43" customWidth="1"/>
    <col min="7703" max="7703" width="1.25" style="43" customWidth="1"/>
    <col min="7704" max="7704" width="11.375" style="43" customWidth="1"/>
    <col min="7705" max="7705" width="0.75" style="43" customWidth="1"/>
    <col min="7706" max="7947" width="10.625" style="43"/>
    <col min="7948" max="7948" width="26" style="43" customWidth="1"/>
    <col min="7949" max="7949" width="4.75" style="43" customWidth="1"/>
    <col min="7950" max="7950" width="11.375" style="43" customWidth="1"/>
    <col min="7951" max="7951" width="1.25" style="43" customWidth="1"/>
    <col min="7952" max="7952" width="11.375" style="43" customWidth="1"/>
    <col min="7953" max="7953" width="1.25" style="43" customWidth="1"/>
    <col min="7954" max="7954" width="11.375" style="43" customWidth="1"/>
    <col min="7955" max="7955" width="1.25" style="43" customWidth="1"/>
    <col min="7956" max="7956" width="11.375" style="43" customWidth="1"/>
    <col min="7957" max="7957" width="1.25" style="43" customWidth="1"/>
    <col min="7958" max="7958" width="11.375" style="43" customWidth="1"/>
    <col min="7959" max="7959" width="1.25" style="43" customWidth="1"/>
    <col min="7960" max="7960" width="11.375" style="43" customWidth="1"/>
    <col min="7961" max="7961" width="0.75" style="43" customWidth="1"/>
    <col min="7962" max="8203" width="10.625" style="43"/>
    <col min="8204" max="8204" width="26" style="43" customWidth="1"/>
    <col min="8205" max="8205" width="4.75" style="43" customWidth="1"/>
    <col min="8206" max="8206" width="11.375" style="43" customWidth="1"/>
    <col min="8207" max="8207" width="1.25" style="43" customWidth="1"/>
    <col min="8208" max="8208" width="11.375" style="43" customWidth="1"/>
    <col min="8209" max="8209" width="1.25" style="43" customWidth="1"/>
    <col min="8210" max="8210" width="11.375" style="43" customWidth="1"/>
    <col min="8211" max="8211" width="1.25" style="43" customWidth="1"/>
    <col min="8212" max="8212" width="11.375" style="43" customWidth="1"/>
    <col min="8213" max="8213" width="1.25" style="43" customWidth="1"/>
    <col min="8214" max="8214" width="11.375" style="43" customWidth="1"/>
    <col min="8215" max="8215" width="1.25" style="43" customWidth="1"/>
    <col min="8216" max="8216" width="11.375" style="43" customWidth="1"/>
    <col min="8217" max="8217" width="0.75" style="43" customWidth="1"/>
    <col min="8218" max="8459" width="10.625" style="43"/>
    <col min="8460" max="8460" width="26" style="43" customWidth="1"/>
    <col min="8461" max="8461" width="4.75" style="43" customWidth="1"/>
    <col min="8462" max="8462" width="11.375" style="43" customWidth="1"/>
    <col min="8463" max="8463" width="1.25" style="43" customWidth="1"/>
    <col min="8464" max="8464" width="11.375" style="43" customWidth="1"/>
    <col min="8465" max="8465" width="1.25" style="43" customWidth="1"/>
    <col min="8466" max="8466" width="11.375" style="43" customWidth="1"/>
    <col min="8467" max="8467" width="1.25" style="43" customWidth="1"/>
    <col min="8468" max="8468" width="11.375" style="43" customWidth="1"/>
    <col min="8469" max="8469" width="1.25" style="43" customWidth="1"/>
    <col min="8470" max="8470" width="11.375" style="43" customWidth="1"/>
    <col min="8471" max="8471" width="1.25" style="43" customWidth="1"/>
    <col min="8472" max="8472" width="11.375" style="43" customWidth="1"/>
    <col min="8473" max="8473" width="0.75" style="43" customWidth="1"/>
    <col min="8474" max="8715" width="10.625" style="43"/>
    <col min="8716" max="8716" width="26" style="43" customWidth="1"/>
    <col min="8717" max="8717" width="4.75" style="43" customWidth="1"/>
    <col min="8718" max="8718" width="11.375" style="43" customWidth="1"/>
    <col min="8719" max="8719" width="1.25" style="43" customWidth="1"/>
    <col min="8720" max="8720" width="11.375" style="43" customWidth="1"/>
    <col min="8721" max="8721" width="1.25" style="43" customWidth="1"/>
    <col min="8722" max="8722" width="11.375" style="43" customWidth="1"/>
    <col min="8723" max="8723" width="1.25" style="43" customWidth="1"/>
    <col min="8724" max="8724" width="11.375" style="43" customWidth="1"/>
    <col min="8725" max="8725" width="1.25" style="43" customWidth="1"/>
    <col min="8726" max="8726" width="11.375" style="43" customWidth="1"/>
    <col min="8727" max="8727" width="1.25" style="43" customWidth="1"/>
    <col min="8728" max="8728" width="11.375" style="43" customWidth="1"/>
    <col min="8729" max="8729" width="0.75" style="43" customWidth="1"/>
    <col min="8730" max="8971" width="10.625" style="43"/>
    <col min="8972" max="8972" width="26" style="43" customWidth="1"/>
    <col min="8973" max="8973" width="4.75" style="43" customWidth="1"/>
    <col min="8974" max="8974" width="11.375" style="43" customWidth="1"/>
    <col min="8975" max="8975" width="1.25" style="43" customWidth="1"/>
    <col min="8976" max="8976" width="11.375" style="43" customWidth="1"/>
    <col min="8977" max="8977" width="1.25" style="43" customWidth="1"/>
    <col min="8978" max="8978" width="11.375" style="43" customWidth="1"/>
    <col min="8979" max="8979" width="1.25" style="43" customWidth="1"/>
    <col min="8980" max="8980" width="11.375" style="43" customWidth="1"/>
    <col min="8981" max="8981" width="1.25" style="43" customWidth="1"/>
    <col min="8982" max="8982" width="11.375" style="43" customWidth="1"/>
    <col min="8983" max="8983" width="1.25" style="43" customWidth="1"/>
    <col min="8984" max="8984" width="11.375" style="43" customWidth="1"/>
    <col min="8985" max="8985" width="0.75" style="43" customWidth="1"/>
    <col min="8986" max="9227" width="10.625" style="43"/>
    <col min="9228" max="9228" width="26" style="43" customWidth="1"/>
    <col min="9229" max="9229" width="4.75" style="43" customWidth="1"/>
    <col min="9230" max="9230" width="11.375" style="43" customWidth="1"/>
    <col min="9231" max="9231" width="1.25" style="43" customWidth="1"/>
    <col min="9232" max="9232" width="11.375" style="43" customWidth="1"/>
    <col min="9233" max="9233" width="1.25" style="43" customWidth="1"/>
    <col min="9234" max="9234" width="11.375" style="43" customWidth="1"/>
    <col min="9235" max="9235" width="1.25" style="43" customWidth="1"/>
    <col min="9236" max="9236" width="11.375" style="43" customWidth="1"/>
    <col min="9237" max="9237" width="1.25" style="43" customWidth="1"/>
    <col min="9238" max="9238" width="11.375" style="43" customWidth="1"/>
    <col min="9239" max="9239" width="1.25" style="43" customWidth="1"/>
    <col min="9240" max="9240" width="11.375" style="43" customWidth="1"/>
    <col min="9241" max="9241" width="0.75" style="43" customWidth="1"/>
    <col min="9242" max="9483" width="10.625" style="43"/>
    <col min="9484" max="9484" width="26" style="43" customWidth="1"/>
    <col min="9485" max="9485" width="4.75" style="43" customWidth="1"/>
    <col min="9486" max="9486" width="11.375" style="43" customWidth="1"/>
    <col min="9487" max="9487" width="1.25" style="43" customWidth="1"/>
    <col min="9488" max="9488" width="11.375" style="43" customWidth="1"/>
    <col min="9489" max="9489" width="1.25" style="43" customWidth="1"/>
    <col min="9490" max="9490" width="11.375" style="43" customWidth="1"/>
    <col min="9491" max="9491" width="1.25" style="43" customWidth="1"/>
    <col min="9492" max="9492" width="11.375" style="43" customWidth="1"/>
    <col min="9493" max="9493" width="1.25" style="43" customWidth="1"/>
    <col min="9494" max="9494" width="11.375" style="43" customWidth="1"/>
    <col min="9495" max="9495" width="1.25" style="43" customWidth="1"/>
    <col min="9496" max="9496" width="11.375" style="43" customWidth="1"/>
    <col min="9497" max="9497" width="0.75" style="43" customWidth="1"/>
    <col min="9498" max="9739" width="10.625" style="43"/>
    <col min="9740" max="9740" width="26" style="43" customWidth="1"/>
    <col min="9741" max="9741" width="4.75" style="43" customWidth="1"/>
    <col min="9742" max="9742" width="11.375" style="43" customWidth="1"/>
    <col min="9743" max="9743" width="1.25" style="43" customWidth="1"/>
    <col min="9744" max="9744" width="11.375" style="43" customWidth="1"/>
    <col min="9745" max="9745" width="1.25" style="43" customWidth="1"/>
    <col min="9746" max="9746" width="11.375" style="43" customWidth="1"/>
    <col min="9747" max="9747" width="1.25" style="43" customWidth="1"/>
    <col min="9748" max="9748" width="11.375" style="43" customWidth="1"/>
    <col min="9749" max="9749" width="1.25" style="43" customWidth="1"/>
    <col min="9750" max="9750" width="11.375" style="43" customWidth="1"/>
    <col min="9751" max="9751" width="1.25" style="43" customWidth="1"/>
    <col min="9752" max="9752" width="11.375" style="43" customWidth="1"/>
    <col min="9753" max="9753" width="0.75" style="43" customWidth="1"/>
    <col min="9754" max="9995" width="10.625" style="43"/>
    <col min="9996" max="9996" width="26" style="43" customWidth="1"/>
    <col min="9997" max="9997" width="4.75" style="43" customWidth="1"/>
    <col min="9998" max="9998" width="11.375" style="43" customWidth="1"/>
    <col min="9999" max="9999" width="1.25" style="43" customWidth="1"/>
    <col min="10000" max="10000" width="11.375" style="43" customWidth="1"/>
    <col min="10001" max="10001" width="1.25" style="43" customWidth="1"/>
    <col min="10002" max="10002" width="11.375" style="43" customWidth="1"/>
    <col min="10003" max="10003" width="1.25" style="43" customWidth="1"/>
    <col min="10004" max="10004" width="11.375" style="43" customWidth="1"/>
    <col min="10005" max="10005" width="1.25" style="43" customWidth="1"/>
    <col min="10006" max="10006" width="11.375" style="43" customWidth="1"/>
    <col min="10007" max="10007" width="1.25" style="43" customWidth="1"/>
    <col min="10008" max="10008" width="11.375" style="43" customWidth="1"/>
    <col min="10009" max="10009" width="0.75" style="43" customWidth="1"/>
    <col min="10010" max="10251" width="10.625" style="43"/>
    <col min="10252" max="10252" width="26" style="43" customWidth="1"/>
    <col min="10253" max="10253" width="4.75" style="43" customWidth="1"/>
    <col min="10254" max="10254" width="11.375" style="43" customWidth="1"/>
    <col min="10255" max="10255" width="1.25" style="43" customWidth="1"/>
    <col min="10256" max="10256" width="11.375" style="43" customWidth="1"/>
    <col min="10257" max="10257" width="1.25" style="43" customWidth="1"/>
    <col min="10258" max="10258" width="11.375" style="43" customWidth="1"/>
    <col min="10259" max="10259" width="1.25" style="43" customWidth="1"/>
    <col min="10260" max="10260" width="11.375" style="43" customWidth="1"/>
    <col min="10261" max="10261" width="1.25" style="43" customWidth="1"/>
    <col min="10262" max="10262" width="11.375" style="43" customWidth="1"/>
    <col min="10263" max="10263" width="1.25" style="43" customWidth="1"/>
    <col min="10264" max="10264" width="11.375" style="43" customWidth="1"/>
    <col min="10265" max="10265" width="0.75" style="43" customWidth="1"/>
    <col min="10266" max="10507" width="10.625" style="43"/>
    <col min="10508" max="10508" width="26" style="43" customWidth="1"/>
    <col min="10509" max="10509" width="4.75" style="43" customWidth="1"/>
    <col min="10510" max="10510" width="11.375" style="43" customWidth="1"/>
    <col min="10511" max="10511" width="1.25" style="43" customWidth="1"/>
    <col min="10512" max="10512" width="11.375" style="43" customWidth="1"/>
    <col min="10513" max="10513" width="1.25" style="43" customWidth="1"/>
    <col min="10514" max="10514" width="11.375" style="43" customWidth="1"/>
    <col min="10515" max="10515" width="1.25" style="43" customWidth="1"/>
    <col min="10516" max="10516" width="11.375" style="43" customWidth="1"/>
    <col min="10517" max="10517" width="1.25" style="43" customWidth="1"/>
    <col min="10518" max="10518" width="11.375" style="43" customWidth="1"/>
    <col min="10519" max="10519" width="1.25" style="43" customWidth="1"/>
    <col min="10520" max="10520" width="11.375" style="43" customWidth="1"/>
    <col min="10521" max="10521" width="0.75" style="43" customWidth="1"/>
    <col min="10522" max="10763" width="10.625" style="43"/>
    <col min="10764" max="10764" width="26" style="43" customWidth="1"/>
    <col min="10765" max="10765" width="4.75" style="43" customWidth="1"/>
    <col min="10766" max="10766" width="11.375" style="43" customWidth="1"/>
    <col min="10767" max="10767" width="1.25" style="43" customWidth="1"/>
    <col min="10768" max="10768" width="11.375" style="43" customWidth="1"/>
    <col min="10769" max="10769" width="1.25" style="43" customWidth="1"/>
    <col min="10770" max="10770" width="11.375" style="43" customWidth="1"/>
    <col min="10771" max="10771" width="1.25" style="43" customWidth="1"/>
    <col min="10772" max="10772" width="11.375" style="43" customWidth="1"/>
    <col min="10773" max="10773" width="1.25" style="43" customWidth="1"/>
    <col min="10774" max="10774" width="11.375" style="43" customWidth="1"/>
    <col min="10775" max="10775" width="1.25" style="43" customWidth="1"/>
    <col min="10776" max="10776" width="11.375" style="43" customWidth="1"/>
    <col min="10777" max="10777" width="0.75" style="43" customWidth="1"/>
    <col min="10778" max="11019" width="10.625" style="43"/>
    <col min="11020" max="11020" width="26" style="43" customWidth="1"/>
    <col min="11021" max="11021" width="4.75" style="43" customWidth="1"/>
    <col min="11022" max="11022" width="11.375" style="43" customWidth="1"/>
    <col min="11023" max="11023" width="1.25" style="43" customWidth="1"/>
    <col min="11024" max="11024" width="11.375" style="43" customWidth="1"/>
    <col min="11025" max="11025" width="1.25" style="43" customWidth="1"/>
    <col min="11026" max="11026" width="11.375" style="43" customWidth="1"/>
    <col min="11027" max="11027" width="1.25" style="43" customWidth="1"/>
    <col min="11028" max="11028" width="11.375" style="43" customWidth="1"/>
    <col min="11029" max="11029" width="1.25" style="43" customWidth="1"/>
    <col min="11030" max="11030" width="11.375" style="43" customWidth="1"/>
    <col min="11031" max="11031" width="1.25" style="43" customWidth="1"/>
    <col min="11032" max="11032" width="11.375" style="43" customWidth="1"/>
    <col min="11033" max="11033" width="0.75" style="43" customWidth="1"/>
    <col min="11034" max="11275" width="10.625" style="43"/>
    <col min="11276" max="11276" width="26" style="43" customWidth="1"/>
    <col min="11277" max="11277" width="4.75" style="43" customWidth="1"/>
    <col min="11278" max="11278" width="11.375" style="43" customWidth="1"/>
    <col min="11279" max="11279" width="1.25" style="43" customWidth="1"/>
    <col min="11280" max="11280" width="11.375" style="43" customWidth="1"/>
    <col min="11281" max="11281" width="1.25" style="43" customWidth="1"/>
    <col min="11282" max="11282" width="11.375" style="43" customWidth="1"/>
    <col min="11283" max="11283" width="1.25" style="43" customWidth="1"/>
    <col min="11284" max="11284" width="11.375" style="43" customWidth="1"/>
    <col min="11285" max="11285" width="1.25" style="43" customWidth="1"/>
    <col min="11286" max="11286" width="11.375" style="43" customWidth="1"/>
    <col min="11287" max="11287" width="1.25" style="43" customWidth="1"/>
    <col min="11288" max="11288" width="11.375" style="43" customWidth="1"/>
    <col min="11289" max="11289" width="0.75" style="43" customWidth="1"/>
    <col min="11290" max="11531" width="10.625" style="43"/>
    <col min="11532" max="11532" width="26" style="43" customWidth="1"/>
    <col min="11533" max="11533" width="4.75" style="43" customWidth="1"/>
    <col min="11534" max="11534" width="11.375" style="43" customWidth="1"/>
    <col min="11535" max="11535" width="1.25" style="43" customWidth="1"/>
    <col min="11536" max="11536" width="11.375" style="43" customWidth="1"/>
    <col min="11537" max="11537" width="1.25" style="43" customWidth="1"/>
    <col min="11538" max="11538" width="11.375" style="43" customWidth="1"/>
    <col min="11539" max="11539" width="1.25" style="43" customWidth="1"/>
    <col min="11540" max="11540" width="11.375" style="43" customWidth="1"/>
    <col min="11541" max="11541" width="1.25" style="43" customWidth="1"/>
    <col min="11542" max="11542" width="11.375" style="43" customWidth="1"/>
    <col min="11543" max="11543" width="1.25" style="43" customWidth="1"/>
    <col min="11544" max="11544" width="11.375" style="43" customWidth="1"/>
    <col min="11545" max="11545" width="0.75" style="43" customWidth="1"/>
    <col min="11546" max="11787" width="10.625" style="43"/>
    <col min="11788" max="11788" width="26" style="43" customWidth="1"/>
    <col min="11789" max="11789" width="4.75" style="43" customWidth="1"/>
    <col min="11790" max="11790" width="11.375" style="43" customWidth="1"/>
    <col min="11791" max="11791" width="1.25" style="43" customWidth="1"/>
    <col min="11792" max="11792" width="11.375" style="43" customWidth="1"/>
    <col min="11793" max="11793" width="1.25" style="43" customWidth="1"/>
    <col min="11794" max="11794" width="11.375" style="43" customWidth="1"/>
    <col min="11795" max="11795" width="1.25" style="43" customWidth="1"/>
    <col min="11796" max="11796" width="11.375" style="43" customWidth="1"/>
    <col min="11797" max="11797" width="1.25" style="43" customWidth="1"/>
    <col min="11798" max="11798" width="11.375" style="43" customWidth="1"/>
    <col min="11799" max="11799" width="1.25" style="43" customWidth="1"/>
    <col min="11800" max="11800" width="11.375" style="43" customWidth="1"/>
    <col min="11801" max="11801" width="0.75" style="43" customWidth="1"/>
    <col min="11802" max="12043" width="10.625" style="43"/>
    <col min="12044" max="12044" width="26" style="43" customWidth="1"/>
    <col min="12045" max="12045" width="4.75" style="43" customWidth="1"/>
    <col min="12046" max="12046" width="11.375" style="43" customWidth="1"/>
    <col min="12047" max="12047" width="1.25" style="43" customWidth="1"/>
    <col min="12048" max="12048" width="11.375" style="43" customWidth="1"/>
    <col min="12049" max="12049" width="1.25" style="43" customWidth="1"/>
    <col min="12050" max="12050" width="11.375" style="43" customWidth="1"/>
    <col min="12051" max="12051" width="1.25" style="43" customWidth="1"/>
    <col min="12052" max="12052" width="11.375" style="43" customWidth="1"/>
    <col min="12053" max="12053" width="1.25" style="43" customWidth="1"/>
    <col min="12054" max="12054" width="11.375" style="43" customWidth="1"/>
    <col min="12055" max="12055" width="1.25" style="43" customWidth="1"/>
    <col min="12056" max="12056" width="11.375" style="43" customWidth="1"/>
    <col min="12057" max="12057" width="0.75" style="43" customWidth="1"/>
    <col min="12058" max="12299" width="10.625" style="43"/>
    <col min="12300" max="12300" width="26" style="43" customWidth="1"/>
    <col min="12301" max="12301" width="4.75" style="43" customWidth="1"/>
    <col min="12302" max="12302" width="11.375" style="43" customWidth="1"/>
    <col min="12303" max="12303" width="1.25" style="43" customWidth="1"/>
    <col min="12304" max="12304" width="11.375" style="43" customWidth="1"/>
    <col min="12305" max="12305" width="1.25" style="43" customWidth="1"/>
    <col min="12306" max="12306" width="11.375" style="43" customWidth="1"/>
    <col min="12307" max="12307" width="1.25" style="43" customWidth="1"/>
    <col min="12308" max="12308" width="11.375" style="43" customWidth="1"/>
    <col min="12309" max="12309" width="1.25" style="43" customWidth="1"/>
    <col min="12310" max="12310" width="11.375" style="43" customWidth="1"/>
    <col min="12311" max="12311" width="1.25" style="43" customWidth="1"/>
    <col min="12312" max="12312" width="11.375" style="43" customWidth="1"/>
    <col min="12313" max="12313" width="0.75" style="43" customWidth="1"/>
    <col min="12314" max="12555" width="10.625" style="43"/>
    <col min="12556" max="12556" width="26" style="43" customWidth="1"/>
    <col min="12557" max="12557" width="4.75" style="43" customWidth="1"/>
    <col min="12558" max="12558" width="11.375" style="43" customWidth="1"/>
    <col min="12559" max="12559" width="1.25" style="43" customWidth="1"/>
    <col min="12560" max="12560" width="11.375" style="43" customWidth="1"/>
    <col min="12561" max="12561" width="1.25" style="43" customWidth="1"/>
    <col min="12562" max="12562" width="11.375" style="43" customWidth="1"/>
    <col min="12563" max="12563" width="1.25" style="43" customWidth="1"/>
    <col min="12564" max="12564" width="11.375" style="43" customWidth="1"/>
    <col min="12565" max="12565" width="1.25" style="43" customWidth="1"/>
    <col min="12566" max="12566" width="11.375" style="43" customWidth="1"/>
    <col min="12567" max="12567" width="1.25" style="43" customWidth="1"/>
    <col min="12568" max="12568" width="11.375" style="43" customWidth="1"/>
    <col min="12569" max="12569" width="0.75" style="43" customWidth="1"/>
    <col min="12570" max="12811" width="10.625" style="43"/>
    <col min="12812" max="12812" width="26" style="43" customWidth="1"/>
    <col min="12813" max="12813" width="4.75" style="43" customWidth="1"/>
    <col min="12814" max="12814" width="11.375" style="43" customWidth="1"/>
    <col min="12815" max="12815" width="1.25" style="43" customWidth="1"/>
    <col min="12816" max="12816" width="11.375" style="43" customWidth="1"/>
    <col min="12817" max="12817" width="1.25" style="43" customWidth="1"/>
    <col min="12818" max="12818" width="11.375" style="43" customWidth="1"/>
    <col min="12819" max="12819" width="1.25" style="43" customWidth="1"/>
    <col min="12820" max="12820" width="11.375" style="43" customWidth="1"/>
    <col min="12821" max="12821" width="1.25" style="43" customWidth="1"/>
    <col min="12822" max="12822" width="11.375" style="43" customWidth="1"/>
    <col min="12823" max="12823" width="1.25" style="43" customWidth="1"/>
    <col min="12824" max="12824" width="11.375" style="43" customWidth="1"/>
    <col min="12825" max="12825" width="0.75" style="43" customWidth="1"/>
    <col min="12826" max="13067" width="10.625" style="43"/>
    <col min="13068" max="13068" width="26" style="43" customWidth="1"/>
    <col min="13069" max="13069" width="4.75" style="43" customWidth="1"/>
    <col min="13070" max="13070" width="11.375" style="43" customWidth="1"/>
    <col min="13071" max="13071" width="1.25" style="43" customWidth="1"/>
    <col min="13072" max="13072" width="11.375" style="43" customWidth="1"/>
    <col min="13073" max="13073" width="1.25" style="43" customWidth="1"/>
    <col min="13074" max="13074" width="11.375" style="43" customWidth="1"/>
    <col min="13075" max="13075" width="1.25" style="43" customWidth="1"/>
    <col min="13076" max="13076" width="11.375" style="43" customWidth="1"/>
    <col min="13077" max="13077" width="1.25" style="43" customWidth="1"/>
    <col min="13078" max="13078" width="11.375" style="43" customWidth="1"/>
    <col min="13079" max="13079" width="1.25" style="43" customWidth="1"/>
    <col min="13080" max="13080" width="11.375" style="43" customWidth="1"/>
    <col min="13081" max="13081" width="0.75" style="43" customWidth="1"/>
    <col min="13082" max="13323" width="10.625" style="43"/>
    <col min="13324" max="13324" width="26" style="43" customWidth="1"/>
    <col min="13325" max="13325" width="4.75" style="43" customWidth="1"/>
    <col min="13326" max="13326" width="11.375" style="43" customWidth="1"/>
    <col min="13327" max="13327" width="1.25" style="43" customWidth="1"/>
    <col min="13328" max="13328" width="11.375" style="43" customWidth="1"/>
    <col min="13329" max="13329" width="1.25" style="43" customWidth="1"/>
    <col min="13330" max="13330" width="11.375" style="43" customWidth="1"/>
    <col min="13331" max="13331" width="1.25" style="43" customWidth="1"/>
    <col min="13332" max="13332" width="11.375" style="43" customWidth="1"/>
    <col min="13333" max="13333" width="1.25" style="43" customWidth="1"/>
    <col min="13334" max="13334" width="11.375" style="43" customWidth="1"/>
    <col min="13335" max="13335" width="1.25" style="43" customWidth="1"/>
    <col min="13336" max="13336" width="11.375" style="43" customWidth="1"/>
    <col min="13337" max="13337" width="0.75" style="43" customWidth="1"/>
    <col min="13338" max="13579" width="10.625" style="43"/>
    <col min="13580" max="13580" width="26" style="43" customWidth="1"/>
    <col min="13581" max="13581" width="4.75" style="43" customWidth="1"/>
    <col min="13582" max="13582" width="11.375" style="43" customWidth="1"/>
    <col min="13583" max="13583" width="1.25" style="43" customWidth="1"/>
    <col min="13584" max="13584" width="11.375" style="43" customWidth="1"/>
    <col min="13585" max="13585" width="1.25" style="43" customWidth="1"/>
    <col min="13586" max="13586" width="11.375" style="43" customWidth="1"/>
    <col min="13587" max="13587" width="1.25" style="43" customWidth="1"/>
    <col min="13588" max="13588" width="11.375" style="43" customWidth="1"/>
    <col min="13589" max="13589" width="1.25" style="43" customWidth="1"/>
    <col min="13590" max="13590" width="11.375" style="43" customWidth="1"/>
    <col min="13591" max="13591" width="1.25" style="43" customWidth="1"/>
    <col min="13592" max="13592" width="11.375" style="43" customWidth="1"/>
    <col min="13593" max="13593" width="0.75" style="43" customWidth="1"/>
    <col min="13594" max="13835" width="10.625" style="43"/>
    <col min="13836" max="13836" width="26" style="43" customWidth="1"/>
    <col min="13837" max="13837" width="4.75" style="43" customWidth="1"/>
    <col min="13838" max="13838" width="11.375" style="43" customWidth="1"/>
    <col min="13839" max="13839" width="1.25" style="43" customWidth="1"/>
    <col min="13840" max="13840" width="11.375" style="43" customWidth="1"/>
    <col min="13841" max="13841" width="1.25" style="43" customWidth="1"/>
    <col min="13842" max="13842" width="11.375" style="43" customWidth="1"/>
    <col min="13843" max="13843" width="1.25" style="43" customWidth="1"/>
    <col min="13844" max="13844" width="11.375" style="43" customWidth="1"/>
    <col min="13845" max="13845" width="1.25" style="43" customWidth="1"/>
    <col min="13846" max="13846" width="11.375" style="43" customWidth="1"/>
    <col min="13847" max="13847" width="1.25" style="43" customWidth="1"/>
    <col min="13848" max="13848" width="11.375" style="43" customWidth="1"/>
    <col min="13849" max="13849" width="0.75" style="43" customWidth="1"/>
    <col min="13850" max="14091" width="10.625" style="43"/>
    <col min="14092" max="14092" width="26" style="43" customWidth="1"/>
    <col min="14093" max="14093" width="4.75" style="43" customWidth="1"/>
    <col min="14094" max="14094" width="11.375" style="43" customWidth="1"/>
    <col min="14095" max="14095" width="1.25" style="43" customWidth="1"/>
    <col min="14096" max="14096" width="11.375" style="43" customWidth="1"/>
    <col min="14097" max="14097" width="1.25" style="43" customWidth="1"/>
    <col min="14098" max="14098" width="11.375" style="43" customWidth="1"/>
    <col min="14099" max="14099" width="1.25" style="43" customWidth="1"/>
    <col min="14100" max="14100" width="11.375" style="43" customWidth="1"/>
    <col min="14101" max="14101" width="1.25" style="43" customWidth="1"/>
    <col min="14102" max="14102" width="11.375" style="43" customWidth="1"/>
    <col min="14103" max="14103" width="1.25" style="43" customWidth="1"/>
    <col min="14104" max="14104" width="11.375" style="43" customWidth="1"/>
    <col min="14105" max="14105" width="0.75" style="43" customWidth="1"/>
    <col min="14106" max="14347" width="10.625" style="43"/>
    <col min="14348" max="14348" width="26" style="43" customWidth="1"/>
    <col min="14349" max="14349" width="4.75" style="43" customWidth="1"/>
    <col min="14350" max="14350" width="11.375" style="43" customWidth="1"/>
    <col min="14351" max="14351" width="1.25" style="43" customWidth="1"/>
    <col min="14352" max="14352" width="11.375" style="43" customWidth="1"/>
    <col min="14353" max="14353" width="1.25" style="43" customWidth="1"/>
    <col min="14354" max="14354" width="11.375" style="43" customWidth="1"/>
    <col min="14355" max="14355" width="1.25" style="43" customWidth="1"/>
    <col min="14356" max="14356" width="11.375" style="43" customWidth="1"/>
    <col min="14357" max="14357" width="1.25" style="43" customWidth="1"/>
    <col min="14358" max="14358" width="11.375" style="43" customWidth="1"/>
    <col min="14359" max="14359" width="1.25" style="43" customWidth="1"/>
    <col min="14360" max="14360" width="11.375" style="43" customWidth="1"/>
    <col min="14361" max="14361" width="0.75" style="43" customWidth="1"/>
    <col min="14362" max="14603" width="10.625" style="43"/>
    <col min="14604" max="14604" width="26" style="43" customWidth="1"/>
    <col min="14605" max="14605" width="4.75" style="43" customWidth="1"/>
    <col min="14606" max="14606" width="11.375" style="43" customWidth="1"/>
    <col min="14607" max="14607" width="1.25" style="43" customWidth="1"/>
    <col min="14608" max="14608" width="11.375" style="43" customWidth="1"/>
    <col min="14609" max="14609" width="1.25" style="43" customWidth="1"/>
    <col min="14610" max="14610" width="11.375" style="43" customWidth="1"/>
    <col min="14611" max="14611" width="1.25" style="43" customWidth="1"/>
    <col min="14612" max="14612" width="11.375" style="43" customWidth="1"/>
    <col min="14613" max="14613" width="1.25" style="43" customWidth="1"/>
    <col min="14614" max="14614" width="11.375" style="43" customWidth="1"/>
    <col min="14615" max="14615" width="1.25" style="43" customWidth="1"/>
    <col min="14616" max="14616" width="11.375" style="43" customWidth="1"/>
    <col min="14617" max="14617" width="0.75" style="43" customWidth="1"/>
    <col min="14618" max="14859" width="10.625" style="43"/>
    <col min="14860" max="14860" width="26" style="43" customWidth="1"/>
    <col min="14861" max="14861" width="4.75" style="43" customWidth="1"/>
    <col min="14862" max="14862" width="11.375" style="43" customWidth="1"/>
    <col min="14863" max="14863" width="1.25" style="43" customWidth="1"/>
    <col min="14864" max="14864" width="11.375" style="43" customWidth="1"/>
    <col min="14865" max="14865" width="1.25" style="43" customWidth="1"/>
    <col min="14866" max="14866" width="11.375" style="43" customWidth="1"/>
    <col min="14867" max="14867" width="1.25" style="43" customWidth="1"/>
    <col min="14868" max="14868" width="11.375" style="43" customWidth="1"/>
    <col min="14869" max="14869" width="1.25" style="43" customWidth="1"/>
    <col min="14870" max="14870" width="11.375" style="43" customWidth="1"/>
    <col min="14871" max="14871" width="1.25" style="43" customWidth="1"/>
    <col min="14872" max="14872" width="11.375" style="43" customWidth="1"/>
    <col min="14873" max="14873" width="0.75" style="43" customWidth="1"/>
    <col min="14874" max="15115" width="10.625" style="43"/>
    <col min="15116" max="15116" width="26" style="43" customWidth="1"/>
    <col min="15117" max="15117" width="4.75" style="43" customWidth="1"/>
    <col min="15118" max="15118" width="11.375" style="43" customWidth="1"/>
    <col min="15119" max="15119" width="1.25" style="43" customWidth="1"/>
    <col min="15120" max="15120" width="11.375" style="43" customWidth="1"/>
    <col min="15121" max="15121" width="1.25" style="43" customWidth="1"/>
    <col min="15122" max="15122" width="11.375" style="43" customWidth="1"/>
    <col min="15123" max="15123" width="1.25" style="43" customWidth="1"/>
    <col min="15124" max="15124" width="11.375" style="43" customWidth="1"/>
    <col min="15125" max="15125" width="1.25" style="43" customWidth="1"/>
    <col min="15126" max="15126" width="11.375" style="43" customWidth="1"/>
    <col min="15127" max="15127" width="1.25" style="43" customWidth="1"/>
    <col min="15128" max="15128" width="11.375" style="43" customWidth="1"/>
    <col min="15129" max="15129" width="0.75" style="43" customWidth="1"/>
    <col min="15130" max="15371" width="10.625" style="43"/>
    <col min="15372" max="15372" width="26" style="43" customWidth="1"/>
    <col min="15373" max="15373" width="4.75" style="43" customWidth="1"/>
    <col min="15374" max="15374" width="11.375" style="43" customWidth="1"/>
    <col min="15375" max="15375" width="1.25" style="43" customWidth="1"/>
    <col min="15376" max="15376" width="11.375" style="43" customWidth="1"/>
    <col min="15377" max="15377" width="1.25" style="43" customWidth="1"/>
    <col min="15378" max="15378" width="11.375" style="43" customWidth="1"/>
    <col min="15379" max="15379" width="1.25" style="43" customWidth="1"/>
    <col min="15380" max="15380" width="11.375" style="43" customWidth="1"/>
    <col min="15381" max="15381" width="1.25" style="43" customWidth="1"/>
    <col min="15382" max="15382" width="11.375" style="43" customWidth="1"/>
    <col min="15383" max="15383" width="1.25" style="43" customWidth="1"/>
    <col min="15384" max="15384" width="11.375" style="43" customWidth="1"/>
    <col min="15385" max="15385" width="0.75" style="43" customWidth="1"/>
    <col min="15386" max="15627" width="10.625" style="43"/>
    <col min="15628" max="15628" width="26" style="43" customWidth="1"/>
    <col min="15629" max="15629" width="4.75" style="43" customWidth="1"/>
    <col min="15630" max="15630" width="11.375" style="43" customWidth="1"/>
    <col min="15631" max="15631" width="1.25" style="43" customWidth="1"/>
    <col min="15632" max="15632" width="11.375" style="43" customWidth="1"/>
    <col min="15633" max="15633" width="1.25" style="43" customWidth="1"/>
    <col min="15634" max="15634" width="11.375" style="43" customWidth="1"/>
    <col min="15635" max="15635" width="1.25" style="43" customWidth="1"/>
    <col min="15636" max="15636" width="11.375" style="43" customWidth="1"/>
    <col min="15637" max="15637" width="1.25" style="43" customWidth="1"/>
    <col min="15638" max="15638" width="11.375" style="43" customWidth="1"/>
    <col min="15639" max="15639" width="1.25" style="43" customWidth="1"/>
    <col min="15640" max="15640" width="11.375" style="43" customWidth="1"/>
    <col min="15641" max="15641" width="0.75" style="43" customWidth="1"/>
    <col min="15642" max="15883" width="10.625" style="43"/>
    <col min="15884" max="15884" width="26" style="43" customWidth="1"/>
    <col min="15885" max="15885" width="4.75" style="43" customWidth="1"/>
    <col min="15886" max="15886" width="11.375" style="43" customWidth="1"/>
    <col min="15887" max="15887" width="1.25" style="43" customWidth="1"/>
    <col min="15888" max="15888" width="11.375" style="43" customWidth="1"/>
    <col min="15889" max="15889" width="1.25" style="43" customWidth="1"/>
    <col min="15890" max="15890" width="11.375" style="43" customWidth="1"/>
    <col min="15891" max="15891" width="1.25" style="43" customWidth="1"/>
    <col min="15892" max="15892" width="11.375" style="43" customWidth="1"/>
    <col min="15893" max="15893" width="1.25" style="43" customWidth="1"/>
    <col min="15894" max="15894" width="11.375" style="43" customWidth="1"/>
    <col min="15895" max="15895" width="1.25" style="43" customWidth="1"/>
    <col min="15896" max="15896" width="11.375" style="43" customWidth="1"/>
    <col min="15897" max="15897" width="0.75" style="43" customWidth="1"/>
    <col min="15898" max="16139" width="10.625" style="43"/>
    <col min="16140" max="16140" width="26" style="43" customWidth="1"/>
    <col min="16141" max="16141" width="4.75" style="43" customWidth="1"/>
    <col min="16142" max="16142" width="11.375" style="43" customWidth="1"/>
    <col min="16143" max="16143" width="1.25" style="43" customWidth="1"/>
    <col min="16144" max="16144" width="11.375" style="43" customWidth="1"/>
    <col min="16145" max="16145" width="1.25" style="43" customWidth="1"/>
    <col min="16146" max="16146" width="11.375" style="43" customWidth="1"/>
    <col min="16147" max="16147" width="1.25" style="43" customWidth="1"/>
    <col min="16148" max="16148" width="11.375" style="43" customWidth="1"/>
    <col min="16149" max="16149" width="1.25" style="43" customWidth="1"/>
    <col min="16150" max="16150" width="11.375" style="43" customWidth="1"/>
    <col min="16151" max="16151" width="1.25" style="43" customWidth="1"/>
    <col min="16152" max="16152" width="11.375" style="43" customWidth="1"/>
    <col min="16153" max="16153" width="0.75" style="43" customWidth="1"/>
    <col min="16154" max="16384" width="10.625" style="43"/>
  </cols>
  <sheetData>
    <row r="1" spans="1:24" ht="21.75" customHeight="1">
      <c r="X1" s="46" t="s">
        <v>82</v>
      </c>
    </row>
    <row r="2" spans="1:24" s="47" customFormat="1" ht="21.75" customHeight="1">
      <c r="A2" s="47" t="s">
        <v>58</v>
      </c>
      <c r="D2" s="48"/>
      <c r="K2" s="49"/>
      <c r="L2" s="48"/>
      <c r="M2" s="49"/>
      <c r="N2" s="48"/>
      <c r="P2" s="48"/>
      <c r="Q2" s="48"/>
      <c r="R2" s="48"/>
      <c r="S2" s="48"/>
      <c r="T2" s="48"/>
      <c r="U2" s="48"/>
      <c r="V2" s="48"/>
      <c r="X2" s="48"/>
    </row>
    <row r="3" spans="1:24" s="47" customFormat="1" ht="21.75" customHeight="1">
      <c r="A3" s="47" t="s">
        <v>89</v>
      </c>
      <c r="D3" s="48"/>
      <c r="K3" s="49"/>
      <c r="L3" s="48"/>
      <c r="M3" s="49"/>
      <c r="N3" s="48"/>
      <c r="P3" s="48"/>
      <c r="Q3" s="48"/>
      <c r="R3" s="48"/>
      <c r="S3" s="48"/>
      <c r="T3" s="48"/>
      <c r="U3" s="48"/>
      <c r="V3" s="48"/>
      <c r="X3" s="48"/>
    </row>
    <row r="4" spans="1:24" s="47" customFormat="1" ht="21.75" customHeight="1">
      <c r="A4" s="47" t="s">
        <v>220</v>
      </c>
      <c r="D4" s="48"/>
      <c r="K4" s="49"/>
      <c r="L4" s="48"/>
      <c r="M4" s="49"/>
      <c r="N4" s="48"/>
      <c r="P4" s="48"/>
      <c r="Q4" s="48"/>
      <c r="R4" s="48"/>
      <c r="S4" s="48"/>
      <c r="T4" s="48"/>
      <c r="U4" s="48"/>
      <c r="V4" s="48"/>
      <c r="X4" s="48"/>
    </row>
    <row r="5" spans="1:24" s="52" customFormat="1" ht="21.7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1" t="s">
        <v>79</v>
      </c>
    </row>
    <row r="6" spans="1:24" s="53" customFormat="1" ht="21.75" customHeight="1">
      <c r="D6" s="185" t="s">
        <v>25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</row>
    <row r="7" spans="1:24" s="53" customFormat="1" ht="21.75" customHeight="1"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187" t="s">
        <v>67</v>
      </c>
      <c r="Q7" s="187"/>
      <c r="R7" s="187"/>
      <c r="S7" s="187"/>
      <c r="T7" s="187"/>
      <c r="U7" s="187"/>
      <c r="V7" s="187"/>
      <c r="W7" s="54"/>
      <c r="X7" s="54"/>
    </row>
    <row r="8" spans="1:24" s="53" customFormat="1" ht="21.75" customHeight="1">
      <c r="A8" s="69"/>
      <c r="B8" s="69"/>
      <c r="C8" s="69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188" t="s">
        <v>143</v>
      </c>
      <c r="Q8" s="188"/>
      <c r="R8" s="188"/>
      <c r="S8" s="188"/>
      <c r="T8" s="188"/>
      <c r="U8" s="71"/>
      <c r="V8" s="71"/>
      <c r="W8" s="54"/>
      <c r="X8" s="54"/>
    </row>
    <row r="9" spans="1:24" s="53" customFormat="1" ht="21.75" customHeight="1">
      <c r="A9" s="69"/>
      <c r="B9" s="69"/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1" t="s">
        <v>169</v>
      </c>
      <c r="Q9" s="71"/>
      <c r="R9" s="71"/>
      <c r="S9" s="71"/>
      <c r="T9" s="71"/>
      <c r="U9" s="71"/>
      <c r="V9" s="71"/>
      <c r="W9" s="54"/>
      <c r="X9" s="54"/>
    </row>
    <row r="10" spans="1:24" s="53" customFormat="1" ht="21.75" customHeight="1">
      <c r="A10" s="69"/>
      <c r="B10" s="69"/>
      <c r="C10" s="69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1" t="s">
        <v>270</v>
      </c>
      <c r="Q10" s="71"/>
      <c r="R10" s="71"/>
      <c r="S10" s="71"/>
      <c r="T10" s="71"/>
      <c r="U10" s="71"/>
      <c r="V10" s="71"/>
      <c r="W10" s="54"/>
      <c r="X10" s="54"/>
    </row>
    <row r="11" spans="1:24" s="53" customFormat="1" ht="21.75" customHeight="1">
      <c r="A11" s="69"/>
      <c r="B11" s="69"/>
      <c r="C11" s="69"/>
      <c r="D11" s="70"/>
      <c r="E11" s="70"/>
      <c r="F11" s="70"/>
      <c r="G11" s="70"/>
      <c r="H11" s="71" t="s">
        <v>125</v>
      </c>
      <c r="I11" s="70"/>
      <c r="J11" s="70"/>
      <c r="K11" s="70"/>
      <c r="L11" s="70"/>
      <c r="M11" s="70"/>
      <c r="N11" s="70"/>
      <c r="O11" s="70"/>
      <c r="P11" s="71" t="s">
        <v>271</v>
      </c>
      <c r="Q11" s="71"/>
      <c r="R11" s="71" t="s">
        <v>164</v>
      </c>
      <c r="S11" s="71"/>
      <c r="T11" s="71" t="s">
        <v>146</v>
      </c>
      <c r="U11" s="71"/>
      <c r="V11" s="71" t="s">
        <v>147</v>
      </c>
      <c r="W11" s="54"/>
      <c r="X11" s="54"/>
    </row>
    <row r="12" spans="1:24" s="53" customFormat="1" ht="21.75" customHeight="1">
      <c r="A12" s="69"/>
      <c r="B12" s="69"/>
      <c r="C12" s="69"/>
      <c r="D12" s="71" t="s">
        <v>8</v>
      </c>
      <c r="E12" s="71"/>
      <c r="F12" s="71"/>
      <c r="G12" s="71"/>
      <c r="H12" s="72" t="s">
        <v>126</v>
      </c>
      <c r="I12" s="71"/>
      <c r="J12" s="71" t="s">
        <v>129</v>
      </c>
      <c r="K12" s="71"/>
      <c r="L12" s="186" t="s">
        <v>7</v>
      </c>
      <c r="M12" s="186"/>
      <c r="N12" s="186"/>
      <c r="O12" s="71"/>
      <c r="P12" s="71" t="s">
        <v>190</v>
      </c>
      <c r="Q12" s="71"/>
      <c r="R12" s="71" t="s">
        <v>63</v>
      </c>
      <c r="S12" s="71"/>
      <c r="T12" s="71" t="s">
        <v>175</v>
      </c>
      <c r="U12" s="71"/>
      <c r="V12" s="71" t="s">
        <v>148</v>
      </c>
      <c r="W12" s="55"/>
      <c r="X12" s="55"/>
    </row>
    <row r="13" spans="1:24" s="53" customFormat="1" ht="21.75" customHeight="1">
      <c r="A13" s="69"/>
      <c r="B13" s="69"/>
      <c r="C13" s="69"/>
      <c r="D13" s="72" t="s">
        <v>9</v>
      </c>
      <c r="E13" s="69"/>
      <c r="F13" s="72"/>
      <c r="G13" s="72"/>
      <c r="H13" s="72" t="s">
        <v>127</v>
      </c>
      <c r="I13" s="72"/>
      <c r="J13" s="72" t="s">
        <v>130</v>
      </c>
      <c r="K13" s="73"/>
      <c r="L13" s="72" t="s">
        <v>112</v>
      </c>
      <c r="M13" s="69"/>
      <c r="N13" s="69"/>
      <c r="O13" s="73"/>
      <c r="P13" s="71" t="s">
        <v>192</v>
      </c>
      <c r="Q13" s="71"/>
      <c r="R13" s="71" t="s">
        <v>64</v>
      </c>
      <c r="S13" s="71"/>
      <c r="T13" s="71" t="s">
        <v>173</v>
      </c>
      <c r="U13" s="71"/>
      <c r="V13" s="71" t="s">
        <v>149</v>
      </c>
      <c r="W13" s="57"/>
      <c r="X13" s="56"/>
    </row>
    <row r="14" spans="1:24" s="53" customFormat="1" ht="21.75" customHeight="1">
      <c r="A14" s="69"/>
      <c r="B14" s="84" t="s">
        <v>0</v>
      </c>
      <c r="C14" s="69"/>
      <c r="D14" s="84" t="s">
        <v>5</v>
      </c>
      <c r="E14" s="69"/>
      <c r="F14" s="84" t="s">
        <v>65</v>
      </c>
      <c r="G14" s="71"/>
      <c r="H14" s="84" t="s">
        <v>128</v>
      </c>
      <c r="I14" s="71"/>
      <c r="J14" s="84" t="s">
        <v>131</v>
      </c>
      <c r="K14" s="73"/>
      <c r="L14" s="84" t="s">
        <v>113</v>
      </c>
      <c r="M14" s="73"/>
      <c r="N14" s="84" t="s">
        <v>6</v>
      </c>
      <c r="O14" s="73"/>
      <c r="P14" s="84" t="s">
        <v>191</v>
      </c>
      <c r="Q14" s="71"/>
      <c r="R14" s="84" t="s">
        <v>66</v>
      </c>
      <c r="S14" s="71"/>
      <c r="T14" s="84" t="s">
        <v>174</v>
      </c>
      <c r="U14" s="71"/>
      <c r="V14" s="84" t="s">
        <v>62</v>
      </c>
      <c r="W14" s="57"/>
      <c r="X14" s="68" t="s">
        <v>3</v>
      </c>
    </row>
    <row r="15" spans="1:24" s="53" customFormat="1" ht="21.75" customHeight="1">
      <c r="A15" s="74" t="s">
        <v>141</v>
      </c>
      <c r="B15" s="74"/>
      <c r="C15" s="69"/>
      <c r="D15" s="58">
        <v>990991</v>
      </c>
      <c r="E15" s="58"/>
      <c r="F15" s="58">
        <v>289166</v>
      </c>
      <c r="G15" s="58"/>
      <c r="H15" s="58">
        <v>4789</v>
      </c>
      <c r="I15" s="58"/>
      <c r="J15" s="58">
        <v>4920</v>
      </c>
      <c r="K15" s="58"/>
      <c r="L15" s="58">
        <v>66944</v>
      </c>
      <c r="M15" s="58"/>
      <c r="N15" s="58">
        <v>219686</v>
      </c>
      <c r="O15" s="58"/>
      <c r="P15" s="58">
        <v>0</v>
      </c>
      <c r="Q15" s="58"/>
      <c r="R15" s="58">
        <v>-15173</v>
      </c>
      <c r="S15" s="58"/>
      <c r="T15" s="58">
        <v>-9161</v>
      </c>
      <c r="U15" s="58"/>
      <c r="V15" s="58">
        <f>SUM(P15:T15)</f>
        <v>-24334</v>
      </c>
      <c r="W15" s="58"/>
      <c r="X15" s="58">
        <f>SUM(D15:N15,V15)</f>
        <v>1552162</v>
      </c>
    </row>
    <row r="16" spans="1:24" s="53" customFormat="1" ht="21.75" customHeight="1">
      <c r="A16" s="63" t="s">
        <v>237</v>
      </c>
      <c r="B16" s="75">
        <v>13</v>
      </c>
      <c r="C16" s="69"/>
      <c r="D16" s="58">
        <v>0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f>PL!K110</f>
        <v>26383</v>
      </c>
      <c r="O16" s="58"/>
      <c r="P16" s="58">
        <v>0</v>
      </c>
      <c r="Q16" s="58"/>
      <c r="R16" s="58">
        <v>0</v>
      </c>
      <c r="S16" s="58"/>
      <c r="T16" s="58">
        <v>0</v>
      </c>
      <c r="U16" s="58"/>
      <c r="V16" s="58">
        <v>0</v>
      </c>
      <c r="W16" s="58"/>
      <c r="X16" s="58">
        <f t="shared" ref="X16:X17" si="0">SUM(D16:N16,V16)</f>
        <v>26383</v>
      </c>
    </row>
    <row r="17" spans="1:25" s="53" customFormat="1" ht="21.75" customHeight="1">
      <c r="A17" s="63" t="s">
        <v>97</v>
      </c>
      <c r="B17" s="63"/>
      <c r="C17" s="69"/>
      <c r="D17" s="59">
        <v>0</v>
      </c>
      <c r="E17" s="58"/>
      <c r="F17" s="59">
        <v>0</v>
      </c>
      <c r="G17" s="58"/>
      <c r="H17" s="59">
        <v>0</v>
      </c>
      <c r="I17" s="58"/>
      <c r="J17" s="59">
        <v>0</v>
      </c>
      <c r="K17" s="58"/>
      <c r="L17" s="59">
        <v>0</v>
      </c>
      <c r="M17" s="58"/>
      <c r="N17" s="59">
        <v>-7273</v>
      </c>
      <c r="O17" s="58"/>
      <c r="P17" s="59">
        <v>0</v>
      </c>
      <c r="Q17" s="58"/>
      <c r="R17" s="59">
        <v>-5200</v>
      </c>
      <c r="S17" s="58"/>
      <c r="T17" s="59">
        <v>-10620</v>
      </c>
      <c r="U17" s="58"/>
      <c r="V17" s="59">
        <v>-15820</v>
      </c>
      <c r="W17" s="58"/>
      <c r="X17" s="59">
        <f t="shared" si="0"/>
        <v>-23093</v>
      </c>
    </row>
    <row r="18" spans="1:25" s="53" customFormat="1" ht="21.75" customHeight="1">
      <c r="A18" s="69" t="s">
        <v>83</v>
      </c>
      <c r="B18" s="69"/>
      <c r="C18" s="69"/>
      <c r="D18" s="58">
        <f>SUM(D16:D17)</f>
        <v>0</v>
      </c>
      <c r="E18" s="58"/>
      <c r="F18" s="58">
        <f>SUM(F16:F17)</f>
        <v>0</v>
      </c>
      <c r="G18" s="58"/>
      <c r="H18" s="58">
        <f>SUM(H16:H17)</f>
        <v>0</v>
      </c>
      <c r="I18" s="58"/>
      <c r="J18" s="58">
        <f>SUM(J16:J17)</f>
        <v>0</v>
      </c>
      <c r="K18" s="58"/>
      <c r="L18" s="58">
        <f>SUM(L16:L17)</f>
        <v>0</v>
      </c>
      <c r="M18" s="58"/>
      <c r="N18" s="58">
        <f>SUM(N16:N17)</f>
        <v>19110</v>
      </c>
      <c r="O18" s="58"/>
      <c r="P18" s="58">
        <f>SUM(P16:P17)</f>
        <v>0</v>
      </c>
      <c r="Q18" s="58"/>
      <c r="R18" s="58">
        <f>SUM(R16:R17)</f>
        <v>-5200</v>
      </c>
      <c r="S18" s="58"/>
      <c r="T18" s="58">
        <f>SUM(T16:T17)</f>
        <v>-10620</v>
      </c>
      <c r="U18" s="58"/>
      <c r="V18" s="58">
        <f>SUM(V16:V17)</f>
        <v>-15820</v>
      </c>
      <c r="W18" s="58"/>
      <c r="X18" s="58">
        <f>SUM(X16:X17)</f>
        <v>3290</v>
      </c>
      <c r="Y18" s="60"/>
    </row>
    <row r="19" spans="1:25" s="53" customFormat="1" ht="21.75" customHeight="1">
      <c r="A19" s="69" t="s">
        <v>132</v>
      </c>
      <c r="B19" s="75">
        <v>23.2</v>
      </c>
      <c r="C19" s="69"/>
      <c r="D19" s="58">
        <v>0</v>
      </c>
      <c r="E19" s="58"/>
      <c r="F19" s="58">
        <v>0</v>
      </c>
      <c r="G19" s="58"/>
      <c r="H19" s="58">
        <v>2091</v>
      </c>
      <c r="I19" s="58"/>
      <c r="J19" s="58">
        <v>0</v>
      </c>
      <c r="K19" s="58"/>
      <c r="L19" s="58">
        <v>0</v>
      </c>
      <c r="M19" s="58"/>
      <c r="N19" s="58">
        <v>0</v>
      </c>
      <c r="O19" s="58"/>
      <c r="P19" s="58">
        <v>0</v>
      </c>
      <c r="Q19" s="58"/>
      <c r="R19" s="58">
        <v>0</v>
      </c>
      <c r="S19" s="58"/>
      <c r="T19" s="58">
        <v>0</v>
      </c>
      <c r="U19" s="58"/>
      <c r="V19" s="58">
        <v>0</v>
      </c>
      <c r="W19" s="58"/>
      <c r="X19" s="58">
        <f t="shared" ref="X19:X22" si="1">SUM(D19:N19,V19)</f>
        <v>2091</v>
      </c>
      <c r="Y19" s="60"/>
    </row>
    <row r="20" spans="1:25" s="53" customFormat="1" ht="21.75" customHeight="1">
      <c r="A20" s="69" t="s">
        <v>139</v>
      </c>
      <c r="B20" s="75"/>
      <c r="C20" s="69"/>
      <c r="D20" s="58">
        <v>4954</v>
      </c>
      <c r="E20" s="58"/>
      <c r="F20" s="58">
        <v>0</v>
      </c>
      <c r="G20" s="58"/>
      <c r="H20" s="58">
        <v>0</v>
      </c>
      <c r="I20" s="58"/>
      <c r="J20" s="58">
        <v>-4920</v>
      </c>
      <c r="K20" s="58"/>
      <c r="L20" s="58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v>0</v>
      </c>
      <c r="U20" s="58"/>
      <c r="V20" s="58">
        <f t="shared" ref="V20:V22" si="2">SUM(P20:T20)</f>
        <v>0</v>
      </c>
      <c r="W20" s="58"/>
      <c r="X20" s="58">
        <f t="shared" si="1"/>
        <v>34</v>
      </c>
      <c r="Y20" s="60"/>
    </row>
    <row r="21" spans="1:25" s="53" customFormat="1" ht="21.75" customHeight="1">
      <c r="A21" s="69" t="s">
        <v>163</v>
      </c>
      <c r="B21" s="75">
        <v>29</v>
      </c>
      <c r="C21" s="69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v>0</v>
      </c>
      <c r="M21" s="58"/>
      <c r="N21" s="58">
        <v>-39836</v>
      </c>
      <c r="O21" s="58"/>
      <c r="P21" s="58">
        <v>0</v>
      </c>
      <c r="Q21" s="58"/>
      <c r="R21" s="58">
        <v>0</v>
      </c>
      <c r="S21" s="58"/>
      <c r="T21" s="58">
        <v>0</v>
      </c>
      <c r="U21" s="58"/>
      <c r="V21" s="58">
        <f t="shared" si="2"/>
        <v>0</v>
      </c>
      <c r="W21" s="58"/>
      <c r="X21" s="58">
        <f t="shared" si="1"/>
        <v>-39836</v>
      </c>
      <c r="Y21" s="60"/>
    </row>
    <row r="22" spans="1:25" s="53" customFormat="1" ht="21.75" customHeight="1">
      <c r="A22" s="69" t="s">
        <v>159</v>
      </c>
      <c r="B22" s="75"/>
      <c r="C22" s="69"/>
      <c r="D22" s="58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58"/>
      <c r="L22" s="58">
        <v>1685</v>
      </c>
      <c r="M22" s="58"/>
      <c r="N22" s="58">
        <v>-1685</v>
      </c>
      <c r="O22" s="58"/>
      <c r="P22" s="58">
        <v>0</v>
      </c>
      <c r="Q22" s="58"/>
      <c r="R22" s="58">
        <v>0</v>
      </c>
      <c r="S22" s="58"/>
      <c r="T22" s="58">
        <v>0</v>
      </c>
      <c r="U22" s="58"/>
      <c r="V22" s="58">
        <f t="shared" si="2"/>
        <v>0</v>
      </c>
      <c r="W22" s="58"/>
      <c r="X22" s="58">
        <f t="shared" si="1"/>
        <v>0</v>
      </c>
      <c r="Y22" s="60"/>
    </row>
    <row r="23" spans="1:25" s="53" customFormat="1" ht="21.75" customHeight="1" thickBot="1">
      <c r="A23" s="76" t="s">
        <v>272</v>
      </c>
      <c r="B23" s="77"/>
      <c r="C23" s="76"/>
      <c r="D23" s="62">
        <f>SUM(D15,D18:D21)</f>
        <v>995945</v>
      </c>
      <c r="E23" s="58"/>
      <c r="F23" s="62">
        <f>SUM(F15,F18:F21)</f>
        <v>289166</v>
      </c>
      <c r="G23" s="58"/>
      <c r="H23" s="62">
        <f>SUM(H15,H18:H21)</f>
        <v>6880</v>
      </c>
      <c r="I23" s="58"/>
      <c r="J23" s="62">
        <f>SUM(J15,J18:J21)</f>
        <v>0</v>
      </c>
      <c r="K23" s="58"/>
      <c r="L23" s="62">
        <f>SUM(L15,L18:L21)</f>
        <v>66944</v>
      </c>
      <c r="M23" s="58"/>
      <c r="N23" s="62">
        <f>SUM(N15,N18:N21)</f>
        <v>198960</v>
      </c>
      <c r="O23" s="58"/>
      <c r="P23" s="62">
        <f>SUM(P15,P18:P21)</f>
        <v>0</v>
      </c>
      <c r="Q23" s="58"/>
      <c r="R23" s="62">
        <f>SUM(R15,R18:R21)</f>
        <v>-20373</v>
      </c>
      <c r="S23" s="58"/>
      <c r="T23" s="62">
        <f>SUM(T15,T18:T21)</f>
        <v>-19781</v>
      </c>
      <c r="U23" s="58"/>
      <c r="V23" s="62">
        <f>SUM(V15,V18:V21)</f>
        <v>-40154</v>
      </c>
      <c r="W23" s="58"/>
      <c r="X23" s="62">
        <f>SUM(X15,X18:X22)</f>
        <v>1517741</v>
      </c>
      <c r="Y23" s="63"/>
    </row>
    <row r="24" spans="1:25" s="53" customFormat="1" ht="21.75" customHeight="1" thickTop="1">
      <c r="A24" s="76"/>
      <c r="B24" s="77"/>
      <c r="C24" s="76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60"/>
    </row>
    <row r="25" spans="1:25" s="53" customFormat="1" ht="21.75" customHeight="1">
      <c r="A25" s="74" t="s">
        <v>241</v>
      </c>
      <c r="B25" s="78"/>
      <c r="C25" s="69"/>
      <c r="D25" s="58">
        <v>995945</v>
      </c>
      <c r="E25" s="58"/>
      <c r="F25" s="58">
        <v>289166</v>
      </c>
      <c r="G25" s="58"/>
      <c r="H25" s="58">
        <v>7302</v>
      </c>
      <c r="I25" s="58"/>
      <c r="J25" s="58">
        <v>0</v>
      </c>
      <c r="K25" s="58"/>
      <c r="L25" s="58">
        <v>73340</v>
      </c>
      <c r="M25" s="58"/>
      <c r="N25" s="58">
        <v>260400</v>
      </c>
      <c r="O25" s="58"/>
      <c r="P25" s="58">
        <v>0</v>
      </c>
      <c r="Q25" s="58"/>
      <c r="R25" s="58">
        <v>-25173</v>
      </c>
      <c r="S25" s="58"/>
      <c r="T25" s="58">
        <v>-24044</v>
      </c>
      <c r="U25" s="58"/>
      <c r="V25" s="58">
        <f>SUM(P25:T25)</f>
        <v>-49217</v>
      </c>
      <c r="W25" s="58"/>
      <c r="X25" s="58">
        <f>SUM(D25:N25,V25)</f>
        <v>1576936</v>
      </c>
    </row>
    <row r="26" spans="1:25" s="53" customFormat="1" ht="21.75" customHeight="1">
      <c r="A26" s="63" t="s">
        <v>201</v>
      </c>
      <c r="B26" s="78"/>
      <c r="C26" s="69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5" s="53" customFormat="1" ht="21.75" customHeight="1">
      <c r="A27" s="63" t="s">
        <v>202</v>
      </c>
      <c r="B27" s="79">
        <v>13</v>
      </c>
      <c r="C27" s="69"/>
      <c r="D27" s="59">
        <v>0</v>
      </c>
      <c r="E27" s="58"/>
      <c r="F27" s="59">
        <v>0</v>
      </c>
      <c r="G27" s="58"/>
      <c r="H27" s="59">
        <v>0</v>
      </c>
      <c r="I27" s="58"/>
      <c r="J27" s="59">
        <v>0</v>
      </c>
      <c r="K27" s="58"/>
      <c r="L27" s="59">
        <v>0</v>
      </c>
      <c r="M27" s="58"/>
      <c r="N27" s="59">
        <f>3646-1127</f>
        <v>2519</v>
      </c>
      <c r="O27" s="58"/>
      <c r="P27" s="59">
        <v>0</v>
      </c>
      <c r="Q27" s="58"/>
      <c r="R27" s="59">
        <v>0</v>
      </c>
      <c r="S27" s="58"/>
      <c r="T27" s="59">
        <v>0</v>
      </c>
      <c r="U27" s="58"/>
      <c r="V27" s="59">
        <v>0</v>
      </c>
      <c r="W27" s="58"/>
      <c r="X27" s="59">
        <f>SUM(D27:N27,V27)</f>
        <v>2519</v>
      </c>
    </row>
    <row r="28" spans="1:25" s="53" customFormat="1" ht="21.75" customHeight="1">
      <c r="A28" s="74" t="s">
        <v>239</v>
      </c>
      <c r="B28" s="78"/>
      <c r="C28" s="69"/>
      <c r="D28" s="58">
        <f>SUM(D25:D27)</f>
        <v>995945</v>
      </c>
      <c r="E28" s="58"/>
      <c r="F28" s="58">
        <f>SUM(F25:F27)</f>
        <v>289166</v>
      </c>
      <c r="G28" s="58"/>
      <c r="H28" s="58">
        <f>SUM(H25:H27)</f>
        <v>7302</v>
      </c>
      <c r="I28" s="58"/>
      <c r="J28" s="58">
        <f>SUM(J25:J27)</f>
        <v>0</v>
      </c>
      <c r="K28" s="58"/>
      <c r="L28" s="58">
        <f>SUM(L25:L27)</f>
        <v>73340</v>
      </c>
      <c r="M28" s="58"/>
      <c r="N28" s="58">
        <f>SUM(N25:N27)</f>
        <v>262919</v>
      </c>
      <c r="O28" s="58"/>
      <c r="P28" s="58">
        <v>0</v>
      </c>
      <c r="Q28" s="58"/>
      <c r="R28" s="58">
        <f>SUM(R25:R27)</f>
        <v>-25173</v>
      </c>
      <c r="S28" s="58"/>
      <c r="T28" s="58">
        <f>SUM(T25:T27)</f>
        <v>-24044</v>
      </c>
      <c r="U28" s="58"/>
      <c r="V28" s="58">
        <f>SUM(V25:V27)</f>
        <v>-49217</v>
      </c>
      <c r="W28" s="58"/>
      <c r="X28" s="58">
        <f>SUM(D28:N28,V28)</f>
        <v>1579455</v>
      </c>
    </row>
    <row r="29" spans="1:25" s="53" customFormat="1" ht="21.75" customHeight="1">
      <c r="A29" s="69" t="s">
        <v>200</v>
      </c>
      <c r="B29" s="79">
        <v>2</v>
      </c>
      <c r="C29" s="69"/>
      <c r="D29" s="59">
        <v>0</v>
      </c>
      <c r="E29" s="58"/>
      <c r="F29" s="59">
        <v>0</v>
      </c>
      <c r="G29" s="58"/>
      <c r="H29" s="59">
        <v>0</v>
      </c>
      <c r="I29" s="58"/>
      <c r="J29" s="59">
        <v>0</v>
      </c>
      <c r="K29" s="58"/>
      <c r="L29" s="59">
        <v>0</v>
      </c>
      <c r="M29" s="58"/>
      <c r="N29" s="59">
        <f>-855-1020</f>
        <v>-1875</v>
      </c>
      <c r="O29" s="58"/>
      <c r="P29" s="59">
        <v>-24187</v>
      </c>
      <c r="Q29" s="58"/>
      <c r="R29" s="59">
        <v>25173</v>
      </c>
      <c r="S29" s="58"/>
      <c r="T29" s="59">
        <v>776</v>
      </c>
      <c r="U29" s="58"/>
      <c r="V29" s="59">
        <f t="shared" ref="V29:V31" si="3">SUM(P29:T29)</f>
        <v>1762</v>
      </c>
      <c r="W29" s="58"/>
      <c r="X29" s="59">
        <f>SUM(D29:N29,V29)</f>
        <v>-113</v>
      </c>
    </row>
    <row r="30" spans="1:25" s="53" customFormat="1" ht="21.75" customHeight="1">
      <c r="A30" s="76" t="s">
        <v>178</v>
      </c>
      <c r="B30" s="78"/>
      <c r="C30" s="69"/>
      <c r="D30" s="58">
        <f>SUM(D28:D29)</f>
        <v>995945</v>
      </c>
      <c r="E30" s="58"/>
      <c r="F30" s="58">
        <f>SUM(F28:F29)</f>
        <v>289166</v>
      </c>
      <c r="G30" s="58"/>
      <c r="H30" s="58">
        <f>SUM(H28:H29)</f>
        <v>7302</v>
      </c>
      <c r="I30" s="58"/>
      <c r="J30" s="58">
        <f>SUM(J28:J29)</f>
        <v>0</v>
      </c>
      <c r="K30" s="58"/>
      <c r="L30" s="58">
        <f>SUM(L28:L29)</f>
        <v>73340</v>
      </c>
      <c r="M30" s="58"/>
      <c r="N30" s="58">
        <f>SUM(N28:N29)</f>
        <v>261044</v>
      </c>
      <c r="O30" s="58"/>
      <c r="P30" s="58">
        <f>SUM(P28:P29)</f>
        <v>-24187</v>
      </c>
      <c r="Q30" s="58"/>
      <c r="R30" s="58">
        <f>SUM(R28:R29)</f>
        <v>0</v>
      </c>
      <c r="S30" s="58"/>
      <c r="T30" s="58">
        <f>SUM(T28:T29)</f>
        <v>-23268</v>
      </c>
      <c r="U30" s="58"/>
      <c r="V30" s="58">
        <f>SUM(V28:V29)</f>
        <v>-47455</v>
      </c>
      <c r="W30" s="58"/>
      <c r="X30" s="58">
        <f>SUM(X28:X29)</f>
        <v>1579342</v>
      </c>
    </row>
    <row r="31" spans="1:25" s="53" customFormat="1" ht="21.75" customHeight="1">
      <c r="A31" s="63" t="s">
        <v>240</v>
      </c>
      <c r="B31" s="79"/>
      <c r="C31" s="69"/>
      <c r="D31" s="58">
        <v>0</v>
      </c>
      <c r="E31" s="58"/>
      <c r="F31" s="58">
        <v>0</v>
      </c>
      <c r="G31" s="58"/>
      <c r="H31" s="58">
        <v>0</v>
      </c>
      <c r="I31" s="58"/>
      <c r="J31" s="58">
        <v>0</v>
      </c>
      <c r="K31" s="58"/>
      <c r="L31" s="58">
        <v>0</v>
      </c>
      <c r="M31" s="58"/>
      <c r="N31" s="58">
        <f>PL!I110</f>
        <v>-7103</v>
      </c>
      <c r="O31" s="58"/>
      <c r="P31" s="58">
        <v>0</v>
      </c>
      <c r="Q31" s="58"/>
      <c r="R31" s="58">
        <v>0</v>
      </c>
      <c r="S31" s="58"/>
      <c r="T31" s="58">
        <v>0</v>
      </c>
      <c r="U31" s="58"/>
      <c r="V31" s="58">
        <f t="shared" si="3"/>
        <v>0</v>
      </c>
      <c r="W31" s="58"/>
      <c r="X31" s="58">
        <f t="shared" ref="X31" si="4">SUM(D31:N31,V31)</f>
        <v>-7103</v>
      </c>
    </row>
    <row r="32" spans="1:25" s="53" customFormat="1" ht="21.75" customHeight="1">
      <c r="A32" s="63" t="s">
        <v>97</v>
      </c>
      <c r="B32" s="79"/>
      <c r="C32" s="69"/>
      <c r="D32" s="59">
        <v>0</v>
      </c>
      <c r="E32" s="58"/>
      <c r="F32" s="59">
        <v>0</v>
      </c>
      <c r="G32" s="58"/>
      <c r="H32" s="59">
        <v>0</v>
      </c>
      <c r="I32" s="58"/>
      <c r="J32" s="59">
        <v>0</v>
      </c>
      <c r="K32" s="58"/>
      <c r="L32" s="59">
        <v>0</v>
      </c>
      <c r="M32" s="58"/>
      <c r="N32" s="59">
        <v>0</v>
      </c>
      <c r="O32" s="58"/>
      <c r="P32" s="59">
        <f>PL!I144</f>
        <v>-10241</v>
      </c>
      <c r="Q32" s="58"/>
      <c r="R32" s="59">
        <v>0</v>
      </c>
      <c r="S32" s="58"/>
      <c r="T32" s="59">
        <f>PL!I146</f>
        <v>-45254</v>
      </c>
      <c r="U32" s="58"/>
      <c r="V32" s="59">
        <f>SUM(P32:T32)</f>
        <v>-55495</v>
      </c>
      <c r="W32" s="58"/>
      <c r="X32" s="59">
        <f>SUM(D32:N32,V32)</f>
        <v>-55495</v>
      </c>
    </row>
    <row r="33" spans="1:25" s="53" customFormat="1" ht="21.75" customHeight="1">
      <c r="A33" s="69" t="s">
        <v>83</v>
      </c>
      <c r="B33" s="75"/>
      <c r="C33" s="69"/>
      <c r="D33" s="58">
        <f>SUM(D31:D32)</f>
        <v>0</v>
      </c>
      <c r="E33" s="58"/>
      <c r="F33" s="58">
        <f>SUM(F31:F32)</f>
        <v>0</v>
      </c>
      <c r="G33" s="58"/>
      <c r="H33" s="58">
        <f>SUM(H31:H32)</f>
        <v>0</v>
      </c>
      <c r="I33" s="58"/>
      <c r="J33" s="58">
        <f>SUM(J31:J32)</f>
        <v>0</v>
      </c>
      <c r="K33" s="58"/>
      <c r="L33" s="58">
        <f>SUM(L31:L32)</f>
        <v>0</v>
      </c>
      <c r="M33" s="58"/>
      <c r="N33" s="58">
        <f>SUM(N31:N32)</f>
        <v>-7103</v>
      </c>
      <c r="O33" s="58"/>
      <c r="P33" s="58">
        <f>SUM(P31:P32)</f>
        <v>-10241</v>
      </c>
      <c r="Q33" s="58"/>
      <c r="R33" s="58">
        <f>SUM(R31:R32)</f>
        <v>0</v>
      </c>
      <c r="S33" s="58"/>
      <c r="T33" s="58">
        <f>SUM(T31:T32)</f>
        <v>-45254</v>
      </c>
      <c r="U33" s="58"/>
      <c r="V33" s="58">
        <f>SUM(V31:V32)</f>
        <v>-55495</v>
      </c>
      <c r="W33" s="58"/>
      <c r="X33" s="58">
        <f>SUM(X31:X32)</f>
        <v>-62598</v>
      </c>
      <c r="Y33" s="60"/>
    </row>
    <row r="34" spans="1:25" s="53" customFormat="1" ht="21.75" customHeight="1">
      <c r="A34" s="69" t="s">
        <v>277</v>
      </c>
      <c r="B34" s="75"/>
      <c r="C34" s="69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60"/>
    </row>
    <row r="35" spans="1:25" s="53" customFormat="1" ht="21.75" customHeight="1">
      <c r="A35" s="69" t="s">
        <v>278</v>
      </c>
      <c r="B35" s="75"/>
      <c r="C35" s="69"/>
      <c r="D35" s="58">
        <v>0</v>
      </c>
      <c r="E35" s="58"/>
      <c r="F35" s="58">
        <v>0</v>
      </c>
      <c r="G35" s="58"/>
      <c r="H35" s="58">
        <v>0</v>
      </c>
      <c r="I35" s="58"/>
      <c r="J35" s="58">
        <v>0</v>
      </c>
      <c r="K35" s="58"/>
      <c r="L35" s="58">
        <v>0</v>
      </c>
      <c r="M35" s="58"/>
      <c r="N35" s="58">
        <v>-10933</v>
      </c>
      <c r="O35" s="58"/>
      <c r="P35" s="58">
        <v>0</v>
      </c>
      <c r="Q35" s="58"/>
      <c r="R35" s="58">
        <v>0</v>
      </c>
      <c r="S35" s="58"/>
      <c r="T35" s="58">
        <v>10933</v>
      </c>
      <c r="U35" s="58"/>
      <c r="V35" s="58">
        <f>SUM(P35:T35)</f>
        <v>10933</v>
      </c>
      <c r="W35" s="58"/>
      <c r="X35" s="58">
        <f>SUM(D35:N35,V35)</f>
        <v>0</v>
      </c>
      <c r="Y35" s="60"/>
    </row>
    <row r="36" spans="1:25" s="53" customFormat="1" ht="21.75" customHeight="1">
      <c r="A36" s="69" t="s">
        <v>132</v>
      </c>
      <c r="B36" s="65">
        <v>23.2</v>
      </c>
      <c r="D36" s="58">
        <v>0</v>
      </c>
      <c r="E36" s="58"/>
      <c r="F36" s="58">
        <v>0</v>
      </c>
      <c r="G36" s="58"/>
      <c r="H36" s="58">
        <v>714</v>
      </c>
      <c r="I36" s="58"/>
      <c r="J36" s="58">
        <v>0</v>
      </c>
      <c r="K36" s="58"/>
      <c r="L36" s="58">
        <v>0</v>
      </c>
      <c r="M36" s="58"/>
      <c r="N36" s="58">
        <v>0</v>
      </c>
      <c r="O36" s="58"/>
      <c r="P36" s="58">
        <v>0</v>
      </c>
      <c r="Q36" s="58"/>
      <c r="R36" s="58">
        <v>0</v>
      </c>
      <c r="S36" s="58"/>
      <c r="T36" s="58">
        <v>0</v>
      </c>
      <c r="U36" s="58"/>
      <c r="V36" s="58">
        <f>SUM(P36:T36)</f>
        <v>0</v>
      </c>
      <c r="W36" s="58"/>
      <c r="X36" s="58">
        <f>SUM(D36:N36,V36)</f>
        <v>714</v>
      </c>
      <c r="Y36" s="60"/>
    </row>
    <row r="37" spans="1:25" s="53" customFormat="1" ht="21.75" customHeight="1">
      <c r="A37" s="69" t="s">
        <v>163</v>
      </c>
      <c r="B37" s="75">
        <v>29</v>
      </c>
      <c r="C37" s="69"/>
      <c r="D37" s="58">
        <v>0</v>
      </c>
      <c r="E37" s="58"/>
      <c r="F37" s="58">
        <v>0</v>
      </c>
      <c r="G37" s="58"/>
      <c r="H37" s="58">
        <v>0</v>
      </c>
      <c r="I37" s="58"/>
      <c r="J37" s="58">
        <v>0</v>
      </c>
      <c r="K37" s="58"/>
      <c r="L37" s="58">
        <v>0</v>
      </c>
      <c r="M37" s="58"/>
      <c r="N37" s="58">
        <v>-87643</v>
      </c>
      <c r="O37" s="58"/>
      <c r="P37" s="58">
        <v>0</v>
      </c>
      <c r="Q37" s="58"/>
      <c r="R37" s="58">
        <v>0</v>
      </c>
      <c r="S37" s="58"/>
      <c r="T37" s="58">
        <v>0</v>
      </c>
      <c r="U37" s="58"/>
      <c r="V37" s="58">
        <f t="shared" ref="V37" si="5">SUM(P37:T37)</f>
        <v>0</v>
      </c>
      <c r="W37" s="58"/>
      <c r="X37" s="58">
        <f t="shared" ref="X37" si="6">SUM(D37:N37,V37)</f>
        <v>-87643</v>
      </c>
      <c r="Y37" s="63"/>
    </row>
    <row r="38" spans="1:25" ht="21.75" customHeight="1" thickBot="1">
      <c r="A38" s="61" t="s">
        <v>213</v>
      </c>
      <c r="B38" s="66"/>
      <c r="C38" s="61"/>
      <c r="D38" s="62">
        <f>SUM(D30,D33:D37)</f>
        <v>995945</v>
      </c>
      <c r="E38" s="58"/>
      <c r="F38" s="62">
        <f>SUM(F30,F33:F37)</f>
        <v>289166</v>
      </c>
      <c r="G38" s="58"/>
      <c r="H38" s="62">
        <f>SUM(H30,H33:H37)</f>
        <v>8016</v>
      </c>
      <c r="I38" s="58"/>
      <c r="J38" s="62">
        <f>SUM(J30,J33:K37)</f>
        <v>0</v>
      </c>
      <c r="K38" s="58"/>
      <c r="L38" s="62">
        <f>SUM(L30,L33:L37)</f>
        <v>73340</v>
      </c>
      <c r="M38" s="58"/>
      <c r="N38" s="62">
        <f>SUM(N30,N33:N37)</f>
        <v>155365</v>
      </c>
      <c r="O38" s="58"/>
      <c r="P38" s="62">
        <f>SUM(P30,P33:P37)</f>
        <v>-34428</v>
      </c>
      <c r="Q38" s="58"/>
      <c r="R38" s="62">
        <f>SUM(R30,R33:R37)</f>
        <v>0</v>
      </c>
      <c r="S38" s="58"/>
      <c r="T38" s="62">
        <f>SUM(T30,T33:T37)</f>
        <v>-57589</v>
      </c>
      <c r="U38" s="58"/>
      <c r="V38" s="62">
        <f>SUM(V30,V33:V37)</f>
        <v>-92017</v>
      </c>
      <c r="W38" s="58"/>
      <c r="X38" s="62">
        <f>SUM(X30,X33:X37)</f>
        <v>1429815</v>
      </c>
    </row>
    <row r="39" spans="1:25" ht="21.75" customHeight="1" thickTop="1">
      <c r="A39" s="61"/>
      <c r="B39" s="66"/>
      <c r="C39" s="61"/>
      <c r="D39" s="64">
        <f>D25-BS!J75</f>
        <v>0</v>
      </c>
      <c r="E39" s="64"/>
      <c r="F39" s="64">
        <f>F25-BS!J76</f>
        <v>0</v>
      </c>
      <c r="G39" s="64"/>
      <c r="H39" s="64">
        <f>H25-BS!J77</f>
        <v>0</v>
      </c>
      <c r="I39" s="64"/>
      <c r="J39" s="64"/>
      <c r="K39" s="64"/>
      <c r="L39" s="64">
        <f>L25-BS!J79</f>
        <v>0</v>
      </c>
      <c r="M39" s="64"/>
      <c r="N39" s="64">
        <f>N28-BS!J80</f>
        <v>0</v>
      </c>
      <c r="O39" s="64"/>
      <c r="P39" s="64"/>
      <c r="Q39" s="64"/>
      <c r="R39" s="64"/>
      <c r="S39" s="64"/>
      <c r="T39" s="64"/>
      <c r="U39" s="64"/>
      <c r="V39" s="64">
        <f>SUM(V28-BS!J81)</f>
        <v>0</v>
      </c>
      <c r="W39" s="64"/>
      <c r="X39" s="64">
        <f>X28-BS!J82</f>
        <v>0</v>
      </c>
    </row>
    <row r="40" spans="1:25" ht="21.75" customHeight="1">
      <c r="A40" s="61"/>
      <c r="B40" s="66"/>
      <c r="C40" s="61"/>
      <c r="D40" s="64">
        <f>D38-BS!H75</f>
        <v>0</v>
      </c>
      <c r="E40" s="64"/>
      <c r="F40" s="64">
        <f>F38-BS!H76</f>
        <v>0</v>
      </c>
      <c r="G40" s="64">
        <f>G38-BS!I76</f>
        <v>0</v>
      </c>
      <c r="H40" s="64">
        <f>H38-BS!H77</f>
        <v>0</v>
      </c>
      <c r="I40" s="64"/>
      <c r="J40" s="64"/>
      <c r="K40" s="64"/>
      <c r="L40" s="64">
        <f>L38-BS!H79</f>
        <v>0</v>
      </c>
      <c r="M40" s="64"/>
      <c r="N40" s="64">
        <f>N38-BS!H80</f>
        <v>0</v>
      </c>
      <c r="O40" s="64"/>
      <c r="P40" s="64"/>
      <c r="Q40" s="64"/>
      <c r="R40" s="64"/>
      <c r="S40" s="64"/>
      <c r="T40" s="64"/>
      <c r="U40" s="64"/>
      <c r="V40" s="64">
        <f>SUM(V38-BS!D81)</f>
        <v>0</v>
      </c>
      <c r="W40" s="64"/>
      <c r="X40" s="64">
        <f>X38-BS!H82</f>
        <v>0</v>
      </c>
    </row>
    <row r="41" spans="1:25" ht="21.75" customHeight="1">
      <c r="A41" s="43" t="s">
        <v>1</v>
      </c>
      <c r="B41" s="67"/>
      <c r="D41" s="43"/>
      <c r="K41" s="43"/>
      <c r="L41" s="43"/>
      <c r="M41" s="43"/>
      <c r="N41" s="43"/>
      <c r="P41" s="43"/>
      <c r="Q41" s="43"/>
      <c r="R41" s="43"/>
      <c r="S41" s="43"/>
      <c r="T41" s="43"/>
      <c r="U41" s="43"/>
      <c r="V41" s="43"/>
      <c r="X41" s="43"/>
    </row>
  </sheetData>
  <mergeCells count="4">
    <mergeCell ref="D6:X6"/>
    <mergeCell ref="L12:N12"/>
    <mergeCell ref="P7:V7"/>
    <mergeCell ref="P8:T8"/>
  </mergeCells>
  <pageMargins left="0.59055118110236227" right="0.39370078740157483" top="0.78740157480314965" bottom="0.39370078740157483" header="0.19685039370078741" footer="0.19685039370078741"/>
  <pageSetup paperSize="9" scale="56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showGridLines="0" view="pageBreakPreview" zoomScale="85" zoomScaleNormal="100" zoomScaleSheetLayoutView="85" workbookViewId="0"/>
  </sheetViews>
  <sheetFormatPr defaultColWidth="10.625" defaultRowHeight="20.399999999999999" customHeight="1"/>
  <cols>
    <col min="1" max="1" width="63.75" style="63" customWidth="1"/>
    <col min="2" max="2" width="1.75" style="63" customWidth="1"/>
    <col min="3" max="3" width="14.875" style="97" customWidth="1"/>
    <col min="4" max="4" width="1.75" style="90" customWidth="1"/>
    <col min="5" max="5" width="14.875" style="97" customWidth="1"/>
    <col min="6" max="6" width="1.75" style="90" customWidth="1"/>
    <col min="7" max="7" width="14.875" style="97" customWidth="1"/>
    <col min="8" max="8" width="1.75" style="90" customWidth="1"/>
    <col min="9" max="9" width="14.875" style="97" customWidth="1"/>
    <col min="10" max="10" width="1.75" style="63" customWidth="1"/>
    <col min="11" max="11" width="10.625" style="63"/>
    <col min="12" max="12" width="10.625" style="97"/>
    <col min="13" max="14" width="10.625" style="63"/>
    <col min="15" max="15" width="10.625" style="97"/>
    <col min="16" max="16384" width="10.625" style="63"/>
  </cols>
  <sheetData>
    <row r="1" spans="1:15" ht="20.399999999999999" customHeight="1">
      <c r="C1" s="91"/>
      <c r="D1" s="178"/>
      <c r="E1" s="91"/>
      <c r="F1" s="93"/>
      <c r="G1" s="91"/>
      <c r="H1" s="178"/>
      <c r="I1" s="46" t="s">
        <v>82</v>
      </c>
    </row>
    <row r="2" spans="1:15" s="74" customFormat="1" ht="20.399999999999999" customHeight="1">
      <c r="A2" s="74" t="s">
        <v>58</v>
      </c>
      <c r="C2" s="94"/>
      <c r="D2" s="95"/>
      <c r="E2" s="94"/>
      <c r="F2" s="95"/>
      <c r="G2" s="94"/>
      <c r="H2" s="95"/>
      <c r="I2" s="61"/>
      <c r="L2" s="94"/>
      <c r="O2" s="94"/>
    </row>
    <row r="3" spans="1:15" s="74" customFormat="1" ht="20.399999999999999" customHeight="1">
      <c r="A3" s="74" t="s">
        <v>118</v>
      </c>
      <c r="C3" s="94"/>
      <c r="D3" s="95"/>
      <c r="E3" s="94"/>
      <c r="F3" s="95"/>
      <c r="G3" s="94"/>
      <c r="H3" s="95"/>
      <c r="I3" s="48"/>
      <c r="L3" s="94"/>
      <c r="O3" s="94"/>
    </row>
    <row r="4" spans="1:15" s="74" customFormat="1" ht="20.399999999999999" customHeight="1">
      <c r="A4" s="74" t="s">
        <v>220</v>
      </c>
      <c r="C4" s="94"/>
      <c r="D4" s="95"/>
      <c r="E4" s="94"/>
      <c r="F4" s="95"/>
      <c r="G4" s="94"/>
      <c r="H4" s="95"/>
      <c r="I4" s="48"/>
      <c r="L4" s="94"/>
      <c r="O4" s="94"/>
    </row>
    <row r="5" spans="1:15" s="100" customFormat="1" ht="20.399999999999999" customHeight="1">
      <c r="A5" s="92"/>
      <c r="B5" s="92"/>
      <c r="C5" s="91"/>
      <c r="D5" s="179"/>
      <c r="E5" s="91"/>
      <c r="F5" s="179"/>
      <c r="G5" s="91"/>
      <c r="H5" s="179"/>
      <c r="I5" s="51" t="s">
        <v>79</v>
      </c>
      <c r="L5" s="107"/>
      <c r="O5" s="107"/>
    </row>
    <row r="6" spans="1:15" s="100" customFormat="1" ht="20.399999999999999" customHeight="1">
      <c r="A6" s="92"/>
      <c r="B6" s="92"/>
      <c r="C6" s="98" t="s">
        <v>26</v>
      </c>
      <c r="D6" s="180"/>
      <c r="E6" s="98"/>
      <c r="F6" s="60"/>
      <c r="G6" s="98" t="s">
        <v>25</v>
      </c>
      <c r="H6" s="180"/>
      <c r="I6" s="98"/>
      <c r="L6" s="107"/>
      <c r="O6" s="107"/>
    </row>
    <row r="7" spans="1:15" ht="20.399999999999999" customHeight="1">
      <c r="B7" s="168"/>
      <c r="C7" s="103" t="s">
        <v>171</v>
      </c>
      <c r="D7" s="104"/>
      <c r="E7" s="103" t="s">
        <v>140</v>
      </c>
      <c r="F7" s="113"/>
      <c r="G7" s="103" t="s">
        <v>171</v>
      </c>
      <c r="H7" s="104"/>
      <c r="I7" s="103" t="s">
        <v>140</v>
      </c>
    </row>
    <row r="8" spans="1:15" ht="20.399999999999999" customHeight="1">
      <c r="B8" s="168"/>
      <c r="C8" s="105"/>
      <c r="D8" s="104"/>
      <c r="E8" s="105" t="s">
        <v>196</v>
      </c>
      <c r="F8" s="113"/>
      <c r="G8" s="105"/>
      <c r="H8" s="104"/>
      <c r="I8" s="105" t="s">
        <v>196</v>
      </c>
    </row>
    <row r="9" spans="1:15" ht="20.399999999999999" customHeight="1">
      <c r="A9" s="74" t="s">
        <v>54</v>
      </c>
      <c r="C9" s="96"/>
      <c r="D9" s="181"/>
      <c r="E9" s="96"/>
      <c r="G9" s="96"/>
      <c r="H9" s="181"/>
      <c r="I9" s="96"/>
    </row>
    <row r="10" spans="1:15" ht="20.399999999999999" customHeight="1">
      <c r="A10" s="63" t="s">
        <v>188</v>
      </c>
      <c r="C10" s="111">
        <f>SUM(PL!E108)</f>
        <v>-10125</v>
      </c>
      <c r="D10" s="58"/>
      <c r="E10" s="111">
        <f>SUM(PL!G108)</f>
        <v>31874</v>
      </c>
      <c r="F10" s="111"/>
      <c r="G10" s="111">
        <f>SUM(PL!I108)</f>
        <v>-26708</v>
      </c>
      <c r="H10" s="111"/>
      <c r="I10" s="111">
        <f>SUM(PL!K108)</f>
        <v>24885</v>
      </c>
    </row>
    <row r="11" spans="1:15" ht="20.399999999999999" customHeight="1">
      <c r="A11" s="63" t="s">
        <v>289</v>
      </c>
      <c r="C11" s="111"/>
      <c r="D11" s="58"/>
      <c r="E11" s="111"/>
      <c r="F11" s="111"/>
      <c r="G11" s="111"/>
      <c r="H11" s="111"/>
      <c r="I11" s="111"/>
    </row>
    <row r="12" spans="1:15" ht="20.399999999999999" customHeight="1">
      <c r="A12" s="63" t="s">
        <v>242</v>
      </c>
      <c r="C12" s="116"/>
      <c r="D12" s="58"/>
      <c r="E12" s="116"/>
      <c r="F12" s="58"/>
      <c r="G12" s="116"/>
      <c r="H12" s="58"/>
      <c r="I12" s="116"/>
    </row>
    <row r="13" spans="1:15" ht="20.399999999999999" customHeight="1">
      <c r="A13" s="63" t="s">
        <v>106</v>
      </c>
      <c r="C13" s="58">
        <v>28840</v>
      </c>
      <c r="D13" s="111"/>
      <c r="E13" s="58">
        <v>9695</v>
      </c>
      <c r="F13" s="111"/>
      <c r="G13" s="58">
        <v>186</v>
      </c>
      <c r="H13" s="111"/>
      <c r="I13" s="170">
        <v>879</v>
      </c>
    </row>
    <row r="14" spans="1:15" ht="20.399999999999999" customHeight="1">
      <c r="A14" s="63" t="s">
        <v>290</v>
      </c>
      <c r="C14" s="58">
        <v>-88</v>
      </c>
      <c r="D14" s="111"/>
      <c r="E14" s="58">
        <v>0</v>
      </c>
      <c r="F14" s="111"/>
      <c r="G14" s="58">
        <v>0</v>
      </c>
      <c r="H14" s="111"/>
      <c r="I14" s="170">
        <v>0</v>
      </c>
    </row>
    <row r="15" spans="1:15" ht="20.399999999999999" customHeight="1">
      <c r="A15" s="63" t="s">
        <v>243</v>
      </c>
      <c r="C15" s="58">
        <v>3796</v>
      </c>
      <c r="D15" s="111"/>
      <c r="E15" s="58">
        <v>5979</v>
      </c>
      <c r="F15" s="111"/>
      <c r="G15" s="58">
        <v>286</v>
      </c>
      <c r="H15" s="111"/>
      <c r="I15" s="170">
        <v>447</v>
      </c>
    </row>
    <row r="16" spans="1:15" ht="20.399999999999999" customHeight="1">
      <c r="A16" s="63" t="s">
        <v>244</v>
      </c>
      <c r="C16" s="58">
        <v>0</v>
      </c>
      <c r="D16" s="111"/>
      <c r="E16" s="58">
        <v>0</v>
      </c>
      <c r="F16" s="111"/>
      <c r="G16" s="58">
        <v>-65817</v>
      </c>
      <c r="H16" s="111"/>
      <c r="I16" s="170">
        <v>-27480</v>
      </c>
    </row>
    <row r="17" spans="1:9" ht="20.399999999999999" customHeight="1">
      <c r="A17" s="63" t="s">
        <v>245</v>
      </c>
      <c r="C17" s="58">
        <v>-187</v>
      </c>
      <c r="D17" s="58"/>
      <c r="E17" s="58">
        <v>-391</v>
      </c>
      <c r="F17" s="58"/>
      <c r="G17" s="58">
        <v>-187</v>
      </c>
      <c r="H17" s="111"/>
      <c r="I17" s="170">
        <v>-391</v>
      </c>
    </row>
    <row r="18" spans="1:9" ht="20.399999999999999" customHeight="1">
      <c r="A18" s="63" t="s">
        <v>246</v>
      </c>
      <c r="C18" s="58">
        <v>-2990</v>
      </c>
      <c r="E18" s="97">
        <v>-3762</v>
      </c>
      <c r="G18" s="97">
        <v>-2990</v>
      </c>
      <c r="I18" s="97">
        <v>-3762</v>
      </c>
    </row>
    <row r="19" spans="1:9" ht="20.399999999999999" customHeight="1">
      <c r="A19" s="63" t="s">
        <v>247</v>
      </c>
      <c r="C19" s="63"/>
      <c r="E19" s="63"/>
      <c r="G19" s="63"/>
      <c r="I19" s="63"/>
    </row>
    <row r="20" spans="1:9" ht="20.399999999999999" customHeight="1">
      <c r="A20" s="63" t="s">
        <v>279</v>
      </c>
      <c r="C20" s="58">
        <v>17470</v>
      </c>
      <c r="D20" s="58"/>
      <c r="E20" s="97">
        <v>10723</v>
      </c>
      <c r="F20" s="111"/>
      <c r="G20" s="111">
        <v>24640</v>
      </c>
      <c r="I20" s="111">
        <v>-3514</v>
      </c>
    </row>
    <row r="21" spans="1:9" ht="20.399999999999999" customHeight="1">
      <c r="A21" s="63" t="s">
        <v>281</v>
      </c>
      <c r="C21" s="58"/>
      <c r="D21" s="58"/>
      <c r="F21" s="111"/>
      <c r="G21" s="111"/>
      <c r="I21" s="111"/>
    </row>
    <row r="22" spans="1:9" ht="20.399999999999999" customHeight="1">
      <c r="A22" s="63" t="s">
        <v>280</v>
      </c>
      <c r="C22" s="58">
        <v>-2977</v>
      </c>
      <c r="D22" s="58"/>
      <c r="E22" s="58">
        <v>-4235</v>
      </c>
      <c r="F22" s="111"/>
      <c r="G22" s="170">
        <v>0</v>
      </c>
      <c r="I22" s="111">
        <v>0</v>
      </c>
    </row>
    <row r="23" spans="1:9" ht="20.399999999999999" customHeight="1">
      <c r="A23" s="69" t="s">
        <v>248</v>
      </c>
      <c r="B23" s="69"/>
      <c r="C23" s="58">
        <v>0</v>
      </c>
      <c r="D23" s="58"/>
      <c r="E23" s="58">
        <v>-8582</v>
      </c>
      <c r="F23" s="58"/>
      <c r="G23" s="58">
        <v>0</v>
      </c>
      <c r="H23" s="111"/>
      <c r="I23" s="170">
        <v>0</v>
      </c>
    </row>
    <row r="24" spans="1:9" ht="20.399999999999999" customHeight="1">
      <c r="A24" s="63" t="s">
        <v>282</v>
      </c>
      <c r="C24" s="58">
        <v>-35</v>
      </c>
      <c r="D24" s="58"/>
      <c r="E24" s="58">
        <v>14</v>
      </c>
      <c r="F24" s="58"/>
      <c r="G24" s="58">
        <v>0</v>
      </c>
      <c r="H24" s="111"/>
      <c r="I24" s="170">
        <v>0</v>
      </c>
    </row>
    <row r="25" spans="1:9" ht="20.399999999999999" customHeight="1">
      <c r="A25" s="63" t="s">
        <v>284</v>
      </c>
      <c r="C25" s="111">
        <v>6558</v>
      </c>
      <c r="D25" s="111"/>
      <c r="E25" s="111">
        <v>-5075</v>
      </c>
      <c r="F25" s="111"/>
      <c r="G25" s="170">
        <v>1871</v>
      </c>
      <c r="H25" s="111"/>
      <c r="I25" s="170">
        <v>-1479</v>
      </c>
    </row>
    <row r="26" spans="1:9" ht="20.399999999999999" customHeight="1">
      <c r="A26" s="63" t="s">
        <v>285</v>
      </c>
      <c r="C26" s="111">
        <v>-4547</v>
      </c>
      <c r="D26" s="111"/>
      <c r="E26" s="111">
        <v>3686</v>
      </c>
      <c r="F26" s="111"/>
      <c r="G26" s="170">
        <v>0</v>
      </c>
      <c r="H26" s="111"/>
      <c r="I26" s="170">
        <v>0</v>
      </c>
    </row>
    <row r="27" spans="1:9" ht="20.399999999999999" customHeight="1">
      <c r="A27" s="63" t="s">
        <v>249</v>
      </c>
      <c r="C27" s="58">
        <v>714</v>
      </c>
      <c r="D27" s="58"/>
      <c r="E27" s="58">
        <v>2091</v>
      </c>
      <c r="F27" s="58"/>
      <c r="G27" s="58">
        <v>159</v>
      </c>
      <c r="H27" s="58"/>
      <c r="I27" s="58">
        <v>467</v>
      </c>
    </row>
    <row r="28" spans="1:9" ht="20.399999999999999" customHeight="1">
      <c r="A28" s="63" t="s">
        <v>250</v>
      </c>
      <c r="C28" s="58">
        <v>53</v>
      </c>
      <c r="D28" s="58"/>
      <c r="E28" s="58">
        <v>-604</v>
      </c>
      <c r="F28" s="58"/>
      <c r="G28" s="58">
        <v>0</v>
      </c>
      <c r="H28" s="111"/>
      <c r="I28" s="58">
        <v>0</v>
      </c>
    </row>
    <row r="29" spans="1:9" ht="20.399999999999999" customHeight="1">
      <c r="A29" s="69" t="s">
        <v>283</v>
      </c>
      <c r="B29" s="69"/>
      <c r="C29" s="58">
        <f>-164</f>
        <v>-164</v>
      </c>
      <c r="D29" s="58"/>
      <c r="E29" s="58">
        <v>0</v>
      </c>
      <c r="F29" s="58"/>
      <c r="G29" s="58">
        <v>0</v>
      </c>
      <c r="H29" s="111"/>
      <c r="I29" s="58">
        <v>0</v>
      </c>
    </row>
    <row r="30" spans="1:9" ht="20.399999999999999" customHeight="1">
      <c r="A30" s="63" t="s">
        <v>251</v>
      </c>
      <c r="C30" s="58">
        <v>-81396</v>
      </c>
      <c r="D30" s="111"/>
      <c r="E30" s="171">
        <v>-63099</v>
      </c>
      <c r="F30" s="111"/>
      <c r="G30" s="58">
        <v>-70196</v>
      </c>
      <c r="H30" s="58"/>
      <c r="I30" s="58">
        <v>-43033</v>
      </c>
    </row>
    <row r="31" spans="1:9" ht="20.399999999999999" customHeight="1">
      <c r="A31" s="63" t="s">
        <v>252</v>
      </c>
      <c r="C31" s="58">
        <v>-28952</v>
      </c>
      <c r="D31" s="111"/>
      <c r="E31" s="171">
        <v>-18406</v>
      </c>
      <c r="F31" s="111"/>
      <c r="G31" s="58">
        <v>-17201</v>
      </c>
      <c r="H31" s="58"/>
      <c r="I31" s="58">
        <v>-3415</v>
      </c>
    </row>
    <row r="32" spans="1:9" ht="20.399999999999999" customHeight="1">
      <c r="A32" s="63" t="s">
        <v>253</v>
      </c>
      <c r="C32" s="59">
        <v>44185</v>
      </c>
      <c r="D32" s="111"/>
      <c r="E32" s="172">
        <v>46717</v>
      </c>
      <c r="F32" s="111"/>
      <c r="G32" s="59">
        <v>32783</v>
      </c>
      <c r="H32" s="111"/>
      <c r="I32" s="133">
        <v>21455</v>
      </c>
    </row>
    <row r="33" spans="1:9" ht="20.399999999999999" customHeight="1">
      <c r="A33" s="63" t="s">
        <v>254</v>
      </c>
      <c r="C33" s="116"/>
      <c r="D33" s="58"/>
      <c r="E33" s="116"/>
      <c r="F33" s="58"/>
      <c r="G33" s="116"/>
      <c r="I33" s="63"/>
    </row>
    <row r="34" spans="1:9" ht="20.399999999999999" customHeight="1">
      <c r="A34" s="63" t="s">
        <v>55</v>
      </c>
      <c r="C34" s="111">
        <f>SUM(C10:C32)</f>
        <v>-29845</v>
      </c>
      <c r="D34" s="111"/>
      <c r="E34" s="111">
        <f>SUM(E10:E32)</f>
        <v>6625</v>
      </c>
      <c r="F34" s="111"/>
      <c r="G34" s="111">
        <f>SUM(G10:G32)</f>
        <v>-123174</v>
      </c>
      <c r="H34" s="111"/>
      <c r="I34" s="111">
        <f>SUM(I10:I32)</f>
        <v>-34941</v>
      </c>
    </row>
    <row r="35" spans="1:9" ht="20.399999999999999" customHeight="1">
      <c r="A35" s="63" t="s">
        <v>40</v>
      </c>
      <c r="C35" s="111"/>
      <c r="D35" s="111"/>
      <c r="E35" s="111"/>
      <c r="F35" s="111"/>
      <c r="G35" s="170"/>
      <c r="H35" s="111"/>
      <c r="I35" s="170"/>
    </row>
    <row r="36" spans="1:9" ht="20.399999999999999" customHeight="1">
      <c r="A36" s="63" t="s">
        <v>48</v>
      </c>
      <c r="C36" s="111">
        <v>-111837</v>
      </c>
      <c r="D36" s="111"/>
      <c r="E36" s="111">
        <v>-274159</v>
      </c>
      <c r="F36" s="111"/>
      <c r="G36" s="111">
        <v>-252273</v>
      </c>
      <c r="H36" s="111"/>
      <c r="I36" s="111">
        <v>-140501</v>
      </c>
    </row>
    <row r="37" spans="1:9" ht="20.399999999999999" customHeight="1">
      <c r="A37" s="63" t="s">
        <v>157</v>
      </c>
      <c r="C37" s="111">
        <v>36567</v>
      </c>
      <c r="D37" s="111"/>
      <c r="E37" s="111">
        <v>31321</v>
      </c>
      <c r="F37" s="111"/>
      <c r="G37" s="170">
        <v>0</v>
      </c>
      <c r="H37" s="111"/>
      <c r="I37" s="170">
        <v>0</v>
      </c>
    </row>
    <row r="38" spans="1:9" ht="20.399999999999999" customHeight="1">
      <c r="A38" s="63" t="s">
        <v>49</v>
      </c>
      <c r="C38" s="111">
        <v>-167247</v>
      </c>
      <c r="D38" s="111"/>
      <c r="E38" s="111">
        <v>463304</v>
      </c>
      <c r="F38" s="111"/>
      <c r="G38" s="170">
        <v>0</v>
      </c>
      <c r="H38" s="111"/>
      <c r="I38" s="170">
        <v>0</v>
      </c>
    </row>
    <row r="39" spans="1:9" ht="20.399999999999999" customHeight="1">
      <c r="A39" s="63" t="s">
        <v>73</v>
      </c>
      <c r="C39" s="111">
        <v>-4624</v>
      </c>
      <c r="D39" s="111"/>
      <c r="E39" s="111">
        <v>-740090</v>
      </c>
      <c r="F39" s="111"/>
      <c r="G39" s="170">
        <v>144040</v>
      </c>
      <c r="H39" s="111"/>
      <c r="I39" s="170">
        <v>-79149</v>
      </c>
    </row>
    <row r="40" spans="1:9" ht="20.399999999999999" customHeight="1">
      <c r="A40" s="63" t="s">
        <v>215</v>
      </c>
      <c r="C40" s="170">
        <v>-20000</v>
      </c>
      <c r="D40" s="111"/>
      <c r="E40" s="111">
        <v>-70000</v>
      </c>
      <c r="F40" s="111"/>
      <c r="G40" s="170">
        <v>-20000</v>
      </c>
      <c r="H40" s="111"/>
      <c r="I40" s="170">
        <v>-70000</v>
      </c>
    </row>
    <row r="41" spans="1:9" ht="20.399999999999999" customHeight="1">
      <c r="A41" s="63" t="s">
        <v>150</v>
      </c>
      <c r="C41" s="170">
        <v>245706</v>
      </c>
      <c r="D41" s="111"/>
      <c r="E41" s="111">
        <v>-159885</v>
      </c>
      <c r="F41" s="111"/>
      <c r="G41" s="170">
        <v>245706</v>
      </c>
      <c r="H41" s="111"/>
      <c r="I41" s="170">
        <v>-159885</v>
      </c>
    </row>
    <row r="42" spans="1:9" ht="20.399999999999999" customHeight="1">
      <c r="A42" s="63" t="s">
        <v>50</v>
      </c>
      <c r="C42" s="111">
        <v>-667</v>
      </c>
      <c r="D42" s="111"/>
      <c r="E42" s="111">
        <v>-3311</v>
      </c>
      <c r="F42" s="111"/>
      <c r="G42" s="170">
        <v>563</v>
      </c>
      <c r="H42" s="111"/>
      <c r="I42" s="170">
        <v>-242</v>
      </c>
    </row>
    <row r="43" spans="1:9" ht="20.399999999999999" customHeight="1">
      <c r="A43" s="63" t="s">
        <v>51</v>
      </c>
      <c r="C43" s="111">
        <v>-2319</v>
      </c>
      <c r="D43" s="111"/>
      <c r="E43" s="111">
        <v>-1291</v>
      </c>
      <c r="F43" s="111"/>
      <c r="G43" s="111">
        <v>102</v>
      </c>
      <c r="H43" s="111"/>
      <c r="I43" s="170">
        <v>145</v>
      </c>
    </row>
    <row r="44" spans="1:9" ht="20.399999999999999" customHeight="1">
      <c r="A44" s="63" t="s">
        <v>41</v>
      </c>
      <c r="C44" s="111"/>
      <c r="D44" s="111"/>
      <c r="E44" s="111"/>
      <c r="F44" s="111"/>
      <c r="G44" s="111"/>
      <c r="H44" s="111"/>
      <c r="I44" s="111"/>
    </row>
    <row r="45" spans="1:9" ht="20.399999999999999" customHeight="1">
      <c r="A45" s="63" t="s">
        <v>158</v>
      </c>
      <c r="C45" s="111">
        <v>-46097</v>
      </c>
      <c r="D45" s="111"/>
      <c r="E45" s="111">
        <v>172431</v>
      </c>
      <c r="F45" s="111"/>
      <c r="G45" s="170">
        <v>0</v>
      </c>
      <c r="H45" s="111"/>
      <c r="I45" s="170">
        <v>0</v>
      </c>
    </row>
    <row r="46" spans="1:9" ht="20.399999999999999" customHeight="1">
      <c r="A46" s="63" t="s">
        <v>52</v>
      </c>
      <c r="C46" s="111">
        <v>-51797</v>
      </c>
      <c r="D46" s="111"/>
      <c r="E46" s="111">
        <v>-44566</v>
      </c>
      <c r="F46" s="111"/>
      <c r="G46" s="170">
        <v>0</v>
      </c>
      <c r="H46" s="111"/>
      <c r="I46" s="170">
        <v>0</v>
      </c>
    </row>
    <row r="47" spans="1:9" ht="20.399999999999999" customHeight="1">
      <c r="A47" s="63" t="s">
        <v>74</v>
      </c>
      <c r="C47" s="111">
        <v>-44603</v>
      </c>
      <c r="D47" s="111"/>
      <c r="E47" s="111">
        <v>-30062</v>
      </c>
      <c r="F47" s="111"/>
      <c r="G47" s="170">
        <v>-4776</v>
      </c>
      <c r="H47" s="111"/>
      <c r="I47" s="170">
        <v>71163</v>
      </c>
    </row>
    <row r="48" spans="1:9" ht="20.399999999999999" customHeight="1">
      <c r="A48" s="63" t="s">
        <v>70</v>
      </c>
      <c r="C48" s="111">
        <v>-13312</v>
      </c>
      <c r="D48" s="111"/>
      <c r="E48" s="111">
        <v>-11270</v>
      </c>
      <c r="F48" s="111"/>
      <c r="G48" s="170">
        <v>-476</v>
      </c>
      <c r="H48" s="111"/>
      <c r="I48" s="170">
        <v>-3627</v>
      </c>
    </row>
    <row r="49" spans="1:15" ht="20.399999999999999" customHeight="1">
      <c r="A49" s="63" t="s">
        <v>189</v>
      </c>
      <c r="C49" s="111">
        <v>-367</v>
      </c>
      <c r="D49" s="111"/>
      <c r="E49" s="111">
        <v>0</v>
      </c>
      <c r="F49" s="111"/>
      <c r="G49" s="170">
        <v>0</v>
      </c>
      <c r="H49" s="111"/>
      <c r="I49" s="170">
        <v>0</v>
      </c>
    </row>
    <row r="50" spans="1:15" ht="20.399999999999999" customHeight="1">
      <c r="A50" s="63" t="s">
        <v>61</v>
      </c>
      <c r="C50" s="133">
        <v>2835</v>
      </c>
      <c r="D50" s="111"/>
      <c r="E50" s="133">
        <v>5377</v>
      </c>
      <c r="F50" s="111"/>
      <c r="G50" s="133">
        <v>2915</v>
      </c>
      <c r="H50" s="111"/>
      <c r="I50" s="133">
        <v>4577</v>
      </c>
    </row>
    <row r="51" spans="1:15" ht="20.399999999999999" customHeight="1">
      <c r="A51" s="63" t="s">
        <v>255</v>
      </c>
      <c r="C51" s="111">
        <f>SUM(C34:C50)</f>
        <v>-207607</v>
      </c>
      <c r="D51" s="111"/>
      <c r="E51" s="111">
        <f>SUM(E34:E50)</f>
        <v>-655576</v>
      </c>
      <c r="F51" s="111"/>
      <c r="G51" s="111">
        <f>SUM(G34:G50)</f>
        <v>-7373</v>
      </c>
      <c r="H51" s="111"/>
      <c r="I51" s="111">
        <f>SUM(I34:I50)</f>
        <v>-412460</v>
      </c>
    </row>
    <row r="52" spans="1:15" ht="20.399999999999999" customHeight="1">
      <c r="A52" s="63" t="s">
        <v>92</v>
      </c>
      <c r="C52" s="111">
        <v>108039</v>
      </c>
      <c r="D52" s="111"/>
      <c r="E52" s="111">
        <v>812432</v>
      </c>
      <c r="F52" s="111"/>
      <c r="G52" s="111">
        <v>87771</v>
      </c>
      <c r="H52" s="111"/>
      <c r="I52" s="111">
        <v>42188</v>
      </c>
    </row>
    <row r="53" spans="1:15" ht="20.399999999999999" customHeight="1">
      <c r="A53" s="63" t="s">
        <v>256</v>
      </c>
      <c r="C53" s="111">
        <v>-44100</v>
      </c>
      <c r="D53" s="111"/>
      <c r="E53" s="111">
        <v>-41731</v>
      </c>
      <c r="F53" s="111"/>
      <c r="G53" s="111">
        <v>-34336</v>
      </c>
      <c r="H53" s="111"/>
      <c r="I53" s="170">
        <v>-17901</v>
      </c>
    </row>
    <row r="54" spans="1:15" ht="20.399999999999999" customHeight="1">
      <c r="A54" s="63" t="s">
        <v>257</v>
      </c>
      <c r="C54" s="111">
        <v>-35106</v>
      </c>
      <c r="D54" s="111"/>
      <c r="E54" s="111">
        <v>-9083</v>
      </c>
      <c r="F54" s="111"/>
      <c r="G54" s="111">
        <v>-212</v>
      </c>
      <c r="H54" s="111"/>
      <c r="I54" s="111">
        <v>-362</v>
      </c>
    </row>
    <row r="55" spans="1:15" ht="20.399999999999999" customHeight="1">
      <c r="A55" s="74" t="s">
        <v>133</v>
      </c>
      <c r="C55" s="115">
        <f>SUM(C51:C54)</f>
        <v>-178774</v>
      </c>
      <c r="D55" s="111"/>
      <c r="E55" s="115">
        <f>SUM(E51:E54)</f>
        <v>106042</v>
      </c>
      <c r="F55" s="111"/>
      <c r="G55" s="115">
        <f>SUM(G51:G54)</f>
        <v>45850</v>
      </c>
      <c r="H55" s="111"/>
      <c r="I55" s="115">
        <f>SUM(I51:I54)</f>
        <v>-388535</v>
      </c>
    </row>
    <row r="56" spans="1:15" s="74" customFormat="1" ht="20.399999999999999" customHeight="1">
      <c r="A56" s="63"/>
      <c r="B56" s="63"/>
      <c r="C56" s="63"/>
      <c r="D56" s="90"/>
      <c r="E56" s="63"/>
      <c r="F56" s="90"/>
      <c r="G56" s="63"/>
      <c r="H56" s="90"/>
      <c r="I56" s="63"/>
      <c r="L56" s="94"/>
      <c r="O56" s="94"/>
    </row>
    <row r="57" spans="1:15" s="74" customFormat="1" ht="20.399999999999999" customHeight="1">
      <c r="A57" s="63" t="s">
        <v>1</v>
      </c>
      <c r="B57" s="63"/>
      <c r="C57" s="97"/>
      <c r="D57" s="90"/>
      <c r="E57" s="97"/>
      <c r="F57" s="90"/>
      <c r="G57" s="97"/>
      <c r="H57" s="90"/>
      <c r="I57" s="97"/>
      <c r="L57" s="94"/>
      <c r="O57" s="94"/>
    </row>
    <row r="58" spans="1:15" s="74" customFormat="1" ht="20.399999999999999" customHeight="1">
      <c r="A58" s="63"/>
      <c r="B58" s="63"/>
      <c r="C58" s="91"/>
      <c r="D58" s="178"/>
      <c r="E58" s="91"/>
      <c r="F58" s="93"/>
      <c r="G58" s="91"/>
      <c r="H58" s="178"/>
      <c r="I58" s="46" t="s">
        <v>82</v>
      </c>
      <c r="L58" s="94"/>
      <c r="O58" s="94"/>
    </row>
    <row r="59" spans="1:15" s="100" customFormat="1" ht="20.399999999999999" customHeight="1">
      <c r="A59" s="74" t="s">
        <v>58</v>
      </c>
      <c r="B59" s="74"/>
      <c r="C59" s="94"/>
      <c r="D59" s="95"/>
      <c r="E59" s="94"/>
      <c r="F59" s="95"/>
      <c r="G59" s="94"/>
      <c r="H59" s="95"/>
      <c r="I59" s="61"/>
      <c r="L59" s="107"/>
      <c r="O59" s="107"/>
    </row>
    <row r="60" spans="1:15" s="100" customFormat="1" ht="20.399999999999999" customHeight="1">
      <c r="A60" s="74" t="s">
        <v>93</v>
      </c>
      <c r="B60" s="74"/>
      <c r="C60" s="94"/>
      <c r="D60" s="95"/>
      <c r="E60" s="94"/>
      <c r="F60" s="95"/>
      <c r="G60" s="94"/>
      <c r="H60" s="95"/>
      <c r="I60" s="48"/>
      <c r="L60" s="107"/>
      <c r="O60" s="107"/>
    </row>
    <row r="61" spans="1:15" ht="20.399999999999999" customHeight="1">
      <c r="A61" s="74" t="s">
        <v>220</v>
      </c>
      <c r="B61" s="74"/>
      <c r="C61" s="94"/>
      <c r="D61" s="95"/>
      <c r="E61" s="94"/>
      <c r="F61" s="95"/>
      <c r="G61" s="94"/>
      <c r="H61" s="95"/>
      <c r="I61" s="48"/>
    </row>
    <row r="62" spans="1:15" ht="20.399999999999999" customHeight="1">
      <c r="A62" s="92"/>
      <c r="B62" s="92"/>
      <c r="C62" s="91"/>
      <c r="D62" s="179"/>
      <c r="E62" s="91"/>
      <c r="F62" s="179"/>
      <c r="G62" s="91"/>
      <c r="H62" s="179"/>
      <c r="I62" s="51" t="s">
        <v>79</v>
      </c>
    </row>
    <row r="63" spans="1:15" ht="20.399999999999999" customHeight="1">
      <c r="A63" s="92"/>
      <c r="B63" s="92"/>
      <c r="C63" s="98" t="s">
        <v>26</v>
      </c>
      <c r="D63" s="180"/>
      <c r="E63" s="98"/>
      <c r="F63" s="60"/>
      <c r="G63" s="98" t="s">
        <v>25</v>
      </c>
      <c r="H63" s="180"/>
      <c r="I63" s="98"/>
    </row>
    <row r="64" spans="1:15" ht="20.399999999999999" customHeight="1">
      <c r="B64" s="168"/>
      <c r="C64" s="103" t="s">
        <v>171</v>
      </c>
      <c r="D64" s="104"/>
      <c r="E64" s="103" t="s">
        <v>140</v>
      </c>
      <c r="F64" s="113"/>
      <c r="G64" s="103" t="s">
        <v>171</v>
      </c>
      <c r="H64" s="104"/>
      <c r="I64" s="103" t="s">
        <v>140</v>
      </c>
    </row>
    <row r="65" spans="1:11" ht="20.399999999999999" customHeight="1">
      <c r="B65" s="168"/>
      <c r="C65" s="105"/>
      <c r="D65" s="104"/>
      <c r="E65" s="105" t="s">
        <v>196</v>
      </c>
      <c r="F65" s="113"/>
      <c r="G65" s="105"/>
      <c r="H65" s="104"/>
      <c r="I65" s="105" t="s">
        <v>196</v>
      </c>
    </row>
    <row r="66" spans="1:11" ht="20.399999999999999" customHeight="1">
      <c r="A66" s="74" t="s">
        <v>56</v>
      </c>
    </row>
    <row r="67" spans="1:11" ht="20.399999999999999" customHeight="1">
      <c r="A67" s="97" t="s">
        <v>210</v>
      </c>
      <c r="B67" s="69"/>
      <c r="C67" s="111">
        <v>0</v>
      </c>
      <c r="D67" s="58"/>
      <c r="E67" s="111">
        <v>0</v>
      </c>
      <c r="F67" s="111"/>
      <c r="G67" s="111">
        <v>7000</v>
      </c>
      <c r="H67" s="111"/>
      <c r="I67" s="111">
        <v>0</v>
      </c>
    </row>
    <row r="68" spans="1:11" ht="20.399999999999999" customHeight="1">
      <c r="A68" s="97" t="s">
        <v>291</v>
      </c>
      <c r="B68" s="69"/>
      <c r="C68" s="111">
        <f>500+3440</f>
        <v>3940</v>
      </c>
      <c r="D68" s="58"/>
      <c r="E68" s="111">
        <v>500</v>
      </c>
      <c r="F68" s="58"/>
      <c r="G68" s="111">
        <v>3940</v>
      </c>
      <c r="H68" s="111"/>
      <c r="I68" s="170">
        <v>500</v>
      </c>
    </row>
    <row r="69" spans="1:11" ht="20.399999999999999" customHeight="1">
      <c r="A69" s="63" t="s">
        <v>119</v>
      </c>
      <c r="C69" s="111">
        <f>474-1</f>
        <v>473</v>
      </c>
      <c r="D69" s="58"/>
      <c r="E69" s="111">
        <v>2000</v>
      </c>
      <c r="F69" s="58"/>
      <c r="G69" s="111">
        <v>0</v>
      </c>
      <c r="H69" s="111"/>
      <c r="I69" s="170">
        <v>2000</v>
      </c>
    </row>
    <row r="70" spans="1:11" ht="20.399999999999999" customHeight="1">
      <c r="A70" s="97" t="s">
        <v>258</v>
      </c>
      <c r="B70" s="69"/>
      <c r="C70" s="111">
        <v>-2600</v>
      </c>
      <c r="D70" s="58"/>
      <c r="E70" s="111">
        <v>0</v>
      </c>
      <c r="F70" s="58"/>
      <c r="G70" s="111">
        <v>-2600</v>
      </c>
      <c r="H70" s="111"/>
      <c r="I70" s="170">
        <v>0</v>
      </c>
    </row>
    <row r="71" spans="1:11" ht="20.399999999999999" customHeight="1">
      <c r="A71" s="97" t="s">
        <v>259</v>
      </c>
      <c r="B71" s="69"/>
      <c r="C71" s="111">
        <v>6903</v>
      </c>
      <c r="D71" s="58"/>
      <c r="E71" s="111">
        <v>0</v>
      </c>
      <c r="F71" s="58"/>
      <c r="G71" s="111">
        <v>0</v>
      </c>
      <c r="H71" s="111"/>
      <c r="I71" s="170">
        <v>0</v>
      </c>
    </row>
    <row r="72" spans="1:11" ht="20.399999999999999" customHeight="1">
      <c r="A72" s="97" t="s">
        <v>260</v>
      </c>
      <c r="B72" s="69"/>
      <c r="C72" s="111">
        <v>0</v>
      </c>
      <c r="D72" s="58"/>
      <c r="E72" s="111">
        <v>-21500</v>
      </c>
      <c r="F72" s="58"/>
      <c r="G72" s="111">
        <v>0</v>
      </c>
      <c r="H72" s="111"/>
      <c r="I72" s="170">
        <v>-21500</v>
      </c>
    </row>
    <row r="73" spans="1:11" ht="20.399999999999999" customHeight="1">
      <c r="A73" s="63" t="s">
        <v>292</v>
      </c>
      <c r="C73" s="111">
        <v>0</v>
      </c>
      <c r="D73" s="58"/>
      <c r="E73" s="111">
        <v>0</v>
      </c>
      <c r="F73" s="58"/>
      <c r="G73" s="170">
        <v>-32700</v>
      </c>
      <c r="H73" s="111"/>
      <c r="I73" s="111">
        <v>-15000</v>
      </c>
    </row>
    <row r="74" spans="1:11" ht="20.399999999999999" customHeight="1">
      <c r="A74" s="63" t="s">
        <v>214</v>
      </c>
      <c r="C74" s="170">
        <v>-37483</v>
      </c>
      <c r="D74" s="58"/>
      <c r="E74" s="111">
        <v>0</v>
      </c>
      <c r="F74" s="58"/>
      <c r="G74" s="170">
        <v>-37483</v>
      </c>
      <c r="H74" s="111"/>
      <c r="I74" s="111">
        <v>0</v>
      </c>
    </row>
    <row r="75" spans="1:11" ht="20.399999999999999" customHeight="1">
      <c r="A75" s="63" t="s">
        <v>261</v>
      </c>
      <c r="C75" s="111">
        <v>9130</v>
      </c>
      <c r="D75" s="58"/>
      <c r="E75" s="111">
        <v>0</v>
      </c>
      <c r="F75" s="58"/>
      <c r="G75" s="170">
        <v>0</v>
      </c>
      <c r="H75" s="111"/>
      <c r="I75" s="170">
        <v>0</v>
      </c>
      <c r="J75" s="90"/>
      <c r="K75" s="90"/>
    </row>
    <row r="76" spans="1:11" ht="20.399999999999999" customHeight="1">
      <c r="A76" s="97" t="s">
        <v>194</v>
      </c>
      <c r="B76" s="69"/>
      <c r="C76" s="111">
        <v>0</v>
      </c>
      <c r="D76" s="58"/>
      <c r="E76" s="111">
        <v>-100411</v>
      </c>
      <c r="F76" s="58"/>
      <c r="G76" s="170">
        <v>0</v>
      </c>
      <c r="H76" s="170"/>
      <c r="I76" s="170">
        <v>-100000</v>
      </c>
      <c r="J76" s="90"/>
      <c r="K76" s="90"/>
    </row>
    <row r="77" spans="1:11" ht="20.399999999999999" customHeight="1">
      <c r="A77" s="63" t="s">
        <v>104</v>
      </c>
      <c r="C77" s="111">
        <v>-1864</v>
      </c>
      <c r="D77" s="111"/>
      <c r="E77" s="111">
        <v>-14861</v>
      </c>
      <c r="F77" s="111"/>
      <c r="G77" s="170">
        <v>0</v>
      </c>
      <c r="H77" s="170"/>
      <c r="I77" s="170">
        <v>0</v>
      </c>
      <c r="J77" s="90"/>
      <c r="K77" s="90"/>
    </row>
    <row r="78" spans="1:11" ht="20.399999999999999" customHeight="1">
      <c r="A78" s="63" t="s">
        <v>193</v>
      </c>
      <c r="C78" s="111">
        <v>4</v>
      </c>
      <c r="D78" s="111"/>
      <c r="E78" s="111">
        <v>604</v>
      </c>
      <c r="F78" s="111"/>
      <c r="G78" s="111">
        <v>0</v>
      </c>
      <c r="H78" s="111"/>
      <c r="I78" s="170">
        <v>0</v>
      </c>
      <c r="J78" s="90"/>
      <c r="K78" s="90"/>
    </row>
    <row r="79" spans="1:11" ht="20.399999999999999" customHeight="1">
      <c r="A79" s="63" t="s">
        <v>120</v>
      </c>
      <c r="C79" s="111">
        <v>-1864</v>
      </c>
      <c r="D79" s="111"/>
      <c r="E79" s="111">
        <v>-1192</v>
      </c>
      <c r="F79" s="111"/>
      <c r="G79" s="111">
        <v>0</v>
      </c>
      <c r="H79" s="111"/>
      <c r="I79" s="170">
        <v>0</v>
      </c>
      <c r="J79" s="90"/>
      <c r="K79" s="90"/>
    </row>
    <row r="80" spans="1:11" ht="20.399999999999999" customHeight="1">
      <c r="A80" s="74" t="s">
        <v>262</v>
      </c>
      <c r="C80" s="115">
        <f>SUM(C67:C79)</f>
        <v>-23361</v>
      </c>
      <c r="D80" s="111">
        <f>SUM(D67:D79)</f>
        <v>0</v>
      </c>
      <c r="E80" s="115">
        <f>SUM(E67:E79)</f>
        <v>-134860</v>
      </c>
      <c r="F80" s="111">
        <f t="shared" ref="F80:I80" si="0">SUM(F67:F79)</f>
        <v>0</v>
      </c>
      <c r="G80" s="115">
        <f t="shared" si="0"/>
        <v>-61843</v>
      </c>
      <c r="H80" s="111">
        <f t="shared" si="0"/>
        <v>0</v>
      </c>
      <c r="I80" s="115">
        <f t="shared" si="0"/>
        <v>-134000</v>
      </c>
      <c r="J80" s="90"/>
      <c r="K80" s="90"/>
    </row>
    <row r="81" spans="1:9" ht="20.399999999999999" customHeight="1">
      <c r="A81" s="74" t="s">
        <v>57</v>
      </c>
      <c r="C81" s="169"/>
      <c r="D81" s="111"/>
      <c r="E81" s="169"/>
      <c r="F81" s="173"/>
      <c r="G81" s="169"/>
      <c r="H81" s="111"/>
      <c r="I81" s="169"/>
    </row>
    <row r="82" spans="1:9" ht="20.399999999999999" customHeight="1">
      <c r="A82" s="63" t="s">
        <v>286</v>
      </c>
      <c r="C82" s="111">
        <v>-130000</v>
      </c>
      <c r="D82" s="111"/>
      <c r="E82" s="111">
        <v>-310000</v>
      </c>
      <c r="F82" s="111"/>
      <c r="G82" s="111">
        <v>0</v>
      </c>
      <c r="H82" s="173"/>
      <c r="I82" s="170">
        <v>0</v>
      </c>
    </row>
    <row r="83" spans="1:9" ht="20.399999999999999" customHeight="1">
      <c r="A83" s="63" t="s">
        <v>287</v>
      </c>
      <c r="C83" s="111">
        <v>0</v>
      </c>
      <c r="D83" s="111"/>
      <c r="E83" s="111">
        <v>0</v>
      </c>
      <c r="F83" s="111"/>
      <c r="G83" s="111">
        <v>-297100</v>
      </c>
      <c r="H83" s="173"/>
      <c r="I83" s="170">
        <v>-229905</v>
      </c>
    </row>
    <row r="84" spans="1:9" ht="20.399999999999999" customHeight="1">
      <c r="A84" s="63" t="s">
        <v>288</v>
      </c>
      <c r="C84" s="111">
        <v>299710</v>
      </c>
      <c r="D84" s="111"/>
      <c r="E84" s="111">
        <v>98414</v>
      </c>
      <c r="F84" s="111"/>
      <c r="G84" s="111">
        <v>260489</v>
      </c>
      <c r="H84" s="173"/>
      <c r="I84" s="170">
        <v>499796</v>
      </c>
    </row>
    <row r="85" spans="1:9" ht="20.399999999999999" customHeight="1">
      <c r="A85" s="63" t="s">
        <v>122</v>
      </c>
      <c r="C85" s="111">
        <v>632100</v>
      </c>
      <c r="D85" s="111"/>
      <c r="E85" s="111">
        <v>879500</v>
      </c>
      <c r="F85" s="111"/>
      <c r="G85" s="111">
        <v>632100</v>
      </c>
      <c r="H85" s="173"/>
      <c r="I85" s="170">
        <v>879500</v>
      </c>
    </row>
    <row r="86" spans="1:9" ht="20.399999999999999" customHeight="1">
      <c r="A86" s="63" t="s">
        <v>263</v>
      </c>
      <c r="C86" s="111">
        <v>-491800</v>
      </c>
      <c r="D86" s="111"/>
      <c r="E86" s="111">
        <v>-591100</v>
      </c>
      <c r="F86" s="111"/>
      <c r="G86" s="111">
        <v>-491800</v>
      </c>
      <c r="H86" s="173"/>
      <c r="I86" s="170">
        <v>-591100</v>
      </c>
    </row>
    <row r="87" spans="1:9" ht="20.399999999999999" customHeight="1">
      <c r="A87" s="63" t="s">
        <v>209</v>
      </c>
      <c r="C87" s="111">
        <v>-19500</v>
      </c>
      <c r="D87" s="111"/>
      <c r="E87" s="111">
        <v>-539</v>
      </c>
      <c r="F87" s="111"/>
      <c r="G87" s="111">
        <v>0</v>
      </c>
      <c r="H87" s="173"/>
      <c r="I87" s="170">
        <v>0</v>
      </c>
    </row>
    <row r="88" spans="1:9" ht="20.399999999999999" customHeight="1">
      <c r="A88" s="63" t="s">
        <v>123</v>
      </c>
      <c r="C88" s="111">
        <v>0</v>
      </c>
      <c r="D88" s="111"/>
      <c r="E88" s="111">
        <v>34</v>
      </c>
      <c r="F88" s="173"/>
      <c r="G88" s="170">
        <v>0</v>
      </c>
      <c r="H88" s="111"/>
      <c r="I88" s="111">
        <v>34</v>
      </c>
    </row>
    <row r="89" spans="1:9" ht="20.399999999999999" customHeight="1">
      <c r="A89" s="97" t="s">
        <v>195</v>
      </c>
      <c r="B89" s="69"/>
      <c r="C89" s="133">
        <v>-87643</v>
      </c>
      <c r="D89" s="111"/>
      <c r="E89" s="133">
        <v>-39836</v>
      </c>
      <c r="F89" s="111"/>
      <c r="G89" s="133">
        <v>-87643</v>
      </c>
      <c r="H89" s="173"/>
      <c r="I89" s="128">
        <v>-39836</v>
      </c>
    </row>
    <row r="90" spans="1:9" ht="20.399999999999999" customHeight="1">
      <c r="A90" s="74" t="s">
        <v>264</v>
      </c>
      <c r="C90" s="133">
        <f>SUM(C82:C89)</f>
        <v>202867</v>
      </c>
      <c r="D90" s="111"/>
      <c r="E90" s="133">
        <f>SUM(E82:E89)</f>
        <v>36473</v>
      </c>
      <c r="F90" s="111"/>
      <c r="G90" s="133">
        <f>SUM(G82:G89)</f>
        <v>16046</v>
      </c>
      <c r="H90" s="111"/>
      <c r="I90" s="133">
        <f>SUM(I82:I89)</f>
        <v>518489</v>
      </c>
    </row>
    <row r="91" spans="1:9" ht="20.399999999999999" customHeight="1">
      <c r="A91" s="74" t="s">
        <v>4</v>
      </c>
      <c r="C91" s="169">
        <f>SUM(C55+C80+C90)</f>
        <v>732</v>
      </c>
      <c r="D91" s="111"/>
      <c r="E91" s="169">
        <f>SUM(E55+E80+E90)</f>
        <v>7655</v>
      </c>
      <c r="F91" s="111"/>
      <c r="G91" s="169">
        <f>SUM(G55+G80+G90)</f>
        <v>53</v>
      </c>
      <c r="H91" s="111"/>
      <c r="I91" s="169">
        <f>SUM(I55+I80+I90)</f>
        <v>-4046</v>
      </c>
    </row>
    <row r="92" spans="1:9" ht="20.399999999999999" customHeight="1">
      <c r="A92" s="63" t="s">
        <v>84</v>
      </c>
      <c r="C92" s="174">
        <v>62220</v>
      </c>
      <c r="D92" s="111"/>
      <c r="E92" s="133">
        <v>49997</v>
      </c>
      <c r="F92" s="111"/>
      <c r="G92" s="133">
        <v>3190</v>
      </c>
      <c r="H92" s="111"/>
      <c r="I92" s="133">
        <v>6926</v>
      </c>
    </row>
    <row r="93" spans="1:9" ht="20.399999999999999" customHeight="1" thickBot="1">
      <c r="A93" s="74" t="s">
        <v>136</v>
      </c>
      <c r="B93" s="79"/>
      <c r="C93" s="175">
        <f>SUM(C91:C92)</f>
        <v>62952</v>
      </c>
      <c r="D93" s="111"/>
      <c r="E93" s="175">
        <f>SUM(E91:E92)</f>
        <v>57652</v>
      </c>
      <c r="F93" s="111"/>
      <c r="G93" s="175">
        <f>SUM(G91:G92)</f>
        <v>3243</v>
      </c>
      <c r="H93" s="111"/>
      <c r="I93" s="175">
        <f>SUM(I91:I92)</f>
        <v>2880</v>
      </c>
    </row>
    <row r="94" spans="1:9" ht="20.399999999999999" customHeight="1" thickTop="1">
      <c r="B94" s="79"/>
      <c r="C94" s="176">
        <f>SUM(C93-BS!D10)</f>
        <v>0</v>
      </c>
      <c r="D94" s="177"/>
      <c r="E94" s="176"/>
      <c r="F94" s="177"/>
      <c r="G94" s="176">
        <f>SUM(G93-BS!H10)</f>
        <v>0</v>
      </c>
      <c r="H94" s="177"/>
      <c r="I94" s="176"/>
    </row>
    <row r="95" spans="1:9" ht="20.399999999999999" customHeight="1">
      <c r="A95" s="74" t="s">
        <v>137</v>
      </c>
      <c r="C95" s="170"/>
      <c r="D95" s="58"/>
      <c r="E95" s="170"/>
      <c r="F95" s="58"/>
      <c r="G95" s="170"/>
      <c r="H95" s="111"/>
      <c r="I95" s="111"/>
    </row>
    <row r="96" spans="1:9" ht="20.399999999999999" customHeight="1">
      <c r="A96" s="63" t="s">
        <v>42</v>
      </c>
    </row>
    <row r="97" spans="1:9" ht="20.399999999999999" customHeight="1">
      <c r="A97" s="63" t="s">
        <v>293</v>
      </c>
      <c r="C97" s="170">
        <v>-259</v>
      </c>
      <c r="D97" s="58"/>
      <c r="E97" s="170">
        <v>-6507</v>
      </c>
      <c r="F97" s="58"/>
      <c r="G97" s="170">
        <v>0</v>
      </c>
      <c r="H97" s="111"/>
      <c r="I97" s="111">
        <v>0</v>
      </c>
    </row>
    <row r="98" spans="1:9" ht="20.399999999999999" customHeight="1">
      <c r="A98" s="63" t="s">
        <v>165</v>
      </c>
      <c r="C98" s="170">
        <v>398</v>
      </c>
      <c r="D98" s="58"/>
      <c r="E98" s="170">
        <v>252</v>
      </c>
      <c r="F98" s="58"/>
      <c r="G98" s="170">
        <v>0</v>
      </c>
      <c r="H98" s="111"/>
      <c r="I98" s="111">
        <v>0</v>
      </c>
    </row>
    <row r="99" spans="1:9" ht="20.399999999999999" customHeight="1">
      <c r="A99" s="63" t="s">
        <v>294</v>
      </c>
      <c r="C99" s="170"/>
      <c r="D99" s="58"/>
      <c r="E99" s="170"/>
      <c r="F99" s="58"/>
      <c r="G99" s="170"/>
      <c r="H99" s="111"/>
      <c r="I99" s="111"/>
    </row>
    <row r="100" spans="1:9" ht="20.399999999999999" customHeight="1">
      <c r="A100" s="63" t="s">
        <v>265</v>
      </c>
      <c r="C100" s="170">
        <v>0</v>
      </c>
      <c r="D100" s="58"/>
      <c r="E100" s="170">
        <v>-15820</v>
      </c>
      <c r="F100" s="58"/>
      <c r="G100" s="170">
        <v>0</v>
      </c>
      <c r="H100" s="111"/>
      <c r="I100" s="111">
        <v>-5200</v>
      </c>
    </row>
    <row r="101" spans="1:9" ht="20.399999999999999" customHeight="1">
      <c r="A101" s="63" t="s">
        <v>266</v>
      </c>
      <c r="C101" s="170"/>
      <c r="D101" s="58"/>
      <c r="E101" s="170"/>
      <c r="F101" s="58"/>
      <c r="G101" s="170"/>
      <c r="H101" s="111"/>
      <c r="I101" s="111"/>
    </row>
    <row r="102" spans="1:9" ht="20.399999999999999" customHeight="1">
      <c r="A102" s="63" t="s">
        <v>206</v>
      </c>
      <c r="C102" s="170">
        <v>-44562</v>
      </c>
      <c r="D102" s="58"/>
      <c r="E102" s="170">
        <v>0</v>
      </c>
      <c r="F102" s="58"/>
      <c r="G102" s="170">
        <v>-10241</v>
      </c>
      <c r="H102" s="111"/>
      <c r="I102" s="111">
        <v>0</v>
      </c>
    </row>
    <row r="103" spans="1:9" ht="20.399999999999999" customHeight="1">
      <c r="A103" s="97" t="s">
        <v>267</v>
      </c>
      <c r="C103" s="170">
        <v>0</v>
      </c>
      <c r="D103" s="58"/>
      <c r="E103" s="170">
        <v>-7273</v>
      </c>
      <c r="F103" s="58"/>
      <c r="G103" s="170">
        <v>0</v>
      </c>
      <c r="H103" s="111"/>
      <c r="I103" s="111">
        <v>-74</v>
      </c>
    </row>
    <row r="104" spans="1:9" ht="20.399999999999999" customHeight="1">
      <c r="A104" s="63" t="s">
        <v>207</v>
      </c>
      <c r="C104" s="170"/>
      <c r="D104" s="58"/>
      <c r="E104" s="170"/>
      <c r="F104" s="58"/>
      <c r="G104" s="170"/>
      <c r="H104" s="111"/>
      <c r="I104" s="111"/>
    </row>
    <row r="105" spans="1:9" ht="20.399999999999999" customHeight="1">
      <c r="A105" s="63" t="s">
        <v>208</v>
      </c>
      <c r="C105" s="170">
        <v>0</v>
      </c>
      <c r="D105" s="58"/>
      <c r="E105" s="170">
        <v>0</v>
      </c>
      <c r="F105" s="58"/>
      <c r="G105" s="170">
        <v>1232</v>
      </c>
      <c r="H105" s="111"/>
      <c r="I105" s="111">
        <v>0</v>
      </c>
    </row>
    <row r="106" spans="1:9" ht="20.399999999999999" customHeight="1">
      <c r="A106" s="63" t="s">
        <v>295</v>
      </c>
      <c r="C106" s="170">
        <v>0</v>
      </c>
      <c r="D106" s="58"/>
      <c r="E106" s="170">
        <v>99482</v>
      </c>
      <c r="F106" s="58"/>
      <c r="G106" s="170">
        <v>0</v>
      </c>
      <c r="H106" s="111"/>
      <c r="I106" s="111">
        <v>0</v>
      </c>
    </row>
    <row r="107" spans="1:9" ht="20.399999999999999" customHeight="1">
      <c r="A107" s="63" t="s">
        <v>222</v>
      </c>
      <c r="C107" s="170"/>
      <c r="D107" s="58"/>
      <c r="E107" s="170"/>
      <c r="F107" s="58"/>
      <c r="G107" s="170"/>
      <c r="H107" s="111"/>
      <c r="I107" s="111"/>
    </row>
    <row r="108" spans="1:9" ht="20.399999999999999" customHeight="1">
      <c r="A108" s="63" t="s">
        <v>221</v>
      </c>
      <c r="C108" s="170">
        <v>2966</v>
      </c>
      <c r="D108" s="58"/>
      <c r="E108" s="170">
        <v>0</v>
      </c>
      <c r="F108" s="58"/>
      <c r="G108" s="170">
        <v>2966</v>
      </c>
      <c r="H108" s="111"/>
      <c r="I108" s="111">
        <v>0</v>
      </c>
    </row>
    <row r="109" spans="1:9" ht="20.399999999999999" customHeight="1">
      <c r="C109" s="170"/>
      <c r="D109" s="58"/>
      <c r="E109" s="170"/>
      <c r="F109" s="58"/>
      <c r="G109" s="170"/>
      <c r="H109" s="111"/>
      <c r="I109" s="111"/>
    </row>
    <row r="110" spans="1:9" ht="20.399999999999999" customHeight="1">
      <c r="A110" s="63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4" manualBreakCount="4">
    <brk id="57" max="9" man="1"/>
    <brk id="255" max="65535" man="1"/>
    <brk id="278" max="65535" man="1"/>
    <brk id="324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2020-11-12T15:15:32Z</cp:lastPrinted>
  <dcterms:created xsi:type="dcterms:W3CDTF">1998-02-25T03:57:14Z</dcterms:created>
  <dcterms:modified xsi:type="dcterms:W3CDTF">2020-11-12T15:23:55Z</dcterms:modified>
</cp:coreProperties>
</file>