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P:\4. Audit Materiality (Audit, ธรรมนิติ, กอง REIT)\1. KPMG\6.งบการเงิน Audit\2563\Q3-2563\"/>
    </mc:Choice>
  </mc:AlternateContent>
  <bookViews>
    <workbookView xWindow="0" yWindow="255" windowWidth="19200" windowHeight="10200" tabRatio="761" activeTab="3"/>
  </bookViews>
  <sheets>
    <sheet name="BS 4-6" sheetId="62" r:id="rId1"/>
    <sheet name="PL 7-10" sheetId="66" r:id="rId2"/>
    <sheet name="SH 11" sheetId="68" r:id="rId3"/>
    <sheet name="SH 12" sheetId="69" r:id="rId4"/>
    <sheet name="SH 13-14" sheetId="70" r:id="rId5"/>
    <sheet name="CF 15-17" sheetId="6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0"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5">'CF 15-17'!#REF!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0">PeriodInActual*([5]project!$E1&gt;0)</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0">-FV([0]!Interest_Rate/12,'BS 4-6'!Payment_Number-1,-'BS 4-6'!Monthly_Payment,[0]!Loan_Amount)</definedName>
    <definedName name="Beginning_Balance">-FV([0]!Interest_Rate/12,[0]!Payment_Number-1,-Monthly_Payment,[0]!Loan_Amount)</definedName>
    <definedName name="Beginning_Balance1" localSheetId="0">-FV([0]!Interest_Rate/12,'BS 4-6'!Payment_Number-1,-'BS 4-6'!Monthly_Payment,[0]!Loan_Amount)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0">-FV([0]!Interest_Rate/12,'BS 4-6'!Payment_Number,-'BS 4-6'!Monthly_Payment,[0]!Loan_Amount)</definedName>
    <definedName name="Ending">-FV([0]!Interest_Rate/12,[0]!Payment_Number,-Monthly_Payment,[0]!Loan_Amount)</definedName>
    <definedName name="Ending_Balance" localSheetId="0">-FV([0]!Interest_Rate/12,'BS 4-6'!Payment_Number,-'BS 4-6'!Monthly_Payment,[0]!Loan_Amount)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0"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0"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0">{"'Sales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0">-IPMT([0]!Interest_Rate/12,'BS 4-6'!Payment_Number,[0]!Number_of_Payments,[0]!Loan_Amount)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0">IF('BS 4-6'!Values_Entered,Header_Row+Number_of_Payments,Header_Row)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0">IF('BS 4-6'!Payment_Number&lt;=Number_of_Payments,1,0)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0">-PMT([0]!Interest_Rate/12,[0]!Number_of_Payments,[0]!Loan_Amount)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0">DATE(YEAR([0]!Loan_Start),MONTH([0]!Loan_Start)+'BS 4-6'!Payment_Number,DAY([0]!Loan_Start))</definedName>
    <definedName name="Payment_Date">DATE(YEAR([0]!Loan_Start),MONTH([0]!Loan_Start)+[0]!Payment_Number,DAY([0]!Loan_Start))</definedName>
    <definedName name="Payment_Number" localSheetId="0">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0">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0">IF('BS 4-6'!Values_Entered,[0]!Header_Row+[0]!Number_of_Payments,[0]!Header_Row)</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0">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0">-PPMT([0]!Interest_Rate/12,'BS 4-6'!Payment_Number,[0]!Number_of_Payments,[0]!Loan_Amount)</definedName>
    <definedName name="Principal">-PPMT([0]!Interest_Rate/12,[0]!Payment_Number,[0]!Number_of_Payments,[0]!Loan_Amount)</definedName>
    <definedName name="print">#REF!</definedName>
    <definedName name="_xlnm.Print_Area" localSheetId="0">'BS 4-6'!$A$1:$I$106</definedName>
    <definedName name="_xlnm.Print_Area" localSheetId="5">'CF 15-17'!$A$1:$I$113</definedName>
    <definedName name="_xlnm.Print_Area" localSheetId="1">'PL 7-10'!$A$1:$I$133</definedName>
    <definedName name="_xlnm.Print_Area" localSheetId="2">'SH 11'!$A$1:$AA$37</definedName>
    <definedName name="_xlnm.Print_Area" localSheetId="3">'SH 12'!$A$1:$AA$40</definedName>
    <definedName name="_xlnm.Print_Area" localSheetId="4">'SH 13-14'!$A$1:$Q$51</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0">-FV([0]!Interest_Rate/12,'BS 4-6'!Payment_Number-1,-'BS 4-6'!Monthly_Payment,[0]!Loan_Amount)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0">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0"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Z_A3B3E038_AAE0_4F24_B01A_BCF5B017EAC3_.wvu.PrintArea" localSheetId="0" hidden="1">'BS 4-6'!$A$1:$K$115</definedName>
    <definedName name="Z_A3B3E038_AAE0_4F24_B01A_BCF5B017EAC3_.wvu.PrintArea" localSheetId="5" hidden="1">'CF 15-17'!$A$1:$I$117</definedName>
    <definedName name="Z_A3B3E038_AAE0_4F24_B01A_BCF5B017EAC3_.wvu.PrintArea" localSheetId="1" hidden="1">'PL 7-10'!$A$1:$I$68</definedName>
    <definedName name="Z_A3B3E038_AAE0_4F24_B01A_BCF5B017EAC3_.wvu.PrintArea" localSheetId="2" hidden="1">'SH 11'!$A$1:$AA$38</definedName>
    <definedName name="Z_A3B3E038_AAE0_4F24_B01A_BCF5B017EAC3_.wvu.PrintArea" localSheetId="3" hidden="1">'SH 12'!$A$1:$AC$42</definedName>
    <definedName name="Z_A3B3E038_AAE0_4F24_B01A_BCF5B017EAC3_.wvu.PrintArea" localSheetId="4" hidden="1">'SH 13-14'!$A$1:$Q$52</definedName>
    <definedName name="คลังสินค้า">#REF!</definedName>
    <definedName name="ฟดได" hidden="1">#REF!</definedName>
    <definedName name="ยกไป" hidden="1">#REF!</definedName>
    <definedName name="ห" hidden="1">#REF!</definedName>
  </definedNames>
  <calcPr calcId="152511"/>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8" i="67" l="1"/>
  <c r="G88" i="67"/>
  <c r="E88" i="67"/>
  <c r="C88" i="67"/>
  <c r="G28" i="66" l="1"/>
  <c r="AA39" i="69" l="1"/>
  <c r="AA18" i="69"/>
  <c r="W38" i="69"/>
  <c r="G63" i="66" l="1"/>
  <c r="G102" i="67" l="1"/>
  <c r="C102" i="67"/>
  <c r="C71" i="67"/>
  <c r="I43" i="66" l="1"/>
  <c r="G43" i="66"/>
  <c r="E43" i="66"/>
  <c r="C63" i="66"/>
  <c r="I66" i="66" l="1"/>
  <c r="G66" i="66"/>
  <c r="E66" i="66" l="1"/>
  <c r="E63" i="66"/>
  <c r="I13" i="66"/>
  <c r="G13" i="66"/>
  <c r="E13" i="66"/>
  <c r="C132" i="66"/>
  <c r="I27" i="67" l="1"/>
  <c r="I39" i="67" s="1"/>
  <c r="I41" i="67" s="1"/>
  <c r="G27" i="67"/>
  <c r="G39" i="67" s="1"/>
  <c r="G41" i="67" s="1"/>
  <c r="E27" i="67"/>
  <c r="E39" i="67" s="1"/>
  <c r="E41" i="67" s="1"/>
  <c r="C27" i="67"/>
  <c r="C39" i="67" s="1"/>
  <c r="C41" i="67" s="1"/>
  <c r="Q47" i="70"/>
  <c r="Q36" i="70"/>
  <c r="O38" i="70"/>
  <c r="M38" i="70"/>
  <c r="K38" i="70"/>
  <c r="I38" i="70"/>
  <c r="G38" i="70"/>
  <c r="E38" i="70"/>
  <c r="C38" i="70"/>
  <c r="Q37" i="70"/>
  <c r="C22" i="70"/>
  <c r="E22" i="70"/>
  <c r="G22" i="70"/>
  <c r="I22" i="70"/>
  <c r="K22" i="70"/>
  <c r="M22" i="70"/>
  <c r="O22" i="70"/>
  <c r="Q21" i="70"/>
  <c r="Q20" i="70"/>
  <c r="O17" i="70"/>
  <c r="M17" i="70"/>
  <c r="K17" i="70"/>
  <c r="I17" i="70"/>
  <c r="G17" i="70"/>
  <c r="E17" i="70"/>
  <c r="C17" i="70"/>
  <c r="Q16" i="70"/>
  <c r="Q17" i="70" s="1"/>
  <c r="Q12" i="70"/>
  <c r="O36" i="69"/>
  <c r="O38" i="69" s="1"/>
  <c r="Y36" i="69"/>
  <c r="Y37" i="69" s="1"/>
  <c r="Q38" i="69"/>
  <c r="M38" i="69"/>
  <c r="K38" i="69"/>
  <c r="I38" i="69"/>
  <c r="G38" i="69"/>
  <c r="E38" i="69"/>
  <c r="C38" i="69"/>
  <c r="U36" i="69"/>
  <c r="Y31" i="69"/>
  <c r="U31" i="69"/>
  <c r="U33" i="69" s="1"/>
  <c r="S31" i="69"/>
  <c r="S33" i="69" s="1"/>
  <c r="Q31" i="69"/>
  <c r="Q33" i="69" s="1"/>
  <c r="O31" i="69"/>
  <c r="M31" i="69"/>
  <c r="M33" i="69" s="1"/>
  <c r="K31" i="69"/>
  <c r="K33" i="69" s="1"/>
  <c r="I31" i="69"/>
  <c r="I33" i="69" s="1"/>
  <c r="G31" i="69"/>
  <c r="G33" i="69" s="1"/>
  <c r="E31" i="69"/>
  <c r="E33" i="69" s="1"/>
  <c r="C31" i="69"/>
  <c r="C33" i="69" s="1"/>
  <c r="AA30" i="69"/>
  <c r="W28" i="69"/>
  <c r="W31" i="69" s="1"/>
  <c r="Y24" i="69"/>
  <c r="U24" i="69"/>
  <c r="S24" i="69"/>
  <c r="Q24" i="69"/>
  <c r="O24" i="69"/>
  <c r="M24" i="69"/>
  <c r="K24" i="69"/>
  <c r="I24" i="69"/>
  <c r="G24" i="69"/>
  <c r="E24" i="69"/>
  <c r="C24" i="69"/>
  <c r="W23" i="69"/>
  <c r="AA23" i="69" s="1"/>
  <c r="Y19" i="69"/>
  <c r="S19" i="69"/>
  <c r="Q19" i="69"/>
  <c r="O19" i="69"/>
  <c r="M19" i="69"/>
  <c r="K19" i="69"/>
  <c r="I19" i="69"/>
  <c r="G19" i="69"/>
  <c r="E19" i="69"/>
  <c r="C19" i="69"/>
  <c r="U18" i="69"/>
  <c r="W18" i="69" s="1"/>
  <c r="U17" i="69"/>
  <c r="I129" i="66"/>
  <c r="G129" i="66"/>
  <c r="E129" i="66"/>
  <c r="C129" i="66"/>
  <c r="I124" i="66"/>
  <c r="G124" i="66"/>
  <c r="E124" i="66"/>
  <c r="C124" i="66"/>
  <c r="I132" i="66"/>
  <c r="G132" i="66"/>
  <c r="E132" i="66"/>
  <c r="C66" i="66"/>
  <c r="I102" i="62"/>
  <c r="I104" i="62" s="1"/>
  <c r="G102" i="62"/>
  <c r="G104" i="62" s="1"/>
  <c r="E102" i="62"/>
  <c r="E104" i="62" s="1"/>
  <c r="C102" i="62"/>
  <c r="C104" i="62" s="1"/>
  <c r="G76" i="62"/>
  <c r="E76" i="62"/>
  <c r="C76" i="62"/>
  <c r="I64" i="62"/>
  <c r="I78" i="62" s="1"/>
  <c r="G64" i="62"/>
  <c r="E64" i="62"/>
  <c r="E24" i="70" l="1"/>
  <c r="O24" i="70"/>
  <c r="E78" i="62"/>
  <c r="C24" i="70"/>
  <c r="G39" i="69"/>
  <c r="U19" i="69"/>
  <c r="K39" i="69"/>
  <c r="K24" i="70"/>
  <c r="M24" i="70"/>
  <c r="G24" i="70"/>
  <c r="M39" i="69"/>
  <c r="G78" i="62"/>
  <c r="G106" i="62" s="1"/>
  <c r="I106" i="62"/>
  <c r="E39" i="69"/>
  <c r="O33" i="69"/>
  <c r="O39" i="69" s="1"/>
  <c r="O41" i="69" s="1"/>
  <c r="E106" i="62"/>
  <c r="I24" i="70"/>
  <c r="Q22" i="70"/>
  <c r="Q24" i="70" s="1"/>
  <c r="Y33" i="69"/>
  <c r="Q39" i="69"/>
  <c r="W24" i="69"/>
  <c r="AA24" i="69" s="1"/>
  <c r="I39" i="69"/>
  <c r="C39" i="69"/>
  <c r="Q38" i="70"/>
  <c r="Y38" i="69"/>
  <c r="W36" i="69"/>
  <c r="W17" i="69"/>
  <c r="AA28" i="69"/>
  <c r="AA31" i="69" s="1"/>
  <c r="Y39" i="69" l="1"/>
  <c r="Y41" i="69" s="1"/>
  <c r="AA33" i="69"/>
  <c r="W33" i="69"/>
  <c r="AA36" i="69"/>
  <c r="W19" i="69"/>
  <c r="AA17" i="69"/>
  <c r="AA19" i="69" s="1"/>
  <c r="I20" i="62" l="1"/>
  <c r="G20" i="62"/>
  <c r="E20" i="62"/>
  <c r="I41" i="62"/>
  <c r="G41" i="62"/>
  <c r="E41" i="62"/>
  <c r="C41" i="62"/>
  <c r="E43" i="62" l="1"/>
  <c r="E107" i="62" s="1"/>
  <c r="G43" i="62"/>
  <c r="G107" i="62" s="1"/>
  <c r="I43" i="62"/>
  <c r="I107" i="62" s="1"/>
  <c r="C43" i="66"/>
  <c r="C36" i="66"/>
  <c r="C20" i="66"/>
  <c r="E58" i="66"/>
  <c r="G58" i="66"/>
  <c r="I58" i="66"/>
  <c r="C58" i="66"/>
  <c r="D44" i="66"/>
  <c r="F44" i="66"/>
  <c r="E110" i="66"/>
  <c r="G110" i="66"/>
  <c r="I110" i="66"/>
  <c r="C110" i="66"/>
  <c r="S37" i="69" s="1"/>
  <c r="U37" i="69" s="1"/>
  <c r="W37" i="69" s="1"/>
  <c r="E103" i="66"/>
  <c r="G103" i="66"/>
  <c r="I103" i="66"/>
  <c r="C103" i="66"/>
  <c r="E87" i="66"/>
  <c r="I80" i="66"/>
  <c r="G80" i="66"/>
  <c r="E80" i="66"/>
  <c r="C80" i="66"/>
  <c r="I87" i="66"/>
  <c r="G87" i="66"/>
  <c r="C87" i="66"/>
  <c r="G36" i="66"/>
  <c r="G44" i="66" s="1"/>
  <c r="I36" i="66"/>
  <c r="I44" i="66" s="1"/>
  <c r="E36" i="66"/>
  <c r="E44" i="66" s="1"/>
  <c r="E20" i="66"/>
  <c r="G20" i="66"/>
  <c r="I20" i="66"/>
  <c r="G111" i="66" l="1"/>
  <c r="C44" i="66"/>
  <c r="C89" i="66"/>
  <c r="S38" i="69"/>
  <c r="S39" i="69" s="1"/>
  <c r="E111" i="66"/>
  <c r="I89" i="66"/>
  <c r="I93" i="66" s="1"/>
  <c r="I95" i="66" s="1"/>
  <c r="G89" i="66"/>
  <c r="G93" i="66" s="1"/>
  <c r="G95" i="66" s="1"/>
  <c r="E89" i="66"/>
  <c r="C111" i="66"/>
  <c r="I111" i="66"/>
  <c r="I63" i="66"/>
  <c r="C93" i="66" l="1"/>
  <c r="C95" i="66" s="1"/>
  <c r="U38" i="69"/>
  <c r="U39" i="69" s="1"/>
  <c r="U41" i="69" s="1"/>
  <c r="E93" i="66"/>
  <c r="E95" i="66" s="1"/>
  <c r="E112" i="66" s="1"/>
  <c r="C64" i="62"/>
  <c r="C20" i="62"/>
  <c r="C43" i="62" s="1"/>
  <c r="E22" i="66"/>
  <c r="E26" i="66" s="1"/>
  <c r="G22" i="66"/>
  <c r="G26" i="66" s="1"/>
  <c r="G45" i="66" s="1"/>
  <c r="I22" i="66"/>
  <c r="I26" i="66" s="1"/>
  <c r="I28" i="66" s="1"/>
  <c r="I45" i="66" s="1"/>
  <c r="C13" i="66"/>
  <c r="C22" i="66" s="1"/>
  <c r="C26" i="66" s="1"/>
  <c r="C28" i="66" s="1"/>
  <c r="AA37" i="69" l="1"/>
  <c r="W39" i="69"/>
  <c r="W41" i="69" s="1"/>
  <c r="C78" i="62"/>
  <c r="C106" i="62" s="1"/>
  <c r="C107" i="62" s="1"/>
  <c r="C45" i="66"/>
  <c r="E28" i="66"/>
  <c r="E45" i="66" s="1"/>
  <c r="AC37" i="69" l="1"/>
  <c r="AA38" i="69"/>
  <c r="AC39" i="69" s="1"/>
  <c r="U17" i="68"/>
  <c r="W17" i="68" s="1"/>
  <c r="AA17" i="68" s="1"/>
  <c r="U18" i="68"/>
  <c r="W18" i="68" s="1"/>
  <c r="AA18" i="68" s="1"/>
  <c r="U13" i="68"/>
  <c r="W13" i="68" s="1"/>
  <c r="AA13" i="68" s="1"/>
  <c r="AA33" i="68"/>
  <c r="U23" i="68"/>
  <c r="W23" i="68" s="1"/>
  <c r="AA23" i="68" s="1"/>
  <c r="U25" i="68"/>
  <c r="W25" i="68" s="1"/>
  <c r="AA25" i="68" s="1"/>
  <c r="U27" i="68"/>
  <c r="W27" i="68" s="1"/>
  <c r="AA27" i="68" s="1"/>
  <c r="C28" i="68"/>
  <c r="E28" i="68"/>
  <c r="G28" i="68"/>
  <c r="I28" i="68"/>
  <c r="K28" i="68"/>
  <c r="M28" i="68"/>
  <c r="O28" i="68"/>
  <c r="Q28" i="68"/>
  <c r="S28" i="68"/>
  <c r="Y28" i="68"/>
  <c r="U33" i="68"/>
  <c r="U34" i="68"/>
  <c r="C35" i="68"/>
  <c r="E35" i="68"/>
  <c r="G35" i="68"/>
  <c r="I35" i="68"/>
  <c r="K35" i="68"/>
  <c r="M35" i="68"/>
  <c r="O35" i="68"/>
  <c r="Q35" i="68"/>
  <c r="S35" i="68"/>
  <c r="Y35" i="68"/>
  <c r="AA28" i="68" l="1"/>
  <c r="AA19" i="68"/>
  <c r="U35" i="68"/>
  <c r="U28" i="68"/>
  <c r="W28" i="68" s="1"/>
  <c r="W34" i="68"/>
  <c r="C43" i="70"/>
  <c r="M43" i="70"/>
  <c r="AA30" i="68" l="1"/>
  <c r="W35" i="68"/>
  <c r="AA34" i="68"/>
  <c r="AA35" i="68" s="1"/>
  <c r="G112" i="66"/>
  <c r="I71" i="67"/>
  <c r="E71" i="67"/>
  <c r="C99" i="67"/>
  <c r="C101" i="67" s="1"/>
  <c r="G71" i="67"/>
  <c r="G99" i="67" l="1"/>
  <c r="G101" i="67" s="1"/>
  <c r="G104" i="67" s="1"/>
  <c r="C104" i="67"/>
  <c r="E99" i="67"/>
  <c r="E101" i="67" s="1"/>
  <c r="E104" i="67" s="1"/>
  <c r="I99" i="67"/>
  <c r="I101" i="67" s="1"/>
  <c r="I104" i="67" s="1"/>
  <c r="AA36" i="68"/>
  <c r="M46" i="70"/>
  <c r="Q42" i="70" l="1"/>
  <c r="Q43" i="70" l="1"/>
  <c r="K48" i="70" l="1"/>
  <c r="K50" i="70" s="1"/>
  <c r="I48" i="70"/>
  <c r="G48" i="70"/>
  <c r="G50" i="70" s="1"/>
  <c r="E48" i="70"/>
  <c r="C48" i="70"/>
  <c r="C50" i="70" s="1"/>
  <c r="E50" i="70"/>
  <c r="Y19" i="68"/>
  <c r="Y30" i="68" s="1"/>
  <c r="Y36" i="68" s="1"/>
  <c r="U19" i="68"/>
  <c r="U30" i="68" s="1"/>
  <c r="U36" i="68" s="1"/>
  <c r="S19" i="68"/>
  <c r="S30" i="68" s="1"/>
  <c r="S36" i="68" s="1"/>
  <c r="Q19" i="68"/>
  <c r="Q30" i="68" s="1"/>
  <c r="Q36" i="68" s="1"/>
  <c r="O19" i="68"/>
  <c r="O30" i="68" s="1"/>
  <c r="O36" i="68" s="1"/>
  <c r="M19" i="68"/>
  <c r="M30" i="68" s="1"/>
  <c r="M36" i="68" s="1"/>
  <c r="K19" i="68"/>
  <c r="K30" i="68" s="1"/>
  <c r="K36" i="68" s="1"/>
  <c r="I19" i="68"/>
  <c r="I30" i="68" s="1"/>
  <c r="I36" i="68" s="1"/>
  <c r="G19" i="68"/>
  <c r="G30" i="68" s="1"/>
  <c r="G36" i="68" s="1"/>
  <c r="E19" i="68"/>
  <c r="E30" i="68" s="1"/>
  <c r="E36" i="68" s="1"/>
  <c r="C19" i="68"/>
  <c r="C30" i="68" s="1"/>
  <c r="C36" i="68" s="1"/>
  <c r="I50" i="70" l="1"/>
  <c r="W19" i="68"/>
  <c r="W30" i="68" s="1"/>
  <c r="W36" i="68" s="1"/>
  <c r="H107" i="62" l="1"/>
  <c r="F107" i="62"/>
  <c r="D107" i="62"/>
  <c r="A80" i="62"/>
  <c r="A45" i="62"/>
  <c r="O48" i="70" l="1"/>
  <c r="O50" i="70" s="1"/>
  <c r="M48" i="70" l="1"/>
  <c r="M50" i="70" s="1"/>
  <c r="Q46" i="70"/>
  <c r="Q48" i="70" s="1"/>
  <c r="Q50" i="70" s="1"/>
  <c r="S50" i="70" s="1"/>
  <c r="C112" i="66"/>
  <c r="I112" i="66"/>
</calcChain>
</file>

<file path=xl/sharedStrings.xml><?xml version="1.0" encoding="utf-8"?>
<sst xmlns="http://schemas.openxmlformats.org/spreadsheetml/2006/main" count="603" uniqueCount="298">
  <si>
    <t>สินทรัพย์</t>
  </si>
  <si>
    <t>หมายเหตุ</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</si>
  <si>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</si>
  <si>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</si>
  <si>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</si>
  <si>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</si>
  <si>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</si>
  <si>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</si>
  <si>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</si>
  <si>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</si>
  <si>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</si>
  <si>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</si>
  <si>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หนี้สินหมุนเวียน</t>
  </si>
  <si>
    <t>หนี้สินหมุนเวียนอื่น</t>
  </si>
  <si>
    <t>รวมหนี้สินหมุนเวียน</t>
  </si>
  <si>
    <t>หนี้สินไม่หมุนเวียน</t>
  </si>
  <si>
    <t>หนี้สินภาษีเงินได้รอการตัดบัญชี</t>
  </si>
  <si>
    <t>หนี้สินไม่หมุนเวียนอื่น</t>
  </si>
  <si>
    <t>รวมหนี้สินไม่หมุนเวียน</t>
  </si>
  <si>
    <t>รวมหนี้สิน</t>
  </si>
  <si>
    <t>ทุนเรือนหุ้น</t>
  </si>
  <si>
    <t>รวมรายได้</t>
  </si>
  <si>
    <t>รวมค่าใช้จ่าย</t>
  </si>
  <si>
    <t>ผู้ถือหุ้น</t>
  </si>
  <si>
    <t>กระแสเงินสดจากกิจกรรมดำเนินงาน</t>
  </si>
  <si>
    <t>กระแสเงินสดจากกิจกรรมลงทุน</t>
  </si>
  <si>
    <t>กระแสเงินสดจากกิจกรรมจัดหาเงิน</t>
  </si>
  <si>
    <t>ยังไม่ได้</t>
  </si>
  <si>
    <t>อสังหาริมทรัพย์เพื่อการลงทุน</t>
  </si>
  <si>
    <t>เงินลงทุนในบริษัทย่อย</t>
  </si>
  <si>
    <t>ค่าใช้จ่ายในการบริหาร</t>
  </si>
  <si>
    <t>ต้นทุนทางการเงิน</t>
  </si>
  <si>
    <t>ทุนสำรอง</t>
  </si>
  <si>
    <t>ชำระแล้ว</t>
  </si>
  <si>
    <t>ที่ออกและ</t>
  </si>
  <si>
    <t>ส่วนเกินทุน</t>
  </si>
  <si>
    <t>จัดสรร</t>
  </si>
  <si>
    <t>งบแสดงฐานะการเงิน</t>
  </si>
  <si>
    <t>ส่วนได้เสียที่ไม่มีอำนาจควบคุม</t>
  </si>
  <si>
    <t>ควบคุม</t>
  </si>
  <si>
    <t>องค์ประกอบอื่นของส่วนของผู้ถือหุ้น</t>
  </si>
  <si>
    <t>ส่วนของผู้ถือหุ้น</t>
  </si>
  <si>
    <t>ค่าความนิยม</t>
  </si>
  <si>
    <t>ค่าใช้จ่าย</t>
  </si>
  <si>
    <t>รวมส่วนของผู้ถือหุ้น</t>
  </si>
  <si>
    <t>รวมหนี้สินและส่วนของผู้ถือหุ้น</t>
  </si>
  <si>
    <t>เงินลงทุนชั่วคราว</t>
  </si>
  <si>
    <t>รวมส่วนของบริษัทใหญ่</t>
  </si>
  <si>
    <t>กำไรสะสม</t>
  </si>
  <si>
    <t>รายได้อื่น</t>
  </si>
  <si>
    <t>งบการเงินรวม</t>
  </si>
  <si>
    <t>งบการเงินเฉพาะกิจการ</t>
  </si>
  <si>
    <t>ค่าใช้จ่ายภาษีเงินได้</t>
  </si>
  <si>
    <t>ส่วนเกินทุนจากการจ่ายโดยใช้หุ้นเป็นเกณฑ์</t>
  </si>
  <si>
    <t>จากการจ่าย</t>
  </si>
  <si>
    <t>ส่วนเกิน</t>
  </si>
  <si>
    <t>ส่วนเกินมูลค่าหุ้นสามัญ</t>
  </si>
  <si>
    <t>บริษัท เจดับเบิ้ลยูดี อินโฟโลจิสติกส์ จำกัด (มหาชน) และบริษัทย่อย</t>
  </si>
  <si>
    <t>เงินกู้ยืมระยะยาวจากกิจการที่เกี่ยวข้องกัน</t>
  </si>
  <si>
    <t>หุ้นกู้</t>
  </si>
  <si>
    <t>เงินกู้ยืมระยะยาวจากสถาบันการเงิน</t>
  </si>
  <si>
    <t>กำไรสำหรับงวด</t>
  </si>
  <si>
    <t>รวมองค์</t>
  </si>
  <si>
    <t>บริษัทใหญ่</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</si>
  <si>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</si>
  <si>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</si>
  <si>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เงินสดจ่ายเพื่อซื้อที่ดิน อาคารและอุปกรณ์</t>
  </si>
  <si>
    <t>องค์ประกอบอื่น</t>
  </si>
  <si>
    <t>ของส่วนของผู้ถือหุ้น</t>
  </si>
  <si>
    <t>ส่วนเกินทุนจากการลงทุนในบริษัทย่อยด้วยการแลกหุ้น</t>
  </si>
  <si>
    <t>เป็นเกณฑ์</t>
  </si>
  <si>
    <t>ส่วนของหุ้นกู้ที่ถึงกำหนดชำระภายในหนึ่งปี</t>
  </si>
  <si>
    <t>ลูกหนี้การค้าและลูกหนี้หมุนเวียนอื่น</t>
  </si>
  <si>
    <t>เงินให้กู้ยืมระยะสั้น</t>
  </si>
  <si>
    <t xml:space="preserve">   ที่ถึงกำหนดชำระภายในหนึ่งปี</t>
  </si>
  <si>
    <t>เงินลงทุนในบริษัทร่วม</t>
  </si>
  <si>
    <t>เงินลงทุนในการร่วมค้า</t>
  </si>
  <si>
    <t>เจ้าหนี้การค้าและเจ้าหนี้หมุนเวียนอื่น</t>
  </si>
  <si>
    <t>เงินกู้ยืมระยะสั้นจากกิจการที่เกี่ยวข้องกัน</t>
  </si>
  <si>
    <t>การแบ่งปันกำไร (ขาดทุน)</t>
  </si>
  <si>
    <t>การแบ่งปันกำไร (ขาดทุน) เบ็ดเสร็จรวม</t>
  </si>
  <si>
    <t>ส่วนได้เสีย</t>
  </si>
  <si>
    <t>เงินปันผลรับ</t>
  </si>
  <si>
    <t>รวมกำไร (ขาดทุน) เบ็ดเสร็จสำหรับงวด</t>
  </si>
  <si>
    <t>กำไรขาดทุนเบ็ดเสร็จสำหรับงวด</t>
  </si>
  <si>
    <t>ประมาณการหนี้สินไม่หมุนเวียนสำหรับผลประโยชน์พนักงาน</t>
  </si>
  <si>
    <t>(กำไร) ขาดทุนจากอัตราแลกเปลี่ยนที่ยังไม่เกิดขึ้น</t>
  </si>
  <si>
    <t>เงินสดจ่ายเพื่อซื้อเงินลงทุนในบริษัทร่วมและการร่วมค้า</t>
  </si>
  <si>
    <t>เงินสดรับจากการเพิ่มทุนในบริษัทย่อย - ส่วนได้เสียที่ไม่มีอำนาจควบคุม</t>
  </si>
  <si>
    <t>จ่ายต้นทุนทางการเงิน</t>
  </si>
  <si>
    <t>กำไรจากการขายเงินลงทุนชั่วคราว</t>
  </si>
  <si>
    <t>ค่าใช้จ่ายประมาณการหนี้สิน</t>
  </si>
  <si>
    <t>เงินสดจ่ายสำหรับเงินให้กู้ยืมระยะยาวแก่กิจการที่เกี่ยวข้องกัน</t>
  </si>
  <si>
    <t>เงินสดรับจากเงินให้กู้ยืมระยะยาวแก่กิจการที่เกี่ยวข้องกัน</t>
  </si>
  <si>
    <t>เงินสดรับจากการจำหน่ายที่ดิน อาคารและอุปกรณ์</t>
  </si>
  <si>
    <t>เงินสดจ่ายเพื่อซื้อสินทรัพย์ไม่มีตัวตน</t>
  </si>
  <si>
    <t>เงินปันผลจ่ายให้ผู้ถือหุ้นที่ไม่มีอำนาจควบคุมของบริษัทย่อย</t>
  </si>
  <si>
    <t>รวมกำไรเบ็ดเสร็จสำหรับงวด</t>
  </si>
  <si>
    <t>เงินสดจ่ายเพื่อซื้อเงินลงทุนระยะยาวอื่น</t>
  </si>
  <si>
    <t>เงินสดรับจากการจำหน่ายเงินลงทุนในบริษัทย่อย</t>
  </si>
  <si>
    <t>ค่าใช้จ่ายผลประโยชน์พนักงาน</t>
  </si>
  <si>
    <t xml:space="preserve">งบการเงินเฉพาะกิจการ </t>
  </si>
  <si>
    <t>31 ธันวาคม</t>
  </si>
  <si>
    <t>(ไม่ได้ตรวจสอบ)</t>
  </si>
  <si>
    <t>(พันบาท)</t>
  </si>
  <si>
    <t>ส่วนของเงินให้กู้ยืมระยะยาวที่ถึงกำหนดชำระภายในหนึ่งปี</t>
  </si>
  <si>
    <t>เงินฝากที่มีข้อจำกัดในการใช้</t>
  </si>
  <si>
    <t>เงินให้กู้ยืมระยะยาว</t>
  </si>
  <si>
    <t>สินทรัพย์ไม่มีตัวตนภายใต้สัญญาอนุญาต</t>
  </si>
  <si>
    <t xml:space="preserve">   ให้ดำเนินการ</t>
  </si>
  <si>
    <t xml:space="preserve">ที่ดิน อาคารและอุปกรณ์ </t>
  </si>
  <si>
    <t>สิทธิการเช่า</t>
  </si>
  <si>
    <t>สินทรัพย์สิทธิการใช้</t>
  </si>
  <si>
    <t>สินทรัพย์ไม่มีตัวตนอื่นนอกจากค่าความนิยม</t>
  </si>
  <si>
    <t>หนี้สินและส่วนของผู้ถือหุ้น</t>
  </si>
  <si>
    <t>เงินเบิกเกินบัญชีและเงินกู้ยืมระยะสั้นจากสถาบันการเงิน</t>
  </si>
  <si>
    <t>ส่วนของเงินกู้ยืมระยะยาวจากสถาบันการเงิน</t>
  </si>
  <si>
    <t xml:space="preserve">ส่วนของหนี้สินตามสัญญาเช่าที่ถึงกำหนดชำระภายในหนึ่งปี </t>
  </si>
  <si>
    <t xml:space="preserve">   (2562: หนี้สินตามสัญญาเช่าการเงินที่ถึงกำหนด</t>
  </si>
  <si>
    <t xml:space="preserve">   ชำระภายในหนึ่งปี)</t>
  </si>
  <si>
    <t>ภาษีเงินได้นิติบุคคลค้างจ่าย</t>
  </si>
  <si>
    <t>เงินกู้ยืมระยะยาว</t>
  </si>
  <si>
    <r>
      <t xml:space="preserve">หนี้สินตามสัญญาเช่า </t>
    </r>
    <r>
      <rPr>
        <i/>
        <sz val="14"/>
        <rFont val="Angsana New"/>
        <family val="1"/>
      </rPr>
      <t>(2562: หนี้สินตามสัญญาเช่าการเงิน)</t>
    </r>
  </si>
  <si>
    <t>เจ้าหนี้ไม่หมุนเวียนอื่น</t>
  </si>
  <si>
    <t xml:space="preserve">    ทุนจดทะเบียน</t>
  </si>
  <si>
    <t xml:space="preserve">    (หุ้นสามัญ 1,020,000,000 หุ้น มูลค่า 0.5 บาทต่อหุ้น)</t>
  </si>
  <si>
    <t xml:space="preserve">    ทุนที่ออกและชำระแล้ว</t>
  </si>
  <si>
    <t>ผลต่างที่เกิดจากการรวมธุรกิจภายใต้การควบคุมเดียวกัน</t>
  </si>
  <si>
    <t xml:space="preserve">       จัดสรรแล้ว</t>
  </si>
  <si>
    <t xml:space="preserve">          ทุนสำรองตามกฎหมาย</t>
  </si>
  <si>
    <t xml:space="preserve">       ยังไม่ได้จัดสรร</t>
  </si>
  <si>
    <t>งบกำไรขาดทุนเบ็ดเสร็จ (ไม่ได้ตรวจสอบ)</t>
  </si>
  <si>
    <t>สำหรับงวดสามเดือนสิ้นสุดวันที่</t>
  </si>
  <si>
    <t>งบแสดงการเปลี่ยนแปลงส่วนของผู้ถือหุ้น (ไม่ได้ตรวจสอบ)</t>
  </si>
  <si>
    <t>ผลต่าง</t>
  </si>
  <si>
    <t>ของอัตรา</t>
  </si>
  <si>
    <t>ผลกำไร</t>
  </si>
  <si>
    <t>รวม</t>
  </si>
  <si>
    <t>ผลต่างที่เกิดจาก</t>
  </si>
  <si>
    <t>แลกเปลี่ยน</t>
  </si>
  <si>
    <t xml:space="preserve"> จากการวัด</t>
  </si>
  <si>
    <t>ประกอบ</t>
  </si>
  <si>
    <t>ส่วนของ</t>
  </si>
  <si>
    <t>การรวมธุรกิจของ</t>
  </si>
  <si>
    <t>จากการ</t>
  </si>
  <si>
    <t>มูลค่า</t>
  </si>
  <si>
    <t>อื่นของ</t>
  </si>
  <si>
    <t>ที่ไม่มี</t>
  </si>
  <si>
    <t>กิจการภายใต้</t>
  </si>
  <si>
    <t>โดยใช้หุ้น</t>
  </si>
  <si>
    <t>ตาม</t>
  </si>
  <si>
    <t>แปลงค่า</t>
  </si>
  <si>
    <t>ของ</t>
  </si>
  <si>
    <t>อำนาจ</t>
  </si>
  <si>
    <t>มูลค่าหุ้น</t>
  </si>
  <si>
    <t>แลกหุ้น</t>
  </si>
  <si>
    <t>การควบคุมเดียวกัน</t>
  </si>
  <si>
    <t>กฎหมาย</t>
  </si>
  <si>
    <t>งบการเงิน</t>
  </si>
  <si>
    <t>ทางการเงิน</t>
  </si>
  <si>
    <t>ยอดคงเหลือ ณ วันที่ 1 มกราคม 2562 - ปรับปรุงใหม่</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</si>
  <si>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</si>
  <si>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</si>
  <si>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เงินปันผลให้ผู้ถือหุ้นที่ไม่มีอำนาจควบคุมของบริษัทย่อย</t>
  </si>
  <si>
    <t xml:space="preserve">    รวมเงินทุนที่ได้รับจากผู้ถือหุ้นและการจัดสรรส่วนทุนให้ผู้ถือหุ้น</t>
  </si>
  <si>
    <t xml:space="preserve">    การเปลี่ยนแปลงในส่วนได้เสียในบริษัทย่อย </t>
  </si>
  <si>
    <t xml:space="preserve">    การเสียไปซึ่งส่วนได้เสียที่ไม่มีอำนาจควบคุม</t>
  </si>
  <si>
    <t xml:space="preserve">       โดยอำนาจควบคุมไม่เปลี่ยนแปลง</t>
  </si>
  <si>
    <t xml:space="preserve">    การได้มาซึ่งส่วนได้เสียที่ไม่มีอำนาจควบคุม</t>
  </si>
  <si>
    <t xml:space="preserve">       จากการลงทุนในบริษัทย่อยเพิ่มขึ้น</t>
  </si>
  <si>
    <t xml:space="preserve">       จากการเพิ่มทุนของบริษัทย่อย </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</si>
  <si>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</si>
  <si>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</si>
  <si>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</si>
  <si>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 xml:space="preserve">     กำไรขาดทุนเบ็ดเสร็จอื่น</t>
  </si>
  <si>
    <t xml:space="preserve">    เงินปันผลให้ผู้ถือหุ้นของบริษัท</t>
  </si>
  <si>
    <t>ผลกำไร (ขาดทุน)</t>
  </si>
  <si>
    <t>จากเงินลงทุนใน</t>
  </si>
  <si>
    <t>ผ่านกำไรขาดทุน</t>
  </si>
  <si>
    <t>เบ็ดเสร็จอื่น</t>
  </si>
  <si>
    <t xml:space="preserve">ยอดคงเหลือ ณ วันที่ 31 ธันวาคม 2562 ตามที่รายงานในงวดก่อน </t>
  </si>
  <si>
    <t>ผลกระทบจากการเปลี่ยนแปลงนโยบายการบัญชี</t>
  </si>
  <si>
    <t>ยอดคงเหลือ ณ วันที่ 1 มกราคม 2563</t>
  </si>
  <si>
    <t xml:space="preserve">      เงินลงทุนในบริษัทย่อย</t>
  </si>
  <si>
    <t>กำไร (ขาดทุน) เบ็ดเสร็จสำหรับงวด</t>
  </si>
  <si>
    <t xml:space="preserve">     กำไร (ขาดทุน) เบ็ดเสร็จอื่น</t>
  </si>
  <si>
    <t xml:space="preserve"> จากการวัดมูลค่า</t>
  </si>
  <si>
    <t>สินทรัพย์ทางการเงิน</t>
  </si>
  <si>
    <t>ยอดคงเหลือ ณ วันที่ 1 มกราคม 2562</t>
  </si>
  <si>
    <t>รายได้ดอกเบี้ยและเงินปันผล</t>
  </si>
  <si>
    <t>งบกระแสเงินสด (ไม่ได้ตรวจสอบ)</t>
  </si>
  <si>
    <t>เงินสดรับจากเงินกู้ยืมระยะยาวจากสถาบันการเงิน</t>
  </si>
  <si>
    <t xml:space="preserve"> </t>
  </si>
  <si>
    <t xml:space="preserve">     เงินทุนที่ได้รับจากผู้ถือหุ้นและการจัดสรรส่วนทุนให้ผู้ถือหุ้น</t>
  </si>
  <si>
    <t xml:space="preserve">     เงินปันผลให้ผู้ถือหุ้นของบริษัท</t>
  </si>
  <si>
    <t xml:space="preserve">     รวมเงินทุนที่ได้รับจากผู้ถือหุ้นและการจัดสรรส่วนทุนให้ผู้ถือหุ้น</t>
  </si>
  <si>
    <t>(กำไร) ขาดทุนจากเงินลงทุนชั่วคราวที่ยังไม่เกิดขึ้น</t>
  </si>
  <si>
    <t xml:space="preserve">   ส่วนได้เสียที่ไม่มีอำนาจควบคุมเพิ่มขึ้นจากการเพิ่มทุนของ</t>
  </si>
  <si>
    <t>ตราสารทุนที่</t>
  </si>
  <si>
    <t>กำหนดให้วัดมูลค่า</t>
  </si>
  <si>
    <t>ด้วยมูลค่ายุติธรรม</t>
  </si>
  <si>
    <t>(2562: ผลกำไรจาก</t>
  </si>
  <si>
    <t>การวัดมูลค่า</t>
  </si>
  <si>
    <t>สินทรัพย์ทางการเงิน)</t>
  </si>
  <si>
    <t>30 กันยายน</t>
  </si>
  <si>
    <t>สำหรับงวดเก้าเดือนสิ้นสุดวันที่</t>
  </si>
  <si>
    <t>รายได้จากการให้เช่าและการให้บริการ</t>
  </si>
  <si>
    <t>ต้นทุนการให้เช่าและการให้บริการ</t>
  </si>
  <si>
    <t>สำหรับงวดเก้าเดือนสิ้นสุดวันที่ 30 กันยายน 2562</t>
  </si>
  <si>
    <t>ยอดคงเหลือ ณ วันที่ 30 กันยายน 2562</t>
  </si>
  <si>
    <t>สำหรับงวดเก้าเดือนสิ้นสุดวันที่ 30 กันยายน 2563</t>
  </si>
  <si>
    <t>ยอดคงเหลือ ณ วันที่ 30 กันยายน 2563</t>
  </si>
  <si>
    <t>ขาดทุนจากการขายเงินลงทุนในบริษัทย่อย</t>
  </si>
  <si>
    <t>ขาดทุนจากการด้อยค่าของเงินลงทุนระยะยาวอื่น</t>
  </si>
  <si>
    <t>กระแสเงินสดสุทธิได้มาจากการดำเนินงาน</t>
  </si>
  <si>
    <t xml:space="preserve">เงินสดจ่ายเพื่อซื้อเงินลงทุนในบริษัทย่อย </t>
  </si>
  <si>
    <t>เงินสดรับจากเงินเบิกเกินบัญชีธนาคารและเงินกู้ยืมระยะสั้นจากสถาบันการเงิน</t>
  </si>
  <si>
    <t>เงินสดรับคืนเงินกู้ยืมระยะสั้นจากกิจการที่เกี่ยวข้องกัน</t>
  </si>
  <si>
    <t xml:space="preserve">รายได้จากการขาย </t>
  </si>
  <si>
    <t>ต้นทุนขาย</t>
  </si>
  <si>
    <t>ส่วนแบ่งกำไรของการร่วมค้า และบริษัทร่วม</t>
  </si>
  <si>
    <t xml:space="preserve">   ที่ใช้วิธีส่วนได้เสีย (สุทธิจากภาษี)</t>
  </si>
  <si>
    <t>กำไรขาดทุนเบ็ดเสร็จอื่น</t>
  </si>
  <si>
    <t xml:space="preserve">   ไว้ในกำไรหรือขาดทุนในภายหลัง</t>
  </si>
  <si>
    <t>รายการที่จะไม่ถูกจัดประเภทใหม่ไว้ในกำไรหรือขาดทุนในภายหลัง</t>
  </si>
  <si>
    <t>ผลขาดทุนจากเงินลงทุนในตราสารทุนที่กำหนด</t>
  </si>
  <si>
    <t xml:space="preserve">   ให้วัดมูลค่าด้วยมูลค่ายุติธรรมผ่านกำไรขาดทุนเบ็ดเสร็จอื่น</t>
  </si>
  <si>
    <t>ภาษีเงินได้ของรายการที่จะไม่ถูกจัดประเภทใหม่</t>
  </si>
  <si>
    <t>รวมรายการที่จะไม่ถูกจัดประเภทใหม่ไว้ในกำไรหรือขาดทุนในภายหลัง</t>
  </si>
  <si>
    <t>กำไร (ขาดทุน) เบ็ดเสร็จอื่นสำหรับงวด - สุทธิจากภาษี</t>
  </si>
  <si>
    <t>กำไรต่อหุ้นขั้นพื้นฐาน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</si>
  <si>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</si>
  <si>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</si>
  <si>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ผลกำไรจากการวัดมูลค่าสินทรัพย์ทางการเงิน</t>
  </si>
  <si>
    <t>ภาษีเงินได้ของรายการที่อาจถูกจัดประเภทใหม่</t>
  </si>
  <si>
    <t>รวมรายการที่อาจถูกจัดประเภทใหม่ไว้ในกำไรหรือขาดทุนในภายหลัง</t>
  </si>
  <si>
    <t>กำไรจากกิจกรรมดำเนินงาน</t>
  </si>
  <si>
    <t>ต้นทุนในการจัดจำหน่าย</t>
  </si>
  <si>
    <t>เงินให้กู้ยืมระยะสั้นแก่กิจการที่เกี่ยวข้องกัน</t>
  </si>
  <si>
    <t>เงินให้กู้ยืมระยะสั้นแก่กิจการอื่น</t>
  </si>
  <si>
    <t>เงินให้กู้ยืมระยะยาวแก่กิจการที่เกี่ยวข้องกัน</t>
  </si>
  <si>
    <t>เงินให้กู้ยืมระยะยาวแก่กิจการอื่น</t>
  </si>
  <si>
    <t>สินทรัพย์ทางการเงินไม่หมุนเวียนอื่น</t>
  </si>
  <si>
    <t>6, 14</t>
  </si>
  <si>
    <t>กำไรก่อนภาษีเงินได้</t>
  </si>
  <si>
    <t>กำไรขาดทุนเบ็ดเสร็จรวมสำหรับงวด</t>
  </si>
  <si>
    <r>
      <t>รายได้</t>
    </r>
    <r>
      <rPr>
        <b/>
        <i/>
        <sz val="14"/>
        <color indexed="10"/>
        <rFont val="Angsana New"/>
        <family val="1"/>
      </rPr>
      <t xml:space="preserve"> </t>
    </r>
  </si>
  <si>
    <r>
      <t xml:space="preserve">กำไรต่อหุ้น </t>
    </r>
    <r>
      <rPr>
        <b/>
        <i/>
        <sz val="14"/>
        <rFont val="Angsana New"/>
        <family val="1"/>
      </rPr>
      <t>(บาท)</t>
    </r>
  </si>
  <si>
    <t xml:space="preserve">    ส่วนที่เป็นของบริษัทใหญ่</t>
  </si>
  <si>
    <t xml:space="preserve">    ส่วนที่เป็นของส่วนได้เสียที่ไม่มีอำนาจควบคุม</t>
  </si>
  <si>
    <r>
      <t>กำไรสำหรับงวด</t>
    </r>
    <r>
      <rPr>
        <b/>
        <sz val="15"/>
        <rFont val="Angsana New"/>
        <family val="1"/>
      </rPr>
      <t xml:space="preserve"> </t>
    </r>
  </si>
  <si>
    <t>ปรับรายการที่กระทบกำไรเป็นเงินสดรับ (จ่าย)</t>
  </si>
  <si>
    <t>ภาษีเงินได้</t>
  </si>
  <si>
    <t>ดอกเบี้ยรับ</t>
  </si>
  <si>
    <t>ส่วนแบ่งกำไรของการร่วมค้า และบริษัทร่วม ที่ใช้วิธีส่วนได้เสีย (สุทธิจากภาษี)</t>
  </si>
  <si>
    <t>(กลับรายการ) หนี้สูญและหนี้สงสัยจะสูญ</t>
  </si>
  <si>
    <t>การเปลี่ยนแปลงในสินทรัพย์และหนี้สินดำเนินงาน</t>
  </si>
  <si>
    <t>จ่ายประมาณการหนี้สินไม่หมุนเวียนสำหรับผลประโยชน์พนักงาน</t>
  </si>
  <si>
    <t>ภาษีเงินได้รับคืน (จ่ายออก)</t>
  </si>
  <si>
    <r>
      <t>ค่าเสื่อมราคา</t>
    </r>
    <r>
      <rPr>
        <sz val="15"/>
        <rFont val="Angsana New"/>
        <family val="1"/>
      </rPr>
      <t>และค่าตัดจำหน่าย</t>
    </r>
  </si>
  <si>
    <t xml:space="preserve">กระแสเงินสดสุทธิได้มาจากกิจกรรมดำเนินงาน </t>
  </si>
  <si>
    <t>เงินสดรับจากเงินให้กู้ยืมระยะสั้นแก่กิจการที่เกี่ยวข้องกัน</t>
  </si>
  <si>
    <t>กระแสเงินสดสุทธิใช้ไปในกิจกรรมลงทุน</t>
  </si>
  <si>
    <t>เงินสดชำระคืนเงินเบิกเกินบัญชีธนาคารและเงินกู้ยืมระยะสั้นจากสถาบันการเงิน</t>
  </si>
  <si>
    <r>
      <t xml:space="preserve">เงินสดจ่ายชำระหนี้สินตามสัญญาเช่า </t>
    </r>
    <r>
      <rPr>
        <i/>
        <sz val="15"/>
        <rFont val="Angsana New"/>
        <family val="1"/>
      </rPr>
      <t>(2562: เงินสดที่ผู้เช่าจ่ายเพื่อลดจำนวน</t>
    </r>
  </si>
  <si>
    <r>
      <t xml:space="preserve">   </t>
    </r>
    <r>
      <rPr>
        <i/>
        <sz val="15"/>
        <rFont val="Angsana New"/>
        <family val="1"/>
      </rPr>
      <t>หนี้สินซึ่งเกิดขึ้นจากสัญญาเช่าการเงิน)</t>
    </r>
  </si>
  <si>
    <t>เงินสดรับจากการออกหุ้นกู้</t>
  </si>
  <si>
    <t>เงินปันผลจ่ายให้ผู้ถือหุ้นของบริษัท</t>
  </si>
  <si>
    <t>กระแสเงินสดสุทธิได้มาจาก (ใช้ไปใน) กิจกรรมจัดหาเงิน</t>
  </si>
  <si>
    <t>เงินสดและรายการเทียบเท่าเงินสดลดลงสุทธิ</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</si>
  <si>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</si>
  <si>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</si>
  <si>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</si>
  <si>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บวก เงินสดที่ถูกจัดประเภทไว้เป็นสินทรัพย์ที่ถือไว้เพื่อขาย</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</si>
  <si>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</si>
  <si>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</si>
  <si>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</si>
  <si>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</si>
  <si>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</si>
  <si>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r>
      <t xml:space="preserve">หนี้สินตามสัญญาเช่า </t>
    </r>
    <r>
      <rPr>
        <i/>
        <sz val="15"/>
        <rFont val="Angsana New"/>
        <family val="1"/>
      </rPr>
      <t>(2562: หนี้สินตามสัญญาเช่าการเงิน)</t>
    </r>
  </si>
  <si>
    <t>6, 13</t>
  </si>
  <si>
    <t>จากการลงทุน</t>
  </si>
  <si>
    <t>ในบริษัทย่อย</t>
  </si>
  <si>
    <t>ด้วยการ</t>
  </si>
  <si>
    <t>กำไรจากการจำหน่ายที่ดิน อาคาร และอุปกรณ์</t>
  </si>
  <si>
    <t>เงินสดจ่ายเพื่อซื้อเงินลงทุนชั่วคราว</t>
  </si>
  <si>
    <t>เงินสดรับจากเงินให้กู้ยืมระยะสั้นแก่กิจการอื่น</t>
  </si>
  <si>
    <t>เงินสดจ่ายสำหรับเงินให้กู้ยืมระยะสั้นแก่กิจการที่เกี่ยวข้องกัน</t>
  </si>
  <si>
    <t>เงินสดรับจากการขายเงินลงทุนชั่วคราว</t>
  </si>
  <si>
    <t>เงินสดจ่ายเพื่อให้กู้ยืมระยะสั้นแก่กิจการอื่น</t>
  </si>
  <si>
    <t>เงินสดชำระคืนเงินกู้ยืมระยะยาวจากสถาบันการเงิน</t>
  </si>
  <si>
    <t>เงินสดและรายการเทียบเท่าเงินสด ณ 30 กันยายน</t>
  </si>
  <si>
    <t>รวมกำไรขาดทุนเบ็ดเสร็จสำหรับงวด</t>
  </si>
  <si>
    <t>ผลกำไรจากเงินลงทุนในตราสารทุนที่กำหนด</t>
  </si>
  <si>
    <t>กำไรขาดทุนเบ็ดเสร็จอื่นสำหรับงวด - สุทธิจากภาษี</t>
  </si>
  <si>
    <t>เงินกู้ยืมระยะยาวที่ได้รับการผ่อนผันการชำระเงินกู้ยืม</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</si>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</sst>
</file>

<file path=xl/styles.xml><?xml version="1.0" encoding="utf-8"?>
<styleSheet xmlns="http://schemas.openxmlformats.org/spreadsheetml/2006/main" xmlns:mc="http://schemas.openxmlformats.org/markup-compatibility/2006" xmlns:x14ac="http://schemas.microsoft.com/office/spreadsheetml/2009/9/ac" mc:Ignorable="x14ac">
  <numFmts count="81">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00_);[Red]\(&quot;$&quot;#,##0.0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t&quot;฿&quot;#,##0.00_);[Red]\(\t&quot;฿&quot;#,##0.00\)"/>
    <numFmt numFmtId="194" formatCode="_(* #,##0_);_(* \(#,##0\);_(* &quot;-&quot;??_);_(@_)"/>
    <numFmt numFmtId="195" formatCode="#,###;\(#,###\)"/>
    <numFmt numFmtId="196" formatCode="0.0000"/>
    <numFmt numFmtId="197" formatCode="_(#,##0_);\(#,##0\);_(\-_)"/>
    <numFmt numFmtId="198" formatCode="0.0%"/>
    <numFmt numFmtId="199" formatCode="_(* #,##0.00_);_(* \(#,##0.00\);_(* \-??_);_(@_)"/>
    <numFmt numFmtId="200" formatCode="_-* #,##0.00_-;\-* #,##0.00_-;_-* \-??_-;_-@_-"/>
    <numFmt numFmtId="201" formatCode="_(* #,##0.00000_);_(* \(#,##0.00000\);_(* \-??_);_(@_)"/>
    <numFmt numFmtId="202" formatCode="#,##0.00;[Red]\(#,##0.00\)"/>
    <numFmt numFmtId="203" formatCode="&quot;t฿&quot;#,##0_);[Red]&quot;(t฿&quot;#,##0\)"/>
    <numFmt numFmtId="204" formatCode="#,##0.00_);\-#,##0.00"/>
    <numFmt numFmtId="205" formatCode="#,##0.00\ &quot;F&quot;;\-#,##0.00\ &quot;F&quot;"/>
    <numFmt numFmtId="206" formatCode="#,##0;\(#,##0\)"/>
    <numFmt numFmtId="207" formatCode="\$#,##0.00;&quot;($&quot;#,##0.00\)"/>
    <numFmt numFmtId="208" formatCode="dd\-mmm\-yy_)"/>
    <numFmt numFmtId="209" formatCode="_(* #,##0_);_(* \(#,##0\);_(* \-??_);_(@_)"/>
    <numFmt numFmtId="210" formatCode="##&quot; years&quot;"/>
    <numFmt numFmtId="211" formatCode="_-[$€-2]* #,##0.00_-;\-[$€-2]* #,##0.00_-;_-[$€-2]* \-??_-"/>
    <numFmt numFmtId="212" formatCode="#,##0_ ;\(#,##0\)_-;\-"/>
    <numFmt numFmtId="213" formatCode="0.00_)"/>
    <numFmt numFmtId="214" formatCode="0%_);\(0%\)"/>
    <numFmt numFmtId="215" formatCode="##&quot; months&quot;"/>
    <numFmt numFmtId="216" formatCode="0.00&quot;  x&quot;"/>
    <numFmt numFmtId="217" formatCode="_-* #,##0_-;\-* #,##0_-;_-* \-_-;_-@_-"/>
    <numFmt numFmtId="218" formatCode="_-\$* #,##0_-;&quot;-$&quot;* #,##0_-;_-\$* \-_-;_-@_-"/>
    <numFmt numFmtId="219" formatCode="\฿#,##0.00;[Red]&quot;-฿&quot;#,##0.00"/>
    <numFmt numFmtId="220" formatCode="#.\ \ "/>
    <numFmt numFmtId="221" formatCode="##.\ \ "/>
    <numFmt numFmtId="222" formatCode="_(&quot;N$&quot;* #,##0.00_);_(&quot;N$&quot;* \(#,##0.00\);_(&quot;N$&quot;* &quot;-&quot;??_);_(@_)"/>
    <numFmt numFmtId="223" formatCode="#,##0.0"/>
    <numFmt numFmtId="224" formatCode="mmmm\ d\,\ yyyy"/>
    <numFmt numFmtId="225" formatCode="mm/dd/yy"/>
    <numFmt numFmtId="226" formatCode="#,##0.00000"/>
    <numFmt numFmtId="227" formatCode="#,##0.00_);#,##0.00"/>
    <numFmt numFmtId="228" formatCode="dd\/mm\/yyyy"/>
    <numFmt numFmtId="229" formatCode="#,###.00"/>
    <numFmt numFmtId="230" formatCode="#,##0.00_ ;[Red]\-#,##0.00\ "/>
    <numFmt numFmtId="231" formatCode="\t&quot;£&quot;#,##0_);[Red]\(\t&quot;£&quot;#,##0\)"/>
    <numFmt numFmtId="232" formatCode="0.000%"/>
    <numFmt numFmtId="233" formatCode="&quot;฿&quot;#,##0.00_);[Red]\(&quot;฿&quot;#,##0.00\)"/>
    <numFmt numFmtId="234" formatCode="[$-1010000]d/m/yy;@"/>
    <numFmt numFmtId="235" formatCode="_ * #,##0.00_ ;_ * \-#,##0.00_ ;_ * &quot;-&quot;??_ ;_ @_ "/>
    <numFmt numFmtId="236" formatCode="d\/m\/yyyy"/>
    <numFmt numFmtId="237" formatCode="[$-1070000]d/m/yy;@"/>
    <numFmt numFmtId="238" formatCode="_-* #,##0.00\ _€_-;\-* #,##0.00\ _€_-;_-* &quot;-&quot;??\ _€_-;_-@_-"/>
    <numFmt numFmtId="239" formatCode="[$-107041E]d\ mmm\ yy;@"/>
    <numFmt numFmtId="240" formatCode="#,##0.00_);\-#,##0.00;&quot;&lt;Default Format&gt;&quot;"/>
    <numFmt numFmtId="241" formatCode="_-&quot;¥&quot;* #,##0_-;\-&quot;¥&quot;* #,##0_-;_-&quot;¥&quot;* &quot;-&quot;_-;_-@_-"/>
    <numFmt numFmtId="242" formatCode="_(&quot;$&quot;* #,##0.0_);_(&quot;$&quot;* \(#,##0.0\);_(&quot;$&quot;* &quot;0.0&quot;_);_(@_)"/>
    <numFmt numFmtId="243" formatCode="_-* #,##0\ _P_t_s_-;\-* #,##0\ _P_t_s_-;_-* &quot;-&quot;\ _P_t_s_-;_-@_-"/>
    <numFmt numFmtId="244" formatCode="_-* #,##0\ &quot;Pts&quot;_-;\-* #,##0\ &quot;Pts&quot;_-;_-* &quot;-&quot;\ &quot;Pts&quot;_-;_-@_-"/>
    <numFmt numFmtId="245" formatCode="_-* #,##0.00\ &quot;Pts&quot;_-;\-* #,##0.00\ &quot;Pts&quot;_-;_-* &quot;-&quot;??\ &quot;Pts&quot;_-;_-@_-"/>
    <numFmt numFmtId="246" formatCode="0.00%;\(0.00%\)"/>
    <numFmt numFmtId="247" formatCode="#,##0.0\x;\(#,##0.0\x\)"/>
    <numFmt numFmtId="248" formatCode="_(&quot;$&quot;* #,##0.0000_);_(&quot;$&quot;* \(#,##0.0000\);_(&quot;$&quot;* &quot;-&quot;??_);_(@_)"/>
    <numFmt numFmtId="249" formatCode="0&quot;  &quot;"/>
    <numFmt numFmtId="250" formatCode="#,##0.0_);[Red]\(#,##0.0\)"/>
    <numFmt numFmtId="251" formatCode="&quot;$&quot;#,##0.000_);\(&quot;$&quot;#,##0.00\)"/>
    <numFmt numFmtId="252" formatCode="&quot;$&quot;#,##0.0000_);\(&quot;$&quot;#,##0.000\)"/>
    <numFmt numFmtId="253" formatCode="0.00&quot;  &quot;"/>
    <numFmt numFmtId="254" formatCode="General_)"/>
    <numFmt numFmtId="255" formatCode="&quot;\&quot;#,##0;[Red]&quot;\&quot;\-#,##0"/>
    <numFmt numFmtId="256" formatCode="&quot;\&quot;#,##0.00;[Red]&quot;\&quot;\-#,##0.00"/>
    <numFmt numFmtId="257" formatCode="[$-409]d/mmm/yy;@"/>
    <numFmt numFmtId="258" formatCode="#,##0,_);_(* \(#,##0,\);_(* &quot;-&quot;??_);"/>
    <numFmt numFmtId="259" formatCode="_(* #,##0.0000_);_(* \(#,##0.0000\);_(* &quot;-&quot;????_);_(@_)"/>
    <numFmt numFmtId="260" formatCode="\-"/>
    <numFmt numFmtId="261" formatCode="_-* #,##0_-;\-* #,##0_-;_-* &quot;-&quot;??_-;_-@_-"/>
  </numFmts>
  <fonts count="201">
    <font>
      <sz val="15"/>
      <name val="Angsana New"/>
      <family val="1"/>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6"/>
      <name val="Angsana New"/>
      <family val="1"/>
    </font>
    <font>
      <b/>
      <sz val="12"/>
      <name val="Angsana New"/>
      <family val="1"/>
    </font>
    <font>
      <sz val="12"/>
      <name val="Angsana New"/>
      <family val="1"/>
    </font>
    <font>
      <sz val="11"/>
      <color theme="1"/>
      <name val="Tahoma"/>
      <family val="2"/>
      <scheme val="minor"/>
    </font>
    <font>
      <sz val="11"/>
      <color theme="1"/>
      <name val="Tahoma"/>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sz val="14"/>
      <color indexed="10"/>
      <name val="Angsana New"/>
      <family val="1"/>
    </font>
    <font>
      <sz val="14"/>
      <name val="Arial"/>
      <family val="2"/>
    </font>
    <font>
      <b/>
      <i/>
      <sz val="14"/>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4"/>
      <color indexed="10"/>
      <name val="Angsana New"/>
      <family val="1"/>
    </font>
    <font>
      <i/>
      <sz val="12"/>
      <color indexed="10"/>
      <name val="Angsana New"/>
      <family val="1"/>
    </font>
    <font>
      <i/>
      <sz val="15"/>
      <name val="Angsana New"/>
      <family val="1"/>
    </font>
    <font>
      <b/>
      <i/>
      <sz val="15"/>
      <name val="Angsana New"/>
      <family val="1"/>
    </font>
    <font>
      <i/>
      <sz val="16"/>
      <name val="Angsana New"/>
      <family val="1"/>
    </font>
    <font>
      <b/>
      <i/>
      <sz val="14"/>
      <color indexed="10"/>
      <name val="Angsana New"/>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40">
    <xf numFmtId="0" fontId="0" fillId="0" borderId="0"/>
    <xf numFmtId="0" fontId="10" fillId="0" borderId="0" applyNumberFormat="0" applyFill="0" applyBorder="0" applyAlignment="0" applyProtection="0"/>
    <xf numFmtId="211" fontId="10" fillId="0" borderId="0" applyNumberFormat="0" applyFill="0" applyBorder="0" applyAlignment="0" applyProtection="0"/>
    <xf numFmtId="195" fontId="11" fillId="0" borderId="0" applyFill="0" applyBorder="0" applyAlignment="0" applyProtection="0"/>
    <xf numFmtId="0" fontId="11" fillId="0" borderId="0" applyFill="0" applyBorder="0" applyAlignment="0" applyProtection="0"/>
    <xf numFmtId="211" fontId="11" fillId="0" borderId="0" applyFill="0" applyBorder="0" applyAlignment="0" applyProtection="0"/>
    <xf numFmtId="196" fontId="11" fillId="0" borderId="0" applyFill="0" applyBorder="0" applyAlignment="0" applyProtection="0"/>
    <xf numFmtId="191" fontId="1" fillId="0" borderId="0" applyFont="0" applyFill="0" applyBorder="0" applyAlignment="0" applyProtection="0"/>
    <xf numFmtId="39" fontId="106" fillId="0" borderId="0"/>
    <xf numFmtId="39" fontId="106" fillId="0" borderId="0"/>
    <xf numFmtId="189" fontId="1" fillId="0" borderId="0" applyFont="0" applyFill="0" applyBorder="0" applyAlignment="0" applyProtection="0"/>
    <xf numFmtId="39" fontId="106" fillId="0" borderId="0"/>
    <xf numFmtId="39" fontId="106" fillId="0" borderId="0"/>
    <xf numFmtId="0" fontId="107" fillId="0" borderId="0" applyNumberFormat="0" applyFill="0" applyBorder="0" applyAlignment="0" applyProtection="0">
      <alignment vertical="top"/>
      <protection locked="0"/>
    </xf>
    <xf numFmtId="189" fontId="1" fillId="0" borderId="0" applyFont="0" applyFill="0" applyBorder="0" applyAlignment="0" applyProtection="0"/>
    <xf numFmtId="0" fontId="108" fillId="0" borderId="0" applyNumberFormat="0" applyFill="0" applyBorder="0" applyAlignment="0" applyProtection="0">
      <alignment vertical="top"/>
      <protection locked="0"/>
    </xf>
    <xf numFmtId="191" fontId="1" fillId="0" borderId="0" applyFont="0" applyFill="0" applyBorder="0" applyAlignment="0" applyProtection="0"/>
    <xf numFmtId="0" fontId="107" fillId="0" borderId="0" applyNumberFormat="0" applyFill="0" applyBorder="0" applyAlignment="0" applyProtection="0">
      <alignment vertical="top"/>
      <protection locked="0"/>
    </xf>
    <xf numFmtId="39" fontId="106" fillId="0" borderId="0"/>
    <xf numFmtId="39" fontId="106" fillId="0" borderId="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 fillId="0" borderId="0"/>
    <xf numFmtId="211" fontId="1" fillId="0" borderId="0"/>
    <xf numFmtId="0" fontId="12" fillId="0" borderId="0"/>
    <xf numFmtId="211" fontId="12" fillId="0" borderId="0"/>
    <xf numFmtId="0" fontId="5" fillId="0" borderId="0"/>
    <xf numFmtId="211" fontId="5" fillId="0" borderId="0"/>
    <xf numFmtId="0" fontId="5" fillId="0" borderId="0"/>
    <xf numFmtId="211" fontId="5" fillId="0" borderId="0"/>
    <xf numFmtId="0" fontId="12" fillId="0" borderId="0"/>
    <xf numFmtId="211" fontId="12" fillId="0" borderId="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2" fillId="0" borderId="0"/>
    <xf numFmtId="211" fontId="12" fillId="0" borderId="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3" fillId="0" borderId="0" applyNumberFormat="0" applyFill="0" applyBorder="0" applyAlignment="0" applyProtection="0"/>
    <xf numFmtId="211" fontId="13" fillId="0" borderId="0" applyNumberFormat="0" applyFill="0" applyBorder="0" applyAlignment="0" applyProtection="0"/>
    <xf numFmtId="0" fontId="13" fillId="0" borderId="0" applyNumberFormat="0" applyFill="0" applyBorder="0" applyAlignment="0" applyProtection="0"/>
    <xf numFmtId="211" fontId="13" fillId="0" borderId="0" applyNumberFormat="0" applyFill="0" applyBorder="0" applyAlignment="0" applyProtection="0"/>
    <xf numFmtId="0" fontId="13" fillId="0" borderId="0" applyNumberFormat="0" applyFill="0" applyBorder="0" applyAlignment="0" applyProtection="0"/>
    <xf numFmtId="211" fontId="13" fillId="0" borderId="0" applyNumberFormat="0" applyFill="0" applyBorder="0" applyAlignment="0" applyProtection="0"/>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4" fillId="0" borderId="0">
      <alignment vertical="top"/>
    </xf>
    <xf numFmtId="211" fontId="14" fillId="0" borderId="0">
      <alignment vertical="top"/>
    </xf>
    <xf numFmtId="0" fontId="10" fillId="0" borderId="0" applyNumberFormat="0" applyFill="0" applyBorder="0" applyAlignment="0" applyProtection="0"/>
    <xf numFmtId="211" fontId="10"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2" fillId="0" borderId="0"/>
    <xf numFmtId="211" fontId="12" fillId="0" borderId="0"/>
    <xf numFmtId="0" fontId="12" fillId="0" borderId="0"/>
    <xf numFmtId="211" fontId="12" fillId="0" borderId="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2" fillId="0" borderId="0"/>
    <xf numFmtId="211" fontId="12" fillId="0" borderId="0"/>
    <xf numFmtId="0" fontId="12" fillId="0" borderId="0"/>
    <xf numFmtId="211" fontId="12" fillId="0" borderId="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5" fillId="0" borderId="0"/>
    <xf numFmtId="0" fontId="5" fillId="0" borderId="0"/>
    <xf numFmtId="0" fontId="170" fillId="0" borderId="0"/>
    <xf numFmtId="37" fontId="11" fillId="0" borderId="0" applyFill="0" applyBorder="0" applyAlignment="0" applyProtection="0"/>
    <xf numFmtId="37" fontId="11" fillId="0" borderId="0" applyFill="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10"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5" fillId="2" borderId="0" applyNumberFormat="0" applyBorder="0" applyAlignment="0" applyProtection="0"/>
    <xf numFmtId="211" fontId="15" fillId="2" borderId="0" applyNumberFormat="0" applyBorder="0" applyAlignment="0" applyProtection="0"/>
    <xf numFmtId="0" fontId="15" fillId="4" borderId="0" applyNumberFormat="0" applyBorder="0" applyAlignment="0" applyProtection="0"/>
    <xf numFmtId="211" fontId="15" fillId="4" borderId="0" applyNumberFormat="0" applyBorder="0" applyAlignment="0" applyProtection="0"/>
    <xf numFmtId="0" fontId="15" fillId="6" borderId="0" applyNumberFormat="0" applyBorder="0" applyAlignment="0" applyProtection="0"/>
    <xf numFmtId="211" fontId="15" fillId="6" borderId="0" applyNumberFormat="0" applyBorder="0" applyAlignment="0" applyProtection="0"/>
    <xf numFmtId="0" fontId="15" fillId="8" borderId="0" applyNumberFormat="0" applyBorder="0" applyAlignment="0" applyProtection="0"/>
    <xf numFmtId="211" fontId="15" fillId="8" borderId="0" applyNumberFormat="0" applyBorder="0" applyAlignment="0" applyProtection="0"/>
    <xf numFmtId="0" fontId="15" fillId="10" borderId="0" applyNumberFormat="0" applyBorder="0" applyAlignment="0" applyProtection="0"/>
    <xf numFmtId="211" fontId="15" fillId="10" borderId="0" applyNumberFormat="0" applyBorder="0" applyAlignment="0" applyProtection="0"/>
    <xf numFmtId="0" fontId="15" fillId="9" borderId="0" applyNumberFormat="0" applyBorder="0" applyAlignment="0" applyProtection="0"/>
    <xf numFmtId="211" fontId="15" fillId="9"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5" fillId="3" borderId="0" applyNumberFormat="0" applyBorder="0" applyAlignment="0" applyProtection="0"/>
    <xf numFmtId="211" fontId="15" fillId="3" borderId="0" applyNumberFormat="0" applyBorder="0" applyAlignment="0" applyProtection="0"/>
    <xf numFmtId="0" fontId="15" fillId="5" borderId="0" applyNumberFormat="0" applyBorder="0" applyAlignment="0" applyProtection="0"/>
    <xf numFmtId="211" fontId="15" fillId="5" borderId="0" applyNumberFormat="0" applyBorder="0" applyAlignment="0" applyProtection="0"/>
    <xf numFmtId="0" fontId="15" fillId="11" borderId="0" applyNumberFormat="0" applyBorder="0" applyAlignment="0" applyProtection="0"/>
    <xf numFmtId="211" fontId="15" fillId="11" borderId="0" applyNumberFormat="0" applyBorder="0" applyAlignment="0" applyProtection="0"/>
    <xf numFmtId="0" fontId="15" fillId="8" borderId="0" applyNumberFormat="0" applyBorder="0" applyAlignment="0" applyProtection="0"/>
    <xf numFmtId="211" fontId="15" fillId="8" borderId="0" applyNumberFormat="0" applyBorder="0" applyAlignment="0" applyProtection="0"/>
    <xf numFmtId="0" fontId="15" fillId="3" borderId="0" applyNumberFormat="0" applyBorder="0" applyAlignment="0" applyProtection="0"/>
    <xf numFmtId="211" fontId="15" fillId="3" borderId="0" applyNumberFormat="0" applyBorder="0" applyAlignment="0" applyProtection="0"/>
    <xf numFmtId="0" fontId="15" fillId="13" borderId="0" applyNumberFormat="0" applyBorder="0" applyAlignment="0" applyProtection="0"/>
    <xf numFmtId="211" fontId="15" fillId="13"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6" fillId="14" borderId="0" applyNumberFormat="0" applyBorder="0" applyAlignment="0" applyProtection="0"/>
    <xf numFmtId="211" fontId="16" fillId="14" borderId="0" applyNumberFormat="0" applyBorder="0" applyAlignment="0" applyProtection="0"/>
    <xf numFmtId="0" fontId="16" fillId="5" borderId="0" applyNumberFormat="0" applyBorder="0" applyAlignment="0" applyProtection="0"/>
    <xf numFmtId="211" fontId="16" fillId="5" borderId="0" applyNumberFormat="0" applyBorder="0" applyAlignment="0" applyProtection="0"/>
    <xf numFmtId="0" fontId="16" fillId="11" borderId="0" applyNumberFormat="0" applyBorder="0" applyAlignment="0" applyProtection="0"/>
    <xf numFmtId="211" fontId="16" fillId="11" borderId="0" applyNumberFormat="0" applyBorder="0" applyAlignment="0" applyProtection="0"/>
    <xf numFmtId="0" fontId="16" fillId="16" borderId="0" applyNumberFormat="0" applyBorder="0" applyAlignment="0" applyProtection="0"/>
    <xf numFmtId="211" fontId="16" fillId="16" borderId="0" applyNumberFormat="0" applyBorder="0" applyAlignment="0" applyProtection="0"/>
    <xf numFmtId="0" fontId="16" fillId="17" borderId="0" applyNumberFormat="0" applyBorder="0" applyAlignment="0" applyProtection="0"/>
    <xf numFmtId="211" fontId="16" fillId="17" borderId="0" applyNumberFormat="0" applyBorder="0" applyAlignment="0" applyProtection="0"/>
    <xf numFmtId="0" fontId="16" fillId="18" borderId="0" applyNumberFormat="0" applyBorder="0" applyAlignment="0" applyProtection="0"/>
    <xf numFmtId="211" fontId="16" fillId="18" borderId="0" applyNumberFormat="0" applyBorder="0" applyAlignment="0" applyProtection="0"/>
    <xf numFmtId="9" fontId="2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0" fontId="13" fillId="0" borderId="0" applyNumberFormat="0" applyFill="0" applyBorder="0" applyAlignment="0" applyProtection="0"/>
    <xf numFmtId="211" fontId="13" fillId="0" borderId="0" applyNumberFormat="0" applyFill="0" applyBorder="0" applyAlignment="0" applyProtection="0"/>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0"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221" fontId="111" fillId="0" borderId="0"/>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22" borderId="0" applyNumberFormat="0" applyBorder="0" applyAlignment="0" applyProtection="0"/>
    <xf numFmtId="0" fontId="110" fillId="21" borderId="0" applyNumberFormat="0" applyBorder="0" applyAlignment="0" applyProtection="0"/>
    <xf numFmtId="0" fontId="110" fillId="22" borderId="0" applyNumberFormat="0" applyBorder="0" applyAlignment="0" applyProtection="0"/>
    <xf numFmtId="0" fontId="110" fillId="21"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17" borderId="0" applyNumberFormat="0" applyBorder="0" applyAlignment="0" applyProtection="0"/>
    <xf numFmtId="0" fontId="110" fillId="17"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197" fontId="17" fillId="26" borderId="0" applyAlignment="0">
      <protection locked="0"/>
    </xf>
    <xf numFmtId="198" fontId="17" fillId="26" borderId="0">
      <alignment horizontal="center"/>
      <protection locked="0"/>
    </xf>
    <xf numFmtId="0" fontId="113" fillId="8" borderId="0" applyNumberFormat="0" applyBorder="0" applyAlignment="0" applyProtection="0"/>
    <xf numFmtId="0" fontId="113" fillId="4" borderId="0" applyNumberFormat="0" applyBorder="0" applyAlignment="0" applyProtection="0"/>
    <xf numFmtId="0" fontId="113" fillId="8" borderId="0" applyNumberFormat="0" applyBorder="0" applyAlignment="0" applyProtection="0"/>
    <xf numFmtId="0" fontId="113" fillId="4" borderId="0" applyNumberFormat="0" applyBorder="0" applyAlignment="0" applyProtection="0"/>
    <xf numFmtId="0" fontId="18" fillId="27" borderId="0" applyNumberFormat="0" applyBorder="0" applyAlignment="0" applyProtection="0"/>
    <xf numFmtId="211" fontId="18" fillId="27" borderId="0" applyNumberFormat="0" applyBorder="0" applyAlignment="0" applyProtection="0"/>
    <xf numFmtId="15" fontId="19" fillId="28" borderId="3">
      <alignment horizontal="center"/>
    </xf>
    <xf numFmtId="0" fontId="20" fillId="0" borderId="0" applyNumberFormat="0" applyFill="0" applyBorder="0" applyAlignment="0" applyProtection="0"/>
    <xf numFmtId="211" fontId="20" fillId="0" borderId="0" applyNumberFormat="0" applyFill="0" applyBorder="0" applyAlignment="0" applyProtection="0"/>
    <xf numFmtId="187" fontId="10" fillId="0" borderId="4" applyAlignment="0" applyProtection="0"/>
    <xf numFmtId="0" fontId="14" fillId="0" borderId="0" applyFill="0" applyBorder="0" applyAlignment="0"/>
    <xf numFmtId="222" fontId="80" fillId="0" borderId="0" applyFill="0" applyBorder="0" applyAlignment="0"/>
    <xf numFmtId="223" fontId="80" fillId="0" borderId="0" applyFill="0" applyBorder="0" applyAlignment="0"/>
    <xf numFmtId="224" fontId="80" fillId="0" borderId="0" applyFill="0" applyBorder="0" applyAlignment="0"/>
    <xf numFmtId="225" fontId="80" fillId="0" borderId="0" applyFill="0" applyBorder="0" applyAlignment="0"/>
    <xf numFmtId="191" fontId="114" fillId="0" borderId="0" applyFill="0" applyBorder="0" applyAlignment="0"/>
    <xf numFmtId="226" fontId="80" fillId="0" borderId="0" applyFill="0" applyBorder="0" applyAlignment="0"/>
    <xf numFmtId="222" fontId="80" fillId="0" borderId="0" applyFill="0" applyBorder="0" applyAlignment="0"/>
    <xf numFmtId="0" fontId="115" fillId="30"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6" fillId="29" borderId="5" applyNumberFormat="0" applyAlignment="0" applyProtection="0"/>
    <xf numFmtId="0" fontId="117" fillId="0" borderId="0"/>
    <xf numFmtId="0" fontId="118" fillId="31" borderId="6" applyNumberFormat="0" applyAlignment="0" applyProtection="0"/>
    <xf numFmtId="0" fontId="118" fillId="31" borderId="6" applyNumberFormat="0" applyAlignment="0" applyProtection="0"/>
    <xf numFmtId="192" fontId="1" fillId="0" borderId="0" applyFont="0" applyFill="0" applyBorder="0" applyAlignment="0" applyProtection="0"/>
    <xf numFmtId="39" fontId="106" fillId="0" borderId="0"/>
    <xf numFmtId="39" fontId="106" fillId="0" borderId="0"/>
    <xf numFmtId="191" fontId="114" fillId="0" borderId="0" applyFont="0" applyFill="0" applyBorder="0" applyAlignment="0" applyProtection="0"/>
    <xf numFmtId="193" fontId="21" fillId="0" borderId="0" applyFont="0" applyFill="0" applyBorder="0" applyAlignment="0" applyProtection="0"/>
    <xf numFmtId="199" fontId="11" fillId="0" borderId="0" applyFill="0" applyBorder="0" applyAlignment="0" applyProtection="0"/>
    <xf numFmtId="199" fontId="11" fillId="0" borderId="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9" fontId="11" fillId="0" borderId="0" applyFill="0" applyBorder="0" applyAlignment="0" applyProtection="0"/>
    <xf numFmtId="193" fontId="21" fillId="0" borderId="0" applyFont="0" applyFill="0" applyBorder="0" applyAlignment="0" applyProtection="0"/>
    <xf numFmtId="0" fontId="8" fillId="0" borderId="0"/>
    <xf numFmtId="211" fontId="8" fillId="0" borderId="0"/>
    <xf numFmtId="193" fontId="1" fillId="0" borderId="0" applyFont="0" applyFill="0" applyBorder="0" applyAlignment="0" applyProtection="0"/>
    <xf numFmtId="200" fontId="11" fillId="0" borderId="0" applyFill="0" applyBorder="0" applyAlignment="0" applyProtection="0"/>
    <xf numFmtId="43" fontId="17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176"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1" fontId="11" fillId="0" borderId="0" applyFill="0" applyBorder="0" applyAlignment="0" applyProtection="0"/>
    <xf numFmtId="227" fontId="1" fillId="0" borderId="0" applyFont="0" applyFill="0" applyBorder="0" applyAlignment="0" applyProtection="0"/>
    <xf numFmtId="192"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27"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27" fontId="1" fillId="0" borderId="0" applyFont="0" applyFill="0" applyBorder="0" applyAlignment="0" applyProtection="0"/>
    <xf numFmtId="43" fontId="1" fillId="0" borderId="0" applyFont="0" applyFill="0" applyBorder="0" applyAlignment="0" applyProtection="0"/>
    <xf numFmtId="201" fontId="11" fillId="0" borderId="0" applyFill="0" applyBorder="0" applyAlignment="0" applyProtection="0"/>
    <xf numFmtId="43" fontId="1" fillId="0" borderId="0" applyFont="0" applyFill="0" applyBorder="0" applyAlignment="0" applyProtection="0"/>
    <xf numFmtId="202" fontId="11" fillId="0" borderId="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21" fillId="0" borderId="0" applyFont="0" applyFill="0" applyBorder="0" applyAlignment="0" applyProtection="0"/>
    <xf numFmtId="19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3" fontId="22" fillId="0" borderId="0" applyFont="0" applyFill="0" applyBorder="0" applyAlignment="0" applyProtection="0"/>
    <xf numFmtId="43" fontId="25" fillId="0" borderId="0" applyFont="0" applyFill="0" applyBorder="0" applyAlignment="0" applyProtection="0"/>
    <xf numFmtId="193" fontId="23" fillId="0" borderId="0" applyFont="0" applyFill="0" applyBorder="0" applyAlignment="0" applyProtection="0"/>
    <xf numFmtId="193" fontId="22" fillId="0" borderId="0" applyFont="0" applyFill="0" applyBorder="0" applyAlignment="0" applyProtection="0"/>
    <xf numFmtId="199" fontId="11" fillId="0" borderId="0" applyFill="0" applyBorder="0" applyAlignment="0" applyProtection="0"/>
    <xf numFmtId="193" fontId="23"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3" fillId="0" borderId="0" applyFont="0" applyFill="0" applyBorder="0" applyAlignment="0" applyProtection="0"/>
    <xf numFmtId="193" fontId="1" fillId="0" borderId="0" applyFont="0" applyFill="0" applyBorder="0" applyAlignment="0" applyProtection="0"/>
    <xf numFmtId="199" fontId="11" fillId="0" borderId="0" applyFill="0" applyBorder="0" applyAlignment="0" applyProtection="0"/>
    <xf numFmtId="193" fontId="23" fillId="0" borderId="0" applyFont="0" applyFill="0" applyBorder="0" applyAlignment="0" applyProtection="0"/>
    <xf numFmtId="193" fontId="1" fillId="0" borderId="0" applyFont="0" applyFill="0" applyBorder="0" applyAlignment="0" applyProtection="0"/>
    <xf numFmtId="193" fontId="23"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7" fillId="0" borderId="0" applyFont="0" applyFill="0" applyBorder="0" applyAlignment="0" applyProtection="0"/>
    <xf numFmtId="202" fontId="1" fillId="0" borderId="0" applyFont="0" applyFill="0" applyBorder="0" applyAlignment="0" applyProtection="0"/>
    <xf numFmtId="192" fontId="176" fillId="0" borderId="0" applyFont="0" applyFill="0" applyBorder="0" applyAlignment="0" applyProtection="0"/>
    <xf numFmtId="43" fontId="24" fillId="0" borderId="0" applyFont="0" applyFill="0" applyBorder="0" applyAlignment="0" applyProtection="0"/>
    <xf numFmtId="192" fontId="23" fillId="0" borderId="0" applyFont="0" applyFill="0" applyBorder="0" applyAlignment="0" applyProtection="0"/>
    <xf numFmtId="43" fontId="12"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3" fontId="1" fillId="0" borderId="0" applyFont="0" applyFill="0" applyBorder="0" applyAlignment="0" applyProtection="0"/>
    <xf numFmtId="22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1" fillId="0" borderId="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119" fillId="0" borderId="0" applyFont="0" applyFill="0" applyBorder="0" applyAlignment="0" applyProtection="0"/>
    <xf numFmtId="43" fontId="1" fillId="0" borderId="0" applyFont="0" applyFill="0" applyBorder="0" applyAlignment="0" applyProtection="0"/>
    <xf numFmtId="192" fontId="1" fillId="0" borderId="0" applyFont="0" applyFill="0" applyBorder="0" applyAlignment="0" applyProtection="0"/>
    <xf numFmtId="192" fontId="12" fillId="0" borderId="0" applyFont="0" applyFill="0" applyBorder="0" applyAlignment="0" applyProtection="0"/>
    <xf numFmtId="192" fontId="119" fillId="0" borderId="0" applyFont="0" applyFill="0" applyBorder="0" applyAlignment="0" applyProtection="0"/>
    <xf numFmtId="192" fontId="119" fillId="0" borderId="0" applyFont="0" applyFill="0" applyBorder="0" applyAlignment="0" applyProtection="0"/>
    <xf numFmtId="192" fontId="1" fillId="0" borderId="0" applyFont="0" applyFill="0" applyBorder="0" applyAlignment="0" applyProtection="0"/>
    <xf numFmtId="192" fontId="119" fillId="0" borderId="0" applyFont="0" applyFill="0" applyBorder="0" applyAlignment="0" applyProtection="0"/>
    <xf numFmtId="43" fontId="1" fillId="0" borderId="0" applyFont="0" applyFill="0" applyBorder="0" applyAlignment="0" applyProtection="0"/>
    <xf numFmtId="192" fontId="176"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alignment vertical="top"/>
    </xf>
    <xf numFmtId="192" fontId="176" fillId="0" borderId="0" applyFont="0" applyFill="0" applyBorder="0" applyAlignment="0" applyProtection="0"/>
    <xf numFmtId="192" fontId="176" fillId="0" borderId="0" applyFont="0" applyFill="0" applyBorder="0" applyAlignment="0" applyProtection="0"/>
    <xf numFmtId="192"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200" fontId="11" fillId="0" borderId="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23" fillId="0" borderId="0" applyFont="0" applyFill="0" applyBorder="0" applyAlignment="0" applyProtection="0"/>
    <xf numFmtId="200" fontId="11" fillId="0" borderId="0" applyFill="0" applyBorder="0" applyAlignment="0" applyProtection="0"/>
    <xf numFmtId="192" fontId="176" fillId="0" borderId="0" applyFont="0" applyFill="0" applyBorder="0" applyAlignment="0" applyProtection="0"/>
    <xf numFmtId="202" fontId="1" fillId="0" borderId="0" applyFont="0" applyFill="0" applyBorder="0" applyAlignment="0" applyProtection="0"/>
    <xf numFmtId="199" fontId="11" fillId="0" borderId="0" applyFill="0" applyBorder="0" applyAlignment="0" applyProtection="0"/>
    <xf numFmtId="192" fontId="120" fillId="0" borderId="0" applyFont="0" applyFill="0" applyBorder="0" applyAlignment="0" applyProtection="0"/>
    <xf numFmtId="202" fontId="1" fillId="0" borderId="0" applyFont="0" applyFill="0" applyBorder="0" applyAlignment="0" applyProtection="0"/>
    <xf numFmtId="43" fontId="14" fillId="0" borderId="0" applyFont="0" applyFill="0" applyBorder="0" applyAlignment="0" applyProtection="0">
      <alignment vertical="top"/>
    </xf>
    <xf numFmtId="192" fontId="176" fillId="0" borderId="0" applyFont="0" applyFill="0" applyBorder="0" applyAlignment="0" applyProtection="0"/>
    <xf numFmtId="192" fontId="12" fillId="0" borderId="0" applyFont="0" applyFill="0" applyBorder="0" applyAlignment="0" applyProtection="0"/>
    <xf numFmtId="19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23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28" fontId="1" fillId="0" borderId="0" applyFont="0" applyFill="0" applyBorder="0" applyAlignment="0" applyProtection="0"/>
    <xf numFmtId="187" fontId="1" fillId="0" borderId="0" applyFont="0" applyFill="0" applyBorder="0" applyAlignment="0" applyProtection="0"/>
    <xf numFmtId="43" fontId="25"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92" fontId="26" fillId="0" borderId="0" applyFont="0" applyFill="0" applyBorder="0" applyAlignment="0" applyProtection="0"/>
    <xf numFmtId="43" fontId="23" fillId="0" borderId="0" applyFont="0" applyFill="0" applyBorder="0" applyAlignment="0" applyProtection="0"/>
    <xf numFmtId="192" fontId="26" fillId="0" borderId="0" applyFont="0" applyFill="0" applyBorder="0" applyAlignment="0" applyProtection="0"/>
    <xf numFmtId="192" fontId="2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23"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192" fontId="23" fillId="0" borderId="0" applyFont="0" applyFill="0" applyBorder="0" applyAlignment="0" applyProtection="0"/>
    <xf numFmtId="43" fontId="12" fillId="0" borderId="0" applyFont="0" applyFill="0" applyBorder="0" applyAlignment="0" applyProtection="0"/>
    <xf numFmtId="4" fontId="121" fillId="0" borderId="0" applyFont="0" applyFill="0" applyBorder="0" applyAlignment="0" applyProtection="0"/>
    <xf numFmtId="192" fontId="14" fillId="0" borderId="0" applyFont="0" applyFill="0" applyBorder="0" applyAlignment="0" applyProtection="0">
      <alignment vertical="top"/>
    </xf>
    <xf numFmtId="192" fontId="23" fillId="0" borderId="0" applyFont="0" applyFill="0" applyBorder="0" applyAlignment="0" applyProtection="0"/>
    <xf numFmtId="4" fontId="121" fillId="0" borderId="0" applyFont="0" applyFill="0" applyBorder="0" applyAlignment="0" applyProtection="0"/>
    <xf numFmtId="193" fontId="23" fillId="0" borderId="0" applyFont="0" applyFill="0" applyBorder="0" applyAlignment="0" applyProtection="0"/>
    <xf numFmtId="192" fontId="23" fillId="0" borderId="0" applyFont="0" applyFill="0" applyBorder="0" applyAlignment="0" applyProtection="0"/>
    <xf numFmtId="188" fontId="1" fillId="0" borderId="0" applyFont="0" applyFill="0" applyBorder="0" applyAlignment="0" applyProtection="0"/>
    <xf numFmtId="23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12" fillId="0" borderId="0" applyFont="0" applyFill="0" applyBorder="0" applyAlignment="0" applyProtection="0"/>
    <xf numFmtId="190"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232" fontId="1" fillId="0" borderId="0" applyFont="0" applyFill="0" applyBorder="0" applyAlignment="0" applyProtection="0"/>
    <xf numFmtId="232" fontId="1" fillId="0" borderId="0" applyFont="0" applyFill="0" applyBorder="0" applyAlignment="0" applyProtection="0"/>
    <xf numFmtId="233" fontId="23" fillId="0" borderId="0" applyFont="0" applyFill="0" applyBorder="0" applyAlignment="0" applyProtection="0"/>
    <xf numFmtId="232" fontId="1" fillId="0" borderId="0" applyFont="0" applyFill="0" applyBorder="0" applyAlignment="0" applyProtection="0"/>
    <xf numFmtId="205"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202" fontId="1" fillId="0" borderId="0" applyFont="0" applyFill="0" applyBorder="0" applyAlignment="0" applyProtection="0"/>
    <xf numFmtId="232" fontId="1" fillId="0" borderId="0" applyFont="0" applyFill="0" applyBorder="0" applyAlignment="0" applyProtection="0"/>
    <xf numFmtId="23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232" fontId="23" fillId="0" borderId="0" applyFont="0" applyFill="0" applyBorder="0" applyAlignment="0" applyProtection="0"/>
    <xf numFmtId="233" fontId="23" fillId="0" borderId="0" applyFont="0" applyFill="0" applyBorder="0" applyAlignment="0" applyProtection="0"/>
    <xf numFmtId="43" fontId="1" fillId="0" borderId="0" applyFont="0" applyFill="0" applyBorder="0" applyAlignment="0" applyProtection="0"/>
    <xf numFmtId="233" fontId="23" fillId="0" borderId="0" applyFont="0" applyFill="0" applyBorder="0" applyAlignment="0" applyProtection="0"/>
    <xf numFmtId="228" fontId="1" fillId="0" borderId="0" applyFont="0" applyFill="0" applyBorder="0" applyAlignment="0" applyProtection="0"/>
    <xf numFmtId="233" fontId="23" fillId="0" borderId="0" applyFont="0" applyFill="0" applyBorder="0" applyAlignment="0" applyProtection="0"/>
    <xf numFmtId="228" fontId="1" fillId="0" borderId="0" applyFont="0" applyFill="0" applyBorder="0" applyAlignment="0" applyProtection="0"/>
    <xf numFmtId="228" fontId="23" fillId="0" borderId="0" applyFont="0" applyFill="0" applyBorder="0" applyAlignment="0" applyProtection="0"/>
    <xf numFmtId="228" fontId="23" fillId="0" borderId="0" applyFont="0" applyFill="0" applyBorder="0" applyAlignment="0" applyProtection="0"/>
    <xf numFmtId="228" fontId="23" fillId="0" borderId="0" applyFont="0" applyFill="0" applyBorder="0" applyAlignment="0" applyProtection="0"/>
    <xf numFmtId="228" fontId="23" fillId="0" borderId="0" applyFont="0" applyFill="0" applyBorder="0" applyAlignment="0" applyProtection="0"/>
    <xf numFmtId="192" fontId="174"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200" fontId="11" fillId="0" borderId="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200" fontId="11" fillId="0" borderId="0" applyFill="0" applyBorder="0" applyAlignment="0" applyProtection="0"/>
    <xf numFmtId="43" fontId="23" fillId="0" borderId="0" applyFont="0" applyFill="0" applyBorder="0" applyAlignment="0" applyProtection="0"/>
    <xf numFmtId="200" fontId="11" fillId="0" borderId="0" applyFill="0" applyBorder="0" applyAlignment="0" applyProtection="0"/>
    <xf numFmtId="43" fontId="23" fillId="0" borderId="0" applyFont="0" applyFill="0" applyBorder="0" applyAlignment="0" applyProtection="0"/>
    <xf numFmtId="200" fontId="11" fillId="0" borderId="0" applyFill="0" applyBorder="0" applyAlignment="0" applyProtection="0"/>
    <xf numFmtId="43" fontId="23" fillId="0" borderId="0" applyFont="0" applyFill="0" applyBorder="0" applyAlignment="0" applyProtection="0"/>
    <xf numFmtId="192" fontId="12" fillId="0" borderId="0" applyFont="0" applyFill="0" applyBorder="0" applyAlignment="0" applyProtection="0"/>
    <xf numFmtId="43" fontId="23" fillId="0" borderId="0" applyFont="0" applyFill="0" applyBorder="0" applyAlignment="0" applyProtection="0"/>
    <xf numFmtId="192" fontId="176" fillId="0" borderId="0" applyFont="0" applyFill="0" applyBorder="0" applyAlignment="0" applyProtection="0"/>
    <xf numFmtId="43" fontId="1" fillId="0" borderId="0" applyFont="0" applyFill="0" applyBorder="0" applyAlignment="0" applyProtection="0"/>
    <xf numFmtId="190" fontId="12" fillId="0" borderId="0" applyFont="0" applyFill="0" applyBorder="0" applyAlignment="0" applyProtection="0"/>
    <xf numFmtId="204" fontId="12" fillId="0" borderId="0" applyFont="0" applyFill="0" applyBorder="0" applyAlignment="0" applyProtection="0"/>
    <xf numFmtId="204" fontId="12" fillId="0" borderId="0" applyFont="0" applyFill="0" applyBorder="0" applyAlignment="0" applyProtection="0"/>
    <xf numFmtId="43" fontId="1" fillId="0" borderId="0" applyFont="0" applyFill="0" applyBorder="0" applyAlignment="0" applyProtection="0"/>
    <xf numFmtId="204" fontId="12" fillId="0" borderId="0" applyFont="0" applyFill="0" applyBorder="0" applyAlignment="0" applyProtection="0"/>
    <xf numFmtId="190" fontId="12" fillId="0" borderId="0" applyFont="0" applyFill="0" applyBorder="0" applyAlignment="0" applyProtection="0"/>
    <xf numFmtId="198" fontId="23"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3" fontId="23" fillId="0" borderId="0" applyFont="0" applyFill="0" applyBorder="0" applyAlignment="0" applyProtection="0"/>
    <xf numFmtId="43" fontId="14" fillId="0" borderId="0" applyFont="0" applyFill="0" applyBorder="0" applyAlignment="0" applyProtection="0">
      <alignment vertical="top"/>
    </xf>
    <xf numFmtId="234" fontId="1" fillId="0" borderId="0" applyFont="0" applyFill="0" applyBorder="0" applyAlignment="0" applyProtection="0"/>
    <xf numFmtId="234" fontId="1" fillId="0" borderId="0" applyFont="0" applyFill="0" applyBorder="0" applyAlignment="0" applyProtection="0"/>
    <xf numFmtId="234" fontId="1" fillId="0" borderId="0" applyFont="0" applyFill="0" applyBorder="0" applyAlignment="0" applyProtection="0"/>
    <xf numFmtId="205" fontId="1" fillId="0" borderId="0" applyFont="0" applyFill="0" applyBorder="0" applyAlignment="0" applyProtection="0"/>
    <xf numFmtId="43" fontId="54" fillId="0" borderId="0" applyFont="0" applyFill="0" applyBorder="0" applyAlignment="0" applyProtection="0"/>
    <xf numFmtId="0" fontId="1" fillId="0" borderId="0" applyFont="0" applyFill="0" applyBorder="0" applyAlignment="0" applyProtection="0"/>
    <xf numFmtId="43" fontId="54"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alignment vertical="top"/>
    </xf>
    <xf numFmtId="43" fontId="1" fillId="0" borderId="0" applyFont="0" applyFill="0" applyBorder="0" applyAlignment="0" applyProtection="0"/>
    <xf numFmtId="192"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92" fontId="176"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192" fontId="23"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193" fontId="1" fillId="0" borderId="0" applyFont="0" applyFill="0" applyBorder="0" applyAlignment="0" applyProtection="0"/>
    <xf numFmtId="43" fontId="1" fillId="0" borderId="0" applyFont="0" applyFill="0" applyBorder="0" applyAlignment="0" applyProtection="0"/>
    <xf numFmtId="235" fontId="122" fillId="0" borderId="0" applyFont="0" applyFill="0" applyBorder="0" applyAlignment="0" applyProtection="0"/>
    <xf numFmtId="227" fontId="1" fillId="0" borderId="0" applyFont="0" applyFill="0" applyBorder="0" applyAlignment="0" applyProtection="0"/>
    <xf numFmtId="235" fontId="122" fillId="0" borderId="0" applyFont="0" applyFill="0" applyBorder="0" applyAlignment="0" applyProtection="0"/>
    <xf numFmtId="193" fontId="1" fillId="0" borderId="0" applyFont="0" applyFill="0" applyBorder="0" applyAlignment="0" applyProtection="0"/>
    <xf numFmtId="192" fontId="14" fillId="0" borderId="0" applyFont="0" applyFill="0" applyBorder="0" applyAlignment="0" applyProtection="0">
      <alignment vertical="top"/>
    </xf>
    <xf numFmtId="192" fontId="14" fillId="0" borderId="0" applyFont="0" applyFill="0" applyBorder="0" applyAlignment="0" applyProtection="0">
      <alignment vertical="top"/>
    </xf>
    <xf numFmtId="193" fontId="1" fillId="0" borderId="0" applyFont="0" applyFill="0" applyBorder="0" applyAlignment="0" applyProtection="0"/>
    <xf numFmtId="43" fontId="24" fillId="0" borderId="0" applyFont="0" applyFill="0" applyBorder="0" applyAlignment="0" applyProtection="0"/>
    <xf numFmtId="198" fontId="23"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36" fontId="1" fillId="0" borderId="0" applyFont="0" applyFill="0" applyBorder="0" applyAlignment="0" applyProtection="0"/>
    <xf numFmtId="236" fontId="1" fillId="0" borderId="0" applyFont="0" applyFill="0" applyBorder="0" applyAlignment="0" applyProtection="0"/>
    <xf numFmtId="214" fontId="1" fillId="0" borderId="0" applyFont="0" applyFill="0" applyBorder="0" applyAlignment="0" applyProtection="0"/>
    <xf numFmtId="192" fontId="12" fillId="0" borderId="0" applyFont="0" applyFill="0" applyBorder="0" applyAlignment="0" applyProtection="0"/>
    <xf numFmtId="43" fontId="1" fillId="0" borderId="0" applyFont="0" applyFill="0" applyBorder="0" applyAlignment="0" applyProtection="0"/>
    <xf numFmtId="193" fontId="23"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8" fontId="23" fillId="0" borderId="0" applyFont="0" applyFill="0" applyBorder="0" applyAlignment="0" applyProtection="0"/>
    <xf numFmtId="227" fontId="1" fillId="0" borderId="0" applyFont="0" applyFill="0" applyBorder="0" applyAlignment="0" applyProtection="0"/>
    <xf numFmtId="43" fontId="2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2" fontId="12" fillId="0" borderId="0" applyFont="0" applyFill="0" applyBorder="0" applyAlignment="0" applyProtection="0"/>
    <xf numFmtId="43" fontId="1" fillId="0" borderId="0" applyFont="0" applyFill="0" applyBorder="0" applyAlignment="0" applyProtection="0"/>
    <xf numFmtId="43" fontId="175" fillId="0" borderId="0" applyFont="0" applyFill="0" applyBorder="0" applyAlignment="0" applyProtection="0"/>
    <xf numFmtId="227" fontId="1" fillId="0" borderId="0" applyFont="0" applyFill="0" applyBorder="0" applyAlignment="0" applyProtection="0"/>
    <xf numFmtId="0" fontId="9" fillId="0" borderId="0" applyFont="0" applyFill="0" applyBorder="0" applyAlignment="0" applyProtection="0"/>
    <xf numFmtId="43" fontId="52" fillId="0" borderId="0" applyFont="0" applyFill="0" applyBorder="0" applyAlignment="0" applyProtection="0"/>
    <xf numFmtId="192"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52" fillId="0" borderId="0" applyFont="0" applyFill="0" applyBorder="0" applyAlignment="0" applyProtection="0"/>
    <xf numFmtId="192"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92" fontId="12" fillId="0" borderId="0" applyFont="0" applyFill="0" applyBorder="0" applyAlignment="0" applyProtection="0"/>
    <xf numFmtId="43" fontId="14" fillId="0" borderId="0" applyFont="0" applyFill="0" applyBorder="0" applyAlignment="0" applyProtection="0">
      <alignment vertical="top"/>
    </xf>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74" fillId="0" borderId="0" applyFont="0" applyFill="0" applyBorder="0" applyAlignment="0" applyProtection="0"/>
    <xf numFmtId="192" fontId="176" fillId="0" borderId="0" applyFont="0" applyFill="0" applyBorder="0" applyAlignment="0" applyProtection="0"/>
    <xf numFmtId="43" fontId="1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0" fontId="9" fillId="0" borderId="0" applyFont="0" applyFill="0" applyBorder="0" applyAlignment="0" applyProtection="0"/>
    <xf numFmtId="43" fontId="175" fillId="0" borderId="0" applyFont="0" applyFill="0" applyBorder="0" applyAlignment="0" applyProtection="0"/>
    <xf numFmtId="43" fontId="15" fillId="0" borderId="0" applyFont="0" applyFill="0" applyBorder="0" applyAlignment="0" applyProtection="0"/>
    <xf numFmtId="43" fontId="123"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5"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2" fillId="0" borderId="0" applyFont="0" applyFill="0" applyBorder="0" applyAlignment="0" applyProtection="0"/>
    <xf numFmtId="43" fontId="123"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2" fontId="176"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alignment vertical="top"/>
    </xf>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5"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75"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24"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5" fillId="0" borderId="0" applyFont="0" applyFill="0" applyBorder="0" applyAlignment="0" applyProtection="0"/>
    <xf numFmtId="43" fontId="175" fillId="0" borderId="0" applyFont="0" applyFill="0" applyBorder="0" applyAlignment="0" applyProtection="0"/>
    <xf numFmtId="43" fontId="54" fillId="0" borderId="0" applyFont="0" applyFill="0" applyBorder="0" applyAlignment="0" applyProtection="0"/>
    <xf numFmtId="199" fontId="11" fillId="0" borderId="0" applyFill="0" applyBorder="0" applyAlignment="0" applyProtection="0"/>
    <xf numFmtId="213"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4" fillId="0" borderId="0" applyFont="0" applyFill="0" applyBorder="0" applyAlignment="0" applyProtection="0">
      <alignment vertical="top"/>
    </xf>
    <xf numFmtId="43" fontId="175"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2" fillId="0" borderId="0" applyFont="0" applyFill="0" applyBorder="0" applyAlignment="0" applyProtection="0"/>
    <xf numFmtId="237" fontId="14" fillId="0" borderId="0" applyFont="0" applyFill="0" applyBorder="0" applyAlignment="0" applyProtection="0">
      <alignment vertical="top"/>
    </xf>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8"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 fillId="0" borderId="0" applyFont="0" applyFill="0" applyBorder="0" applyAlignment="0" applyProtection="0"/>
    <xf numFmtId="192" fontId="176" fillId="0" borderId="0" applyFont="0" applyFill="0" applyBorder="0" applyAlignment="0" applyProtection="0"/>
    <xf numFmtId="193" fontId="1" fillId="0" borderId="0" applyFont="0" applyFill="0" applyBorder="0" applyAlignment="0" applyProtection="0"/>
    <xf numFmtId="192"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238"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3" fontId="1" fillId="0" borderId="0" applyFont="0" applyFill="0" applyBorder="0" applyAlignment="0" applyProtection="0"/>
    <xf numFmtId="192" fontId="176"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4" fillId="0" borderId="0" applyFont="0" applyFill="0" applyBorder="0" applyAlignment="0" applyProtection="0"/>
    <xf numFmtId="43" fontId="17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237" fontId="14" fillId="0" borderId="0" applyFont="0" applyFill="0" applyBorder="0" applyAlignment="0" applyProtection="0">
      <alignment vertical="top"/>
    </xf>
    <xf numFmtId="192" fontId="176" fillId="0" borderId="0" applyFont="0" applyFill="0" applyBorder="0" applyAlignment="0" applyProtection="0"/>
    <xf numFmtId="43" fontId="175" fillId="0" borderId="0" applyFont="0" applyFill="0" applyBorder="0" applyAlignment="0" applyProtection="0"/>
    <xf numFmtId="43" fontId="12"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24" fillId="0" borderId="0" applyFont="0" applyFill="0" applyBorder="0" applyAlignment="0" applyProtection="0"/>
    <xf numFmtId="192" fontId="177" fillId="0" borderId="0" applyFont="0" applyFill="0" applyBorder="0" applyAlignment="0" applyProtection="0"/>
    <xf numFmtId="228" fontId="123" fillId="0" borderId="0" applyFont="0" applyFill="0" applyBorder="0" applyAlignment="0" applyProtection="0"/>
    <xf numFmtId="43" fontId="175" fillId="0" borderId="0" applyFont="0" applyFill="0" applyBorder="0" applyAlignment="0" applyProtection="0"/>
    <xf numFmtId="237" fontId="14" fillId="0" borderId="0" applyFont="0" applyFill="0" applyBorder="0" applyAlignment="0" applyProtection="0">
      <alignment vertical="top"/>
    </xf>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237" fontId="14" fillId="0" borderId="0" applyFont="0" applyFill="0" applyBorder="0" applyAlignment="0" applyProtection="0">
      <alignment vertical="top"/>
    </xf>
    <xf numFmtId="192" fontId="177" fillId="0" borderId="0" applyFont="0" applyFill="0" applyBorder="0" applyAlignment="0" applyProtection="0"/>
    <xf numFmtId="43" fontId="175"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2"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2"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192" fontId="177" fillId="0" borderId="0" applyFont="0" applyFill="0" applyBorder="0" applyAlignment="0" applyProtection="0"/>
    <xf numFmtId="192" fontId="177" fillId="0" borderId="0" applyFont="0" applyFill="0" applyBorder="0" applyAlignment="0" applyProtection="0"/>
    <xf numFmtId="43" fontId="12"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7"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192" fontId="177" fillId="0" borderId="0" applyFont="0" applyFill="0" applyBorder="0" applyAlignment="0" applyProtection="0"/>
    <xf numFmtId="192" fontId="176" fillId="0" borderId="0" applyFont="0" applyFill="0" applyBorder="0" applyAlignment="0" applyProtection="0"/>
    <xf numFmtId="43" fontId="175"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7" fillId="0" borderId="0" applyFont="0" applyFill="0" applyBorder="0" applyAlignment="0" applyProtection="0"/>
    <xf numFmtId="192" fontId="176" fillId="0" borderId="0" applyFont="0" applyFill="0" applyBorder="0" applyAlignment="0" applyProtection="0"/>
    <xf numFmtId="43" fontId="1" fillId="0" borderId="0" applyFont="0" applyFill="0" applyBorder="0" applyAlignment="0" applyProtection="0"/>
    <xf numFmtId="192" fontId="177" fillId="0" borderId="0" applyFont="0" applyFill="0" applyBorder="0" applyAlignment="0" applyProtection="0"/>
    <xf numFmtId="192" fontId="176" fillId="0" borderId="0" applyFont="0" applyFill="0" applyBorder="0" applyAlignment="0" applyProtection="0"/>
    <xf numFmtId="43" fontId="14" fillId="0" borderId="0" applyFont="0" applyFill="0" applyBorder="0" applyAlignment="0" applyProtection="0">
      <alignment vertical="top"/>
    </xf>
    <xf numFmtId="43" fontId="23" fillId="0" borderId="0" applyFont="0" applyFill="0" applyBorder="0" applyAlignment="0" applyProtection="0"/>
    <xf numFmtId="43" fontId="23" fillId="0" borderId="0" applyFont="0" applyFill="0" applyBorder="0" applyAlignment="0" applyProtection="0"/>
    <xf numFmtId="192" fontId="1"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219" fontId="1" fillId="0" borderId="0" applyFont="0" applyFill="0" applyBorder="0" applyAlignment="0" applyProtection="0"/>
    <xf numFmtId="192" fontId="23"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23" fillId="0" borderId="0" applyFont="0" applyFill="0" applyBorder="0" applyAlignment="0" applyProtection="0"/>
    <xf numFmtId="192" fontId="176" fillId="0" borderId="0" applyFont="0" applyFill="0" applyBorder="0" applyAlignment="0" applyProtection="0"/>
    <xf numFmtId="193" fontId="1" fillId="0" borderId="0" applyFont="0" applyFill="0" applyBorder="0" applyAlignment="0" applyProtection="0"/>
    <xf numFmtId="239" fontId="176" fillId="0" borderId="0" applyFont="0" applyFill="0" applyBorder="0" applyAlignment="0" applyProtection="0"/>
    <xf numFmtId="239" fontId="176" fillId="0" borderId="0" applyFont="0" applyFill="0" applyBorder="0" applyAlignment="0" applyProtection="0"/>
    <xf numFmtId="43" fontId="14" fillId="0" borderId="0" applyFont="0" applyFill="0" applyBorder="0" applyAlignment="0" applyProtection="0">
      <alignment vertical="top"/>
    </xf>
    <xf numFmtId="43" fontId="23"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192" fontId="176" fillId="0" borderId="0" applyFont="0" applyFill="0" applyBorder="0" applyAlignment="0" applyProtection="0"/>
    <xf numFmtId="43" fontId="175"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2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3" fontId="21" fillId="0" borderId="0" applyFont="0" applyFill="0" applyBorder="0" applyAlignment="0" applyProtection="0"/>
    <xf numFmtId="200" fontId="11" fillId="0" borderId="0" applyFill="0" applyBorder="0" applyAlignment="0" applyProtection="0"/>
    <xf numFmtId="192" fontId="177"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2" fontId="23" fillId="0" borderId="0" applyFont="0" applyFill="0" applyBorder="0" applyAlignment="0" applyProtection="0"/>
    <xf numFmtId="200" fontId="11" fillId="0" borderId="0" applyFill="0" applyBorder="0" applyAlignment="0" applyProtection="0"/>
    <xf numFmtId="192" fontId="176" fillId="0" borderId="0" applyFont="0" applyFill="0" applyBorder="0" applyAlignment="0" applyProtection="0"/>
    <xf numFmtId="192" fontId="1" fillId="0" borderId="0" applyFont="0" applyFill="0" applyBorder="0" applyAlignment="0" applyProtection="0"/>
    <xf numFmtId="240" fontId="176"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3" fontId="21" fillId="0" borderId="0" applyFont="0" applyFill="0" applyBorder="0" applyAlignment="0" applyProtection="0"/>
    <xf numFmtId="240" fontId="176" fillId="0" borderId="0" applyFont="0" applyFill="0" applyBorder="0" applyAlignment="0" applyProtection="0"/>
    <xf numFmtId="193" fontId="1"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6" fillId="0" borderId="0" applyFont="0" applyFill="0" applyBorder="0" applyAlignment="0" applyProtection="0"/>
    <xf numFmtId="193" fontId="21" fillId="0" borderId="0" applyFont="0" applyFill="0" applyBorder="0" applyAlignment="0" applyProtection="0"/>
    <xf numFmtId="199" fontId="11" fillId="0" borderId="0" applyFill="0" applyBorder="0" applyAlignment="0" applyProtection="0"/>
    <xf numFmtId="43" fontId="12"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1" fillId="0" borderId="0" applyFont="0" applyFill="0" applyBorder="0" applyAlignment="0" applyProtection="0"/>
    <xf numFmtId="192" fontId="176" fillId="0" borderId="0" applyFont="0" applyFill="0" applyBorder="0" applyAlignment="0" applyProtection="0"/>
    <xf numFmtId="192"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3" fontId="21" fillId="0" borderId="0" applyFont="0" applyFill="0" applyBorder="0" applyAlignment="0" applyProtection="0"/>
    <xf numFmtId="199" fontId="11" fillId="0" borderId="0" applyFill="0" applyBorder="0" applyAlignment="0" applyProtection="0"/>
    <xf numFmtId="193" fontId="21" fillId="0" borderId="0" applyFont="0" applyFill="0" applyBorder="0" applyAlignment="0" applyProtection="0"/>
    <xf numFmtId="199" fontId="11" fillId="0" borderId="0" applyFill="0" applyBorder="0" applyAlignment="0" applyProtection="0"/>
    <xf numFmtId="193" fontId="21"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3" fontId="1" fillId="0" borderId="0" applyFont="0" applyFill="0" applyBorder="0" applyAlignment="0" applyProtection="0"/>
    <xf numFmtId="200" fontId="11"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3" fontId="21" fillId="0" borderId="0" applyFont="0" applyFill="0" applyBorder="0" applyAlignment="0" applyProtection="0"/>
    <xf numFmtId="200" fontId="11" fillId="0" borderId="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192" fontId="174" fillId="0" borderId="0" applyFont="0" applyFill="0" applyBorder="0" applyAlignment="0" applyProtection="0"/>
    <xf numFmtId="235" fontId="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1" fillId="0" borderId="0" applyFont="0" applyFill="0" applyBorder="0" applyAlignment="0" applyProtection="0"/>
    <xf numFmtId="241" fontId="1" fillId="0" borderId="0" applyFont="0" applyFill="0" applyBorder="0" applyAlignment="0" applyProtection="0"/>
    <xf numFmtId="43" fontId="175" fillId="0" borderId="0" applyFont="0" applyFill="0" applyBorder="0" applyAlignment="0" applyProtection="0"/>
    <xf numFmtId="205" fontId="26" fillId="0" borderId="0"/>
    <xf numFmtId="0" fontId="86" fillId="0" borderId="0"/>
    <xf numFmtId="0" fontId="86" fillId="0" borderId="0"/>
    <xf numFmtId="0" fontId="26" fillId="0" borderId="0"/>
    <xf numFmtId="205"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124" fillId="0" borderId="0" applyNumberFormat="0" applyFill="0" applyBorder="0" applyAlignment="0" applyProtection="0"/>
    <xf numFmtId="0" fontId="27" fillId="27" borderId="7">
      <alignment wrapText="1"/>
    </xf>
    <xf numFmtId="211" fontId="27" fillId="27" borderId="7">
      <alignment wrapText="1"/>
    </xf>
    <xf numFmtId="197" fontId="28" fillId="32" borderId="3" applyProtection="0">
      <alignment horizontal="center"/>
    </xf>
    <xf numFmtId="0" fontId="125" fillId="0" borderId="0" applyNumberFormat="0" applyFill="0" applyBorder="0" applyProtection="0">
      <alignment horizontal="center" vertical="center"/>
    </xf>
    <xf numFmtId="206" fontId="29" fillId="0" borderId="0" applyFill="0" applyBorder="0">
      <protection locked="0"/>
    </xf>
    <xf numFmtId="222" fontId="80" fillId="0" borderId="0" applyFont="0" applyFill="0" applyBorder="0" applyAlignment="0" applyProtection="0"/>
    <xf numFmtId="207" fontId="30" fillId="0" borderId="0" applyFill="0" applyBorder="0"/>
    <xf numFmtId="207" fontId="29" fillId="0" borderId="0" applyFill="0" applyBorder="0">
      <protection locked="0"/>
    </xf>
    <xf numFmtId="44" fontId="23" fillId="0" borderId="0" applyFont="0" applyFill="0" applyBorder="0" applyAlignment="0" applyProtection="0"/>
    <xf numFmtId="44" fontId="23" fillId="0" borderId="0" applyFont="0" applyFill="0" applyBorder="0" applyAlignment="0" applyProtection="0"/>
    <xf numFmtId="44" fontId="12" fillId="0" borderId="0" applyFont="0" applyFill="0" applyBorder="0" applyAlignment="0" applyProtection="0"/>
    <xf numFmtId="198" fontId="1" fillId="0" borderId="0" applyFont="0" applyFill="0" applyBorder="0" applyAlignment="0" applyProtection="0"/>
    <xf numFmtId="44" fontId="12"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38" fontId="31" fillId="0" borderId="0" applyBorder="0"/>
    <xf numFmtId="38" fontId="31" fillId="0" borderId="0" applyBorder="0"/>
    <xf numFmtId="0" fontId="124" fillId="0" borderId="0" applyNumberFormat="0" applyFill="0" applyBorder="0" applyAlignment="0" applyProtection="0"/>
    <xf numFmtId="208" fontId="26" fillId="0" borderId="0"/>
    <xf numFmtId="0" fontId="86" fillId="0" borderId="0"/>
    <xf numFmtId="0" fontId="86" fillId="0" borderId="0"/>
    <xf numFmtId="0" fontId="26" fillId="0" borderId="0"/>
    <xf numFmtId="208"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209" fontId="30" fillId="0" borderId="0"/>
    <xf numFmtId="15" fontId="30" fillId="0" borderId="0"/>
    <xf numFmtId="0" fontId="85" fillId="0" borderId="0" applyProtection="0"/>
    <xf numFmtId="14" fontId="14" fillId="0" borderId="0" applyFill="0" applyBorder="0" applyAlignment="0"/>
    <xf numFmtId="15" fontId="29" fillId="0" borderId="0" applyFill="0" applyBorder="0">
      <protection locked="0"/>
    </xf>
    <xf numFmtId="210" fontId="30" fillId="0" borderId="0" applyFill="0" applyBorder="0"/>
    <xf numFmtId="14" fontId="126" fillId="0" borderId="0" applyFill="0" applyBorder="0" applyProtection="0">
      <alignment horizontal="right"/>
    </xf>
    <xf numFmtId="1" fontId="30" fillId="0" borderId="0" applyFill="0" applyBorder="0">
      <alignment horizontal="right"/>
    </xf>
    <xf numFmtId="2" fontId="30" fillId="0" borderId="0" applyFill="0" applyBorder="0">
      <alignment horizontal="right"/>
    </xf>
    <xf numFmtId="2" fontId="29" fillId="0" borderId="0" applyFill="0" applyBorder="0">
      <protection locked="0"/>
    </xf>
    <xf numFmtId="196" fontId="30" fillId="0" borderId="0" applyFill="0" applyBorder="0">
      <alignment horizontal="right"/>
    </xf>
    <xf numFmtId="196" fontId="29" fillId="0" borderId="0" applyFill="0" applyBorder="0">
      <protection locked="0"/>
    </xf>
    <xf numFmtId="0" fontId="32" fillId="33" borderId="0"/>
    <xf numFmtId="211" fontId="32" fillId="33" borderId="0"/>
    <xf numFmtId="198" fontId="26" fillId="0" borderId="0"/>
    <xf numFmtId="198" fontId="86" fillId="0" borderId="0"/>
    <xf numFmtId="198" fontId="86" fillId="0" borderId="0"/>
    <xf numFmtId="198" fontId="26" fillId="0" borderId="0"/>
    <xf numFmtId="198" fontId="86" fillId="0" borderId="0"/>
    <xf numFmtId="198" fontId="86" fillId="0" borderId="0"/>
    <xf numFmtId="198" fontId="86" fillId="0" borderId="0"/>
    <xf numFmtId="198" fontId="86" fillId="0" borderId="0"/>
    <xf numFmtId="198" fontId="86" fillId="0" borderId="0"/>
    <xf numFmtId="198" fontId="86" fillId="0" borderId="0"/>
    <xf numFmtId="198" fontId="86" fillId="0" borderId="0"/>
    <xf numFmtId="198" fontId="86" fillId="0" borderId="0"/>
    <xf numFmtId="242" fontId="1" fillId="0" borderId="0" applyFont="0" applyFill="0" applyBorder="0" applyAlignment="0" applyProtection="0"/>
    <xf numFmtId="0" fontId="32" fillId="33" borderId="8"/>
    <xf numFmtId="211" fontId="32" fillId="33" borderId="8"/>
    <xf numFmtId="0" fontId="32" fillId="33" borderId="8"/>
    <xf numFmtId="211" fontId="32" fillId="33" borderId="8"/>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4" fillId="34" borderId="0"/>
    <xf numFmtId="211" fontId="34" fillId="34" borderId="0"/>
    <xf numFmtId="191" fontId="114" fillId="0" borderId="0" applyFill="0" applyBorder="0" applyAlignment="0"/>
    <xf numFmtId="222" fontId="80" fillId="0" borderId="0" applyFill="0" applyBorder="0" applyAlignment="0"/>
    <xf numFmtId="191" fontId="114" fillId="0" borderId="0" applyFill="0" applyBorder="0" applyAlignment="0"/>
    <xf numFmtId="226" fontId="80" fillId="0" borderId="0" applyFill="0" applyBorder="0" applyAlignment="0"/>
    <xf numFmtId="222" fontId="80" fillId="0" borderId="0" applyFill="0" applyBorder="0" applyAlignment="0"/>
    <xf numFmtId="211" fontId="11" fillId="0" borderId="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 fillId="33" borderId="0" applyNumberFormat="0" applyAlignment="0"/>
    <xf numFmtId="211" fontId="11" fillId="33" borderId="0" applyNumberFormat="0" applyAlignment="0"/>
    <xf numFmtId="2" fontId="85" fillId="0" borderId="0" applyProtection="0"/>
    <xf numFmtId="197" fontId="35" fillId="35" borderId="3" applyProtection="0">
      <alignment horizontal="center"/>
    </xf>
    <xf numFmtId="0" fontId="36" fillId="33" borderId="9"/>
    <xf numFmtId="211" fontId="36" fillId="33" borderId="9"/>
    <xf numFmtId="0" fontId="36" fillId="33" borderId="8"/>
    <xf numFmtId="211" fontId="36" fillId="33" borderId="8"/>
    <xf numFmtId="0" fontId="36" fillId="36" borderId="8"/>
    <xf numFmtId="211" fontId="36" fillId="36" borderId="8"/>
    <xf numFmtId="0" fontId="129" fillId="10" borderId="0" applyNumberFormat="0" applyBorder="0" applyAlignment="0" applyProtection="0"/>
    <xf numFmtId="0" fontId="129" fillId="6" borderId="0" applyNumberFormat="0" applyBorder="0" applyAlignment="0" applyProtection="0"/>
    <xf numFmtId="0" fontId="129" fillId="10" borderId="0" applyNumberFormat="0" applyBorder="0" applyAlignment="0" applyProtection="0"/>
    <xf numFmtId="0" fontId="129" fillId="6" borderId="0" applyNumberFormat="0" applyBorder="0" applyAlignment="0" applyProtection="0"/>
    <xf numFmtId="38" fontId="37" fillId="37" borderId="0" applyNumberFormat="0" applyBorder="0" applyAlignment="0" applyProtection="0"/>
    <xf numFmtId="38" fontId="130" fillId="37" borderId="0" applyNumberFormat="0" applyBorder="0" applyAlignment="0" applyProtection="0"/>
    <xf numFmtId="38" fontId="37" fillId="37" borderId="0" applyNumberFormat="0" applyBorder="0" applyAlignment="0" applyProtection="0"/>
    <xf numFmtId="0" fontId="131" fillId="0" borderId="0">
      <alignment horizontal="left"/>
    </xf>
    <xf numFmtId="0" fontId="38" fillId="38" borderId="10"/>
    <xf numFmtId="0" fontId="131" fillId="39" borderId="10"/>
    <xf numFmtId="0" fontId="38" fillId="38" borderId="10"/>
    <xf numFmtId="0" fontId="11" fillId="40" borderId="0" applyNumberFormat="0" applyAlignment="0"/>
    <xf numFmtId="211" fontId="11" fillId="40" borderId="0" applyNumberFormat="0" applyAlignment="0"/>
    <xf numFmtId="0" fontId="18" fillId="41" borderId="0" applyNumberFormat="0" applyAlignment="0"/>
    <xf numFmtId="211" fontId="18" fillId="41" borderId="0" applyNumberFormat="0" applyAlignment="0"/>
    <xf numFmtId="0" fontId="18" fillId="42" borderId="0" applyNumberFormat="0" applyAlignment="0"/>
    <xf numFmtId="211" fontId="18" fillId="42" borderId="0" applyNumberFormat="0" applyAlignment="0"/>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40" fillId="0" borderId="0"/>
    <xf numFmtId="211" fontId="40" fillId="0" borderId="0"/>
    <xf numFmtId="14" fontId="41" fillId="43" borderId="2">
      <alignment horizontal="center" vertical="center" wrapText="1"/>
    </xf>
    <xf numFmtId="0" fontId="132" fillId="0" borderId="16" applyNumberFormat="0" applyFill="0" applyAlignment="0" applyProtection="0"/>
    <xf numFmtId="0" fontId="133" fillId="0" borderId="15" applyNumberFormat="0" applyFill="0" applyAlignment="0" applyProtection="0"/>
    <xf numFmtId="0" fontId="132" fillId="0" borderId="16" applyNumberFormat="0" applyFill="0" applyAlignment="0" applyProtection="0"/>
    <xf numFmtId="0" fontId="124" fillId="0" borderId="0" applyNumberFormat="0" applyFill="0" applyBorder="0" applyAlignment="0" applyProtection="0"/>
    <xf numFmtId="0" fontId="134" fillId="0" borderId="18" applyNumberFormat="0" applyFill="0" applyAlignment="0" applyProtection="0"/>
    <xf numFmtId="0" fontId="135" fillId="0" borderId="17" applyNumberFormat="0" applyFill="0" applyAlignment="0" applyProtection="0"/>
    <xf numFmtId="0" fontId="134" fillId="0" borderId="18" applyNumberFormat="0" applyFill="0" applyAlignment="0" applyProtection="0"/>
    <xf numFmtId="0" fontId="124" fillId="0" borderId="0" applyNumberFormat="0" applyFill="0" applyBorder="0" applyAlignment="0" applyProtection="0"/>
    <xf numFmtId="0" fontId="42" fillId="0" borderId="0" applyNumberFormat="0" applyFill="0" applyBorder="0"/>
    <xf numFmtId="211" fontId="42" fillId="0" borderId="0" applyNumberFormat="0" applyFill="0" applyBorder="0"/>
    <xf numFmtId="0" fontId="136" fillId="0" borderId="20" applyNumberFormat="0" applyFill="0" applyAlignment="0" applyProtection="0"/>
    <xf numFmtId="0" fontId="137" fillId="0" borderId="19" applyNumberFormat="0" applyFill="0" applyAlignment="0" applyProtection="0"/>
    <xf numFmtId="0" fontId="136" fillId="0" borderId="20" applyNumberFormat="0" applyFill="0" applyAlignment="0" applyProtection="0"/>
    <xf numFmtId="0" fontId="137" fillId="0" borderId="19" applyNumberFormat="0" applyFill="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14" fontId="41" fillId="43" borderId="2">
      <alignment horizontal="center" vertical="center" wrapText="1"/>
    </xf>
    <xf numFmtId="14" fontId="41" fillId="43" borderId="2">
      <alignment horizontal="center" vertical="center" wrapText="1"/>
    </xf>
    <xf numFmtId="14" fontId="138" fillId="43" borderId="2">
      <alignment horizontal="center" vertical="center" wrapText="1"/>
    </xf>
    <xf numFmtId="14" fontId="41" fillId="43" borderId="2">
      <alignment horizontal="center" vertical="center" wrapText="1"/>
    </xf>
    <xf numFmtId="0" fontId="139" fillId="0" borderId="0" applyProtection="0"/>
    <xf numFmtId="212" fontId="43" fillId="0" borderId="0">
      <alignment horizontal="left"/>
    </xf>
    <xf numFmtId="0" fontId="44" fillId="0" borderId="0"/>
    <xf numFmtId="211" fontId="44" fillId="0" borderId="0"/>
    <xf numFmtId="0" fontId="38" fillId="0" borderId="0" applyProtection="0"/>
    <xf numFmtId="0" fontId="38" fillId="0" borderId="0" applyProtection="0"/>
    <xf numFmtId="0" fontId="38" fillId="0" borderId="0" applyProtection="0"/>
    <xf numFmtId="0" fontId="45" fillId="0" borderId="0"/>
    <xf numFmtId="211" fontId="45" fillId="0" borderId="0"/>
    <xf numFmtId="0" fontId="46" fillId="0" borderId="0">
      <alignment horizontal="left"/>
    </xf>
    <xf numFmtId="211" fontId="46" fillId="0" borderId="0">
      <alignment horizontal="left"/>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48" fillId="0" borderId="3" applyNumberFormat="0" applyAlignment="0" applyProtection="0"/>
    <xf numFmtId="211" fontId="48" fillId="0" borderId="3" applyNumberFormat="0" applyAlignment="0" applyProtection="0"/>
    <xf numFmtId="10" fontId="37" fillId="44" borderId="1" applyNumberFormat="0" applyBorder="0" applyAlignment="0" applyProtection="0"/>
    <xf numFmtId="10" fontId="37" fillId="44" borderId="1" applyNumberFormat="0" applyBorder="0" applyAlignment="0" applyProtection="0"/>
    <xf numFmtId="10" fontId="37" fillId="44" borderId="1" applyNumberFormat="0" applyBorder="0" applyAlignment="0" applyProtection="0"/>
    <xf numFmtId="10" fontId="130" fillId="44" borderId="1" applyNumberFormat="0" applyBorder="0" applyAlignment="0" applyProtection="0"/>
    <xf numFmtId="10" fontId="37" fillId="44" borderId="1" applyNumberFormat="0" applyBorder="0" applyAlignment="0" applyProtection="0"/>
    <xf numFmtId="0" fontId="140" fillId="12"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9" borderId="5" applyNumberFormat="0" applyAlignment="0" applyProtection="0"/>
    <xf numFmtId="0" fontId="11" fillId="0" borderId="21" applyNumberFormat="0" applyFill="0" applyAlignment="0" applyProtection="0"/>
    <xf numFmtId="211" fontId="11" fillId="0" borderId="21" applyNumberFormat="0" applyFill="0" applyAlignment="0" applyProtection="0"/>
    <xf numFmtId="211" fontId="11" fillId="0" borderId="21" applyNumberFormat="0" applyFill="0" applyAlignment="0" applyProtection="0"/>
    <xf numFmtId="211" fontId="11" fillId="0" borderId="21" applyNumberFormat="0" applyFill="0" applyAlignment="0" applyProtection="0"/>
    <xf numFmtId="0" fontId="11" fillId="0" borderId="21" applyNumberFormat="0" applyFill="0" applyAlignment="0" applyProtection="0"/>
    <xf numFmtId="0" fontId="11" fillId="0" borderId="21" applyNumberFormat="0" applyFill="0" applyAlignment="0" applyProtection="0"/>
    <xf numFmtId="0" fontId="49" fillId="34" borderId="3" applyNumberFormat="0" applyAlignment="0" applyProtection="0"/>
    <xf numFmtId="211" fontId="49" fillId="34" borderId="3" applyNumberFormat="0" applyAlignment="0" applyProtection="0"/>
    <xf numFmtId="38" fontId="141" fillId="0" borderId="0"/>
    <xf numFmtId="38" fontId="142" fillId="0" borderId="0"/>
    <xf numFmtId="38" fontId="143" fillId="0" borderId="0"/>
    <xf numFmtId="38" fontId="144" fillId="0" borderId="0"/>
    <xf numFmtId="0" fontId="6" fillId="0" borderId="0"/>
    <xf numFmtId="211" fontId="6" fillId="0" borderId="0"/>
    <xf numFmtId="0" fontId="6" fillId="0" borderId="0"/>
    <xf numFmtId="211" fontId="6" fillId="0" borderId="0"/>
    <xf numFmtId="0" fontId="11" fillId="0" borderId="13" applyNumberFormat="0" applyFill="0" applyAlignment="0"/>
    <xf numFmtId="191" fontId="114" fillId="0" borderId="0" applyFill="0" applyBorder="0" applyAlignment="0"/>
    <xf numFmtId="222" fontId="80" fillId="0" borderId="0" applyFill="0" applyBorder="0" applyAlignment="0"/>
    <xf numFmtId="191" fontId="114" fillId="0" borderId="0" applyFill="0" applyBorder="0" applyAlignment="0"/>
    <xf numFmtId="226" fontId="80" fillId="0" borderId="0" applyFill="0" applyBorder="0" applyAlignment="0"/>
    <xf numFmtId="222" fontId="80" fillId="0" borderId="0" applyFill="0" applyBorder="0" applyAlignment="0"/>
    <xf numFmtId="0" fontId="145" fillId="0" borderId="23" applyNumberFormat="0" applyFill="0" applyAlignment="0" applyProtection="0"/>
    <xf numFmtId="0" fontId="146" fillId="0" borderId="22" applyNumberFormat="0" applyFill="0" applyAlignment="0" applyProtection="0"/>
    <xf numFmtId="0" fontId="145" fillId="0" borderId="23" applyNumberFormat="0" applyFill="0" applyAlignment="0" applyProtection="0"/>
    <xf numFmtId="0" fontId="146" fillId="0" borderId="22" applyNumberFormat="0" applyFill="0" applyAlignment="0" applyProtection="0"/>
    <xf numFmtId="243" fontId="1" fillId="0" borderId="0" applyFont="0" applyFill="0" applyBorder="0" applyAlignment="0" applyProtection="0"/>
    <xf numFmtId="4" fontId="1" fillId="0" borderId="0" applyFont="0" applyFill="0" applyBorder="0" applyAlignment="0" applyProtection="0"/>
    <xf numFmtId="0" fontId="147" fillId="0" borderId="2"/>
    <xf numFmtId="244" fontId="1" fillId="0" borderId="0" applyFont="0" applyFill="0" applyBorder="0" applyAlignment="0" applyProtection="0"/>
    <xf numFmtId="245" fontId="1" fillId="0" borderId="0" applyFont="0" applyFill="0" applyBorder="0" applyAlignment="0" applyProtection="0"/>
    <xf numFmtId="189" fontId="1" fillId="0" borderId="0" applyFont="0" applyFill="0" applyBorder="0" applyAlignment="0" applyProtection="0"/>
    <xf numFmtId="191" fontId="1" fillId="0" borderId="0" applyFont="0" applyFill="0" applyBorder="0" applyAlignment="0" applyProtection="0"/>
    <xf numFmtId="40" fontId="148" fillId="0" borderId="0">
      <alignment horizontal="left"/>
    </xf>
    <xf numFmtId="0" fontId="149" fillId="12" borderId="0" applyNumberFormat="0" applyBorder="0" applyAlignment="0" applyProtection="0"/>
    <xf numFmtId="0" fontId="150" fillId="12" borderId="0" applyNumberFormat="0" applyBorder="0" applyAlignment="0" applyProtection="0"/>
    <xf numFmtId="0" fontId="149" fillId="12" borderId="0" applyNumberFormat="0" applyBorder="0" applyAlignment="0" applyProtection="0"/>
    <xf numFmtId="0" fontId="150" fillId="12" borderId="0" applyNumberFormat="0" applyBorder="0" applyAlignment="0" applyProtection="0"/>
    <xf numFmtId="0" fontId="105"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213" fontId="51" fillId="0" borderId="0"/>
    <xf numFmtId="0" fontId="51" fillId="0" borderId="0"/>
    <xf numFmtId="213" fontId="51" fillId="0" borderId="0"/>
    <xf numFmtId="246" fontId="151" fillId="0" borderId="0"/>
    <xf numFmtId="0" fontId="151" fillId="0" borderId="0"/>
    <xf numFmtId="211" fontId="151" fillId="0" borderId="0"/>
    <xf numFmtId="247" fontId="151" fillId="0" borderId="0">
      <alignment horizontal="right"/>
    </xf>
    <xf numFmtId="0" fontId="52" fillId="0" borderId="0"/>
    <xf numFmtId="0" fontId="52" fillId="0" borderId="0"/>
    <xf numFmtId="0" fontId="52" fillId="0" borderId="0"/>
    <xf numFmtId="0" fontId="152" fillId="0" borderId="0"/>
    <xf numFmtId="0" fontId="14" fillId="0" borderId="0">
      <alignment vertical="top"/>
    </xf>
    <xf numFmtId="0" fontId="174" fillId="0" borderId="0"/>
    <xf numFmtId="0" fontId="174" fillId="0" borderId="0"/>
    <xf numFmtId="0" fontId="174" fillId="0" borderId="0"/>
    <xf numFmtId="0" fontId="52" fillId="0" borderId="0"/>
    <xf numFmtId="0" fontId="1" fillId="0" borderId="0"/>
    <xf numFmtId="0" fontId="1" fillId="0" borderId="0"/>
    <xf numFmtId="0" fontId="52" fillId="0" borderId="0"/>
    <xf numFmtId="0" fontId="1" fillId="0" borderId="0"/>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 fillId="0" borderId="0"/>
    <xf numFmtId="0" fontId="1" fillId="0" borderId="0"/>
    <xf numFmtId="0" fontId="1" fillId="0" borderId="0"/>
    <xf numFmtId="0" fontId="1" fillId="0" borderId="0"/>
    <xf numFmtId="0" fontId="174" fillId="0" borderId="0"/>
    <xf numFmtId="0" fontId="174" fillId="0" borderId="0"/>
    <xf numFmtId="0" fontId="174" fillId="0" borderId="0"/>
    <xf numFmtId="0" fontId="52" fillId="0" borderId="0"/>
    <xf numFmtId="0" fontId="52" fillId="0" borderId="0"/>
    <xf numFmtId="0" fontId="52" fillId="0" borderId="0"/>
    <xf numFmtId="0" fontId="1" fillId="0" borderId="0"/>
    <xf numFmtId="0" fontId="52" fillId="0" borderId="0"/>
    <xf numFmtId="0" fontId="174" fillId="0" borderId="0"/>
    <xf numFmtId="0" fontId="174" fillId="0" borderId="0"/>
    <xf numFmtId="0" fontId="174" fillId="0" borderId="0"/>
    <xf numFmtId="0" fontId="181" fillId="0" borderId="0"/>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5" fillId="0" borderId="0"/>
    <xf numFmtId="0" fontId="175" fillId="0" borderId="0"/>
    <xf numFmtId="0" fontId="175" fillId="0" borderId="0"/>
    <xf numFmtId="0" fontId="52" fillId="0" borderId="0"/>
    <xf numFmtId="0" fontId="52" fillId="0" borderId="0"/>
    <xf numFmtId="0" fontId="52" fillId="0" borderId="0"/>
    <xf numFmtId="0" fontId="52" fillId="0" borderId="0"/>
    <xf numFmtId="0" fontId="174" fillId="0" borderId="0"/>
    <xf numFmtId="0" fontId="174" fillId="0" borderId="0"/>
    <xf numFmtId="0" fontId="174" fillId="0" borderId="0"/>
    <xf numFmtId="0" fontId="14" fillId="0" borderId="0">
      <alignment vertical="top"/>
    </xf>
    <xf numFmtId="0" fontId="1"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52" fillId="0" borderId="0"/>
    <xf numFmtId="0" fontId="52" fillId="0" borderId="0"/>
    <xf numFmtId="0" fontId="175" fillId="0" borderId="0"/>
    <xf numFmtId="0" fontId="52" fillId="0" borderId="0"/>
    <xf numFmtId="0" fontId="1" fillId="0" borderId="0"/>
    <xf numFmtId="0" fontId="52" fillId="0" borderId="0"/>
    <xf numFmtId="0" fontId="1" fillId="0" borderId="0"/>
    <xf numFmtId="0" fontId="14" fillId="0" borderId="0">
      <alignment vertical="top"/>
    </xf>
    <xf numFmtId="0" fontId="14" fillId="0" borderId="0">
      <alignment vertical="top"/>
    </xf>
    <xf numFmtId="0" fontId="152" fillId="0" borderId="0"/>
    <xf numFmtId="0" fontId="1" fillId="0" borderId="0"/>
    <xf numFmtId="0" fontId="152" fillId="0" borderId="0"/>
    <xf numFmtId="0" fontId="182" fillId="0" borderId="0"/>
    <xf numFmtId="0" fontId="175" fillId="0" borderId="0"/>
    <xf numFmtId="0" fontId="175" fillId="0" borderId="0"/>
    <xf numFmtId="0" fontId="1" fillId="0" borderId="0"/>
    <xf numFmtId="0" fontId="3" fillId="0" borderId="0"/>
    <xf numFmtId="0" fontId="12" fillId="0" borderId="0"/>
    <xf numFmtId="0" fontId="12" fillId="0" borderId="0"/>
    <xf numFmtId="0" fontId="12" fillId="0" borderId="0"/>
    <xf numFmtId="0" fontId="14" fillId="0" borderId="0">
      <alignment vertical="top"/>
    </xf>
    <xf numFmtId="0" fontId="176" fillId="0" borderId="0"/>
    <xf numFmtId="0" fontId="176" fillId="0" borderId="0"/>
    <xf numFmtId="211" fontId="176" fillId="0" borderId="0"/>
    <xf numFmtId="0" fontId="12" fillId="0" borderId="0"/>
    <xf numFmtId="0" fontId="52" fillId="0" borderId="0"/>
    <xf numFmtId="0" fontId="12" fillId="0" borderId="0"/>
    <xf numFmtId="0" fontId="52" fillId="0" borderId="0"/>
    <xf numFmtId="0" fontId="14" fillId="0" borderId="0">
      <alignment vertical="top"/>
    </xf>
    <xf numFmtId="0" fontId="122" fillId="0" borderId="0"/>
    <xf numFmtId="0" fontId="14" fillId="0" borderId="0">
      <alignment vertical="top"/>
    </xf>
    <xf numFmtId="0" fontId="122" fillId="0" borderId="0"/>
    <xf numFmtId="0" fontId="122" fillId="0" borderId="0"/>
    <xf numFmtId="0" fontId="52" fillId="0" borderId="0"/>
    <xf numFmtId="0" fontId="52" fillId="0" borderId="0"/>
    <xf numFmtId="0" fontId="122" fillId="0" borderId="0"/>
    <xf numFmtId="0" fontId="1" fillId="0" borderId="0"/>
    <xf numFmtId="0" fontId="174" fillId="0" borderId="0"/>
    <xf numFmtId="0" fontId="174" fillId="0" borderId="0"/>
    <xf numFmtId="0" fontId="174" fillId="0" borderId="0"/>
    <xf numFmtId="0" fontId="14" fillId="0" borderId="0">
      <alignment vertical="top"/>
    </xf>
    <xf numFmtId="0" fontId="122" fillId="0" borderId="0"/>
    <xf numFmtId="0" fontId="52" fillId="0" borderId="0"/>
    <xf numFmtId="0" fontId="14" fillId="0" borderId="0">
      <alignment vertical="top"/>
    </xf>
    <xf numFmtId="0" fontId="1" fillId="0" borderId="0"/>
    <xf numFmtId="0" fontId="177" fillId="0" borderId="0"/>
    <xf numFmtId="0" fontId="152" fillId="0" borderId="0"/>
    <xf numFmtId="0" fontId="14" fillId="0" borderId="0">
      <alignment vertical="top"/>
    </xf>
    <xf numFmtId="0" fontId="52" fillId="0" borderId="0"/>
    <xf numFmtId="0" fontId="52" fillId="0" borderId="0"/>
    <xf numFmtId="0" fontId="5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4" fillId="0" borderId="0">
      <alignment vertical="top"/>
    </xf>
    <xf numFmtId="0" fontId="14" fillId="0" borderId="0">
      <alignment vertical="top"/>
    </xf>
    <xf numFmtId="0" fontId="52" fillId="0" borderId="0"/>
    <xf numFmtId="0" fontId="14" fillId="0" borderId="0">
      <alignment vertical="top"/>
    </xf>
    <xf numFmtId="0" fontId="175" fillId="0" borderId="0"/>
    <xf numFmtId="0" fontId="175" fillId="0" borderId="0"/>
    <xf numFmtId="0" fontId="12" fillId="0" borderId="0"/>
    <xf numFmtId="0" fontId="174" fillId="0" borderId="0"/>
    <xf numFmtId="0" fontId="52" fillId="0" borderId="0"/>
    <xf numFmtId="0" fontId="174" fillId="0" borderId="0"/>
    <xf numFmtId="0" fontId="174" fillId="0" borderId="0"/>
    <xf numFmtId="0" fontId="52" fillId="0" borderId="0"/>
    <xf numFmtId="0" fontId="52" fillId="0" borderId="0"/>
    <xf numFmtId="0" fontId="1" fillId="0" borderId="0"/>
    <xf numFmtId="0" fontId="174" fillId="0" borderId="0"/>
    <xf numFmtId="0" fontId="174" fillId="0" borderId="0"/>
    <xf numFmtId="0" fontId="174" fillId="0" borderId="0"/>
    <xf numFmtId="0" fontId="1" fillId="0" borderId="0"/>
    <xf numFmtId="0" fontId="183"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52" fillId="0" borderId="0"/>
    <xf numFmtId="0" fontId="52" fillId="0" borderId="0"/>
    <xf numFmtId="0" fontId="14" fillId="0" borderId="0">
      <alignment vertical="top"/>
    </xf>
    <xf numFmtId="0" fontId="174" fillId="0" borderId="0"/>
    <xf numFmtId="0" fontId="12" fillId="0" borderId="0"/>
    <xf numFmtId="0" fontId="177" fillId="0" borderId="0"/>
    <xf numFmtId="0" fontId="120" fillId="0" borderId="0"/>
    <xf numFmtId="0" fontId="1" fillId="0" borderId="0"/>
    <xf numFmtId="0" fontId="176" fillId="0" borderId="0"/>
    <xf numFmtId="0" fontId="174" fillId="0" borderId="0"/>
    <xf numFmtId="0" fontId="174" fillId="0" borderId="0"/>
    <xf numFmtId="0" fontId="52" fillId="0" borderId="0"/>
    <xf numFmtId="0" fontId="52" fillId="0" borderId="0"/>
    <xf numFmtId="0" fontId="30" fillId="0" borderId="0"/>
    <xf numFmtId="211" fontId="30" fillId="0" borderId="0"/>
    <xf numFmtId="0" fontId="52" fillId="0" borderId="0"/>
    <xf numFmtId="0" fontId="1" fillId="0" borderId="0"/>
    <xf numFmtId="0" fontId="1"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3" fillId="0" borderId="0">
      <alignment vertical="center"/>
    </xf>
    <xf numFmtId="0" fontId="14" fillId="0" borderId="0">
      <alignment vertical="top"/>
    </xf>
    <xf numFmtId="0" fontId="53" fillId="0" borderId="0"/>
    <xf numFmtId="0" fontId="52" fillId="0" borderId="0"/>
    <xf numFmtId="0" fontId="52" fillId="0" borderId="0"/>
    <xf numFmtId="0" fontId="1" fillId="0" borderId="0"/>
    <xf numFmtId="0" fontId="183"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2" fillId="0" borderId="0"/>
    <xf numFmtId="0" fontId="14" fillId="0" borderId="0">
      <alignment vertical="top"/>
    </xf>
    <xf numFmtId="0" fontId="53" fillId="0" borderId="0"/>
    <xf numFmtId="0" fontId="176" fillId="0" borderId="0"/>
    <xf numFmtId="0" fontId="176" fillId="0" borderId="0"/>
    <xf numFmtId="0" fontId="176" fillId="0" borderId="0"/>
    <xf numFmtId="0" fontId="1" fillId="0" borderId="0"/>
    <xf numFmtId="0" fontId="53" fillId="0" borderId="0"/>
    <xf numFmtId="0" fontId="176" fillId="0" borderId="0"/>
    <xf numFmtId="0" fontId="183" fillId="0" borderId="0"/>
    <xf numFmtId="0" fontId="3" fillId="0" borderId="0"/>
    <xf numFmtId="0" fontId="183" fillId="0" borderId="0"/>
    <xf numFmtId="0" fontId="1" fillId="0" borderId="0"/>
    <xf numFmtId="0" fontId="52" fillId="0" borderId="0"/>
    <xf numFmtId="0" fontId="52" fillId="0" borderId="0"/>
    <xf numFmtId="0" fontId="21" fillId="0" borderId="0"/>
    <xf numFmtId="0" fontId="153" fillId="0" borderId="0">
      <alignment vertical="center"/>
    </xf>
    <xf numFmtId="0" fontId="52" fillId="0" borderId="0"/>
    <xf numFmtId="0" fontId="176" fillId="0" borderId="0"/>
    <xf numFmtId="0" fontId="176" fillId="0" borderId="0"/>
    <xf numFmtId="211" fontId="176" fillId="0" borderId="0"/>
    <xf numFmtId="0" fontId="21" fillId="0" borderId="0"/>
    <xf numFmtId="0" fontId="52" fillId="0" borderId="0"/>
    <xf numFmtId="0" fontId="52" fillId="0" borderId="0"/>
    <xf numFmtId="0" fontId="153" fillId="0" borderId="0">
      <alignment vertical="center"/>
    </xf>
    <xf numFmtId="0" fontId="153" fillId="0" borderId="0">
      <alignment vertical="center"/>
    </xf>
    <xf numFmtId="0" fontId="1" fillId="0" borderId="0"/>
    <xf numFmtId="0" fontId="176" fillId="0" borderId="0"/>
    <xf numFmtId="0" fontId="176" fillId="0" borderId="0"/>
    <xf numFmtId="0" fontId="52" fillId="0" borderId="0"/>
    <xf numFmtId="0" fontId="52" fillId="0" borderId="0"/>
    <xf numFmtId="0" fontId="52" fillId="0" borderId="0"/>
    <xf numFmtId="0" fontId="176" fillId="0" borderId="0"/>
    <xf numFmtId="0" fontId="176" fillId="0" borderId="0"/>
    <xf numFmtId="0" fontId="52" fillId="0" borderId="0"/>
    <xf numFmtId="0" fontId="176" fillId="0" borderId="0"/>
    <xf numFmtId="0" fontId="176" fillId="0" borderId="0"/>
    <xf numFmtId="0" fontId="21" fillId="0" borderId="0"/>
    <xf numFmtId="0" fontId="1" fillId="0" borderId="0"/>
    <xf numFmtId="0" fontId="52" fillId="0" borderId="0"/>
    <xf numFmtId="0" fontId="1" fillId="0" borderId="0"/>
    <xf numFmtId="0" fontId="176" fillId="0" borderId="0"/>
    <xf numFmtId="0" fontId="152" fillId="0" borderId="0"/>
    <xf numFmtId="0" fontId="176" fillId="0" borderId="0"/>
    <xf numFmtId="0" fontId="176" fillId="0" borderId="0"/>
    <xf numFmtId="0" fontId="21" fillId="0" borderId="0"/>
    <xf numFmtId="0" fontId="1" fillId="0" borderId="0"/>
    <xf numFmtId="0" fontId="14" fillId="0" borderId="0">
      <alignment vertical="top"/>
    </xf>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4" fillId="0" borderId="0"/>
    <xf numFmtId="0" fontId="1" fillId="0" borderId="0"/>
    <xf numFmtId="0" fontId="176" fillId="0" borderId="0"/>
    <xf numFmtId="0" fontId="177" fillId="0" borderId="0"/>
    <xf numFmtId="0" fontId="1" fillId="0" borderId="0"/>
    <xf numFmtId="0" fontId="177" fillId="0" borderId="0"/>
    <xf numFmtId="0" fontId="1" fillId="0" borderId="0"/>
    <xf numFmtId="0" fontId="176" fillId="0" borderId="0"/>
    <xf numFmtId="0" fontId="177" fillId="0" borderId="0"/>
    <xf numFmtId="0" fontId="52" fillId="0" borderId="0"/>
    <xf numFmtId="0" fontId="183" fillId="0" borderId="0"/>
    <xf numFmtId="0" fontId="14" fillId="0" borderId="0">
      <alignment vertical="top"/>
    </xf>
    <xf numFmtId="0" fontId="14" fillId="0" borderId="0">
      <alignment vertical="top"/>
    </xf>
    <xf numFmtId="0" fontId="176" fillId="0" borderId="0"/>
    <xf numFmtId="0" fontId="176" fillId="0" borderId="0"/>
    <xf numFmtId="0" fontId="176" fillId="0" borderId="0"/>
    <xf numFmtId="0" fontId="176" fillId="0" borderId="0"/>
    <xf numFmtId="0" fontId="1" fillId="0" borderId="0"/>
    <xf numFmtId="0" fontId="176" fillId="0" borderId="0"/>
    <xf numFmtId="0" fontId="14" fillId="0" borderId="0">
      <alignment vertical="top"/>
    </xf>
    <xf numFmtId="0" fontId="12"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6" fillId="0" borderId="0"/>
    <xf numFmtId="0" fontId="176" fillId="0" borderId="0"/>
    <xf numFmtId="0" fontId="176" fillId="0" borderId="0"/>
    <xf numFmtId="0" fontId="183" fillId="0" borderId="0"/>
    <xf numFmtId="0" fontId="9"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9" fillId="0" borderId="0"/>
    <xf numFmtId="0" fontId="176" fillId="0" borderId="0"/>
    <xf numFmtId="0" fontId="176" fillId="0" borderId="0"/>
    <xf numFmtId="0" fontId="176" fillId="0" borderId="0"/>
    <xf numFmtId="0" fontId="14" fillId="0" borderId="0">
      <alignment vertical="top"/>
    </xf>
    <xf numFmtId="0" fontId="176" fillId="0" borderId="0"/>
    <xf numFmtId="0" fontId="176" fillId="0" borderId="0"/>
    <xf numFmtId="0" fontId="176" fillId="0" borderId="0"/>
    <xf numFmtId="0" fontId="9" fillId="0" borderId="0"/>
    <xf numFmtId="0" fontId="183" fillId="0" borderId="0"/>
    <xf numFmtId="0" fontId="1"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6" fillId="0" borderId="0"/>
    <xf numFmtId="0" fontId="176" fillId="0" borderId="0"/>
    <xf numFmtId="0" fontId="176" fillId="0" borderId="0"/>
    <xf numFmtId="0" fontId="183" fillId="0" borderId="0"/>
    <xf numFmtId="0" fontId="176" fillId="0" borderId="0"/>
    <xf numFmtId="0" fontId="1" fillId="0" borderId="0"/>
    <xf numFmtId="0" fontId="14" fillId="0" borderId="0">
      <alignment vertical="top"/>
    </xf>
    <xf numFmtId="0" fontId="152" fillId="0" borderId="0"/>
    <xf numFmtId="0" fontId="8"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211" fontId="8" fillId="0" borderId="0"/>
    <xf numFmtId="0" fontId="174" fillId="0" borderId="0"/>
    <xf numFmtId="0" fontId="176" fillId="0" borderId="0"/>
    <xf numFmtId="0" fontId="176" fillId="0" borderId="0"/>
    <xf numFmtId="0" fontId="176" fillId="0" borderId="0"/>
    <xf numFmtId="0" fontId="174" fillId="0" borderId="0"/>
    <xf numFmtId="0" fontId="174" fillId="0" borderId="0"/>
    <xf numFmtId="257" fontId="8" fillId="0" borderId="0"/>
    <xf numFmtId="0" fontId="14" fillId="0" borderId="0">
      <alignment vertical="top"/>
    </xf>
    <xf numFmtId="0" fontId="176" fillId="0" borderId="0"/>
    <xf numFmtId="0" fontId="176" fillId="0" borderId="0"/>
    <xf numFmtId="0" fontId="152" fillId="0" borderId="0"/>
    <xf numFmtId="0" fontId="14" fillId="0" borderId="0">
      <alignment vertical="top"/>
    </xf>
    <xf numFmtId="0" fontId="8" fillId="0" borderId="0"/>
    <xf numFmtId="0" fontId="183" fillId="0" borderId="0"/>
    <xf numFmtId="0" fontId="6" fillId="0" borderId="0"/>
    <xf numFmtId="0" fontId="175" fillId="0" borderId="0"/>
    <xf numFmtId="0" fontId="174" fillId="0" borderId="0"/>
    <xf numFmtId="0" fontId="174" fillId="0" borderId="0"/>
    <xf numFmtId="0" fontId="174" fillId="0" borderId="0"/>
    <xf numFmtId="0" fontId="1" fillId="0" borderId="0"/>
    <xf numFmtId="0" fontId="175" fillId="0" borderId="0"/>
    <xf numFmtId="211" fontId="174" fillId="0" borderId="0"/>
    <xf numFmtId="211" fontId="174" fillId="0" borderId="0"/>
    <xf numFmtId="211" fontId="174" fillId="0" borderId="0"/>
    <xf numFmtId="0" fontId="3" fillId="0" borderId="0"/>
    <xf numFmtId="0" fontId="14" fillId="0" borderId="0">
      <alignment vertical="top"/>
    </xf>
    <xf numFmtId="0" fontId="14" fillId="0" borderId="0">
      <alignment vertical="top"/>
    </xf>
    <xf numFmtId="0" fontId="174" fillId="0" borderId="0"/>
    <xf numFmtId="0" fontId="3" fillId="0" borderId="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5" fillId="0" borderId="0"/>
    <xf numFmtId="0" fontId="14" fillId="0" borderId="0">
      <alignment vertical="top"/>
    </xf>
    <xf numFmtId="0" fontId="176" fillId="0" borderId="0"/>
    <xf numFmtId="0" fontId="176" fillId="0" borderId="0"/>
    <xf numFmtId="0" fontId="176" fillId="0" borderId="0"/>
    <xf numFmtId="0" fontId="174" fillId="0" borderId="0"/>
    <xf numFmtId="0" fontId="176" fillId="0" borderId="0"/>
    <xf numFmtId="0" fontId="174" fillId="0" borderId="0"/>
    <xf numFmtId="0" fontId="174" fillId="0" borderId="0"/>
    <xf numFmtId="0" fontId="175" fillId="0" borderId="0"/>
    <xf numFmtId="0" fontId="175" fillId="0" borderId="0"/>
    <xf numFmtId="0" fontId="14" fillId="0" borderId="0">
      <alignment vertical="top"/>
    </xf>
    <xf numFmtId="0" fontId="175" fillId="0" borderId="0"/>
    <xf numFmtId="0" fontId="175" fillId="0" borderId="0"/>
    <xf numFmtId="0" fontId="14" fillId="0" borderId="0">
      <alignment vertical="top"/>
    </xf>
    <xf numFmtId="0" fontId="174" fillId="0" borderId="0"/>
    <xf numFmtId="0" fontId="174" fillId="0" borderId="0"/>
    <xf numFmtId="0" fontId="174" fillId="0" borderId="0"/>
    <xf numFmtId="0" fontId="184" fillId="0" borderId="0"/>
    <xf numFmtId="0" fontId="1" fillId="0" borderId="0"/>
    <xf numFmtId="0" fontId="184" fillId="0" borderId="0"/>
    <xf numFmtId="0" fontId="52" fillId="0" borderId="0"/>
    <xf numFmtId="0" fontId="1" fillId="0" borderId="0"/>
    <xf numFmtId="0" fontId="176" fillId="0" borderId="0"/>
    <xf numFmtId="0" fontId="176" fillId="0" borderId="0"/>
    <xf numFmtId="0" fontId="1" fillId="0" borderId="0"/>
    <xf numFmtId="0" fontId="52" fillId="0" borderId="0"/>
    <xf numFmtId="0" fontId="1" fillId="0" borderId="0"/>
    <xf numFmtId="0" fontId="176" fillId="0" borderId="0"/>
    <xf numFmtId="0" fontId="52" fillId="0" borderId="0"/>
    <xf numFmtId="0" fontId="1" fillId="0" borderId="0"/>
    <xf numFmtId="0" fontId="1" fillId="0" borderId="0"/>
    <xf numFmtId="0" fontId="1" fillId="0" borderId="0"/>
    <xf numFmtId="0" fontId="52" fillId="0" borderId="0"/>
    <xf numFmtId="0" fontId="176" fillId="0" borderId="0"/>
    <xf numFmtId="0" fontId="1" fillId="0" borderId="0"/>
    <xf numFmtId="0" fontId="184" fillId="0" borderId="0"/>
    <xf numFmtId="0" fontId="184" fillId="0" borderId="0"/>
    <xf numFmtId="0" fontId="1" fillId="0" borderId="0"/>
    <xf numFmtId="0" fontId="52" fillId="0" borderId="0"/>
    <xf numFmtId="0" fontId="176" fillId="0" borderId="0"/>
    <xf numFmtId="0" fontId="1" fillId="0" borderId="0"/>
    <xf numFmtId="0" fontId="54" fillId="0" borderId="0"/>
    <xf numFmtId="0" fontId="52" fillId="0" borderId="0"/>
    <xf numFmtId="0" fontId="176" fillId="0" borderId="0"/>
    <xf numFmtId="0" fontId="174" fillId="0" borderId="0"/>
    <xf numFmtId="0" fontId="174" fillId="0" borderId="0"/>
    <xf numFmtId="0" fontId="54" fillId="0" borderId="0"/>
    <xf numFmtId="211" fontId="54" fillId="0" borderId="0"/>
    <xf numFmtId="0" fontId="1" fillId="0" borderId="0"/>
    <xf numFmtId="0" fontId="54" fillId="0" borderId="0"/>
    <xf numFmtId="211" fontId="54" fillId="0" borderId="0"/>
    <xf numFmtId="0" fontId="174" fillId="0" borderId="0"/>
    <xf numFmtId="0" fontId="174" fillId="0" borderId="0"/>
    <xf numFmtId="0" fontId="30" fillId="0" borderId="0"/>
    <xf numFmtId="211" fontId="30" fillId="0" borderId="0"/>
    <xf numFmtId="0" fontId="1" fillId="0" borderId="0"/>
    <xf numFmtId="0" fontId="1" fillId="0" borderId="0"/>
    <xf numFmtId="0" fontId="14" fillId="0" borderId="0">
      <alignment vertical="top"/>
    </xf>
    <xf numFmtId="0" fontId="14" fillId="0" borderId="0">
      <alignment vertical="top"/>
    </xf>
    <xf numFmtId="0" fontId="175" fillId="0" borderId="0"/>
    <xf numFmtId="0" fontId="14" fillId="0" borderId="0">
      <alignment vertical="top"/>
    </xf>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2" fillId="0" borderId="0"/>
    <xf numFmtId="0" fontId="14" fillId="0" borderId="0">
      <alignment vertical="top"/>
    </xf>
    <xf numFmtId="0" fontId="14" fillId="0" borderId="0">
      <alignment vertical="top"/>
    </xf>
    <xf numFmtId="0" fontId="152" fillId="0" borderId="0"/>
    <xf numFmtId="0" fontId="152" fillId="0" borderId="0"/>
    <xf numFmtId="0" fontId="12" fillId="0" borderId="0"/>
    <xf numFmtId="0" fontId="14" fillId="0" borderId="0">
      <alignment vertical="top"/>
    </xf>
    <xf numFmtId="0" fontId="122" fillId="0" borderId="0"/>
    <xf numFmtId="0" fontId="14" fillId="0" borderId="0">
      <alignment vertical="top"/>
    </xf>
    <xf numFmtId="0" fontId="176" fillId="0" borderId="0"/>
    <xf numFmtId="0" fontId="176" fillId="0" borderId="0"/>
    <xf numFmtId="0" fontId="174" fillId="0" borderId="0"/>
    <xf numFmtId="0" fontId="174" fillId="0" borderId="0"/>
    <xf numFmtId="0" fontId="174" fillId="0" borderId="0"/>
    <xf numFmtId="0" fontId="14" fillId="0" borderId="0">
      <alignment vertical="top"/>
    </xf>
    <xf numFmtId="0" fontId="174" fillId="0" borderId="0"/>
    <xf numFmtId="0" fontId="176"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6" fillId="0" borderId="0"/>
    <xf numFmtId="0" fontId="14" fillId="0" borderId="0">
      <alignment vertical="top"/>
    </xf>
    <xf numFmtId="0" fontId="176" fillId="0" borderId="0"/>
    <xf numFmtId="0" fontId="176" fillId="0" borderId="0"/>
    <xf numFmtId="0" fontId="14" fillId="0" borderId="0">
      <alignment vertical="top"/>
    </xf>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6" fillId="0" borderId="0"/>
    <xf numFmtId="0" fontId="14" fillId="0" borderId="0">
      <alignment vertical="top"/>
    </xf>
    <xf numFmtId="0" fontId="174" fillId="0" borderId="0"/>
    <xf numFmtId="0" fontId="174" fillId="0" borderId="0"/>
    <xf numFmtId="0" fontId="174" fillId="0" borderId="0"/>
    <xf numFmtId="0" fontId="1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75"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52" fillId="0" borderId="0"/>
    <xf numFmtId="0" fontId="176" fillId="0" borderId="0"/>
    <xf numFmtId="0" fontId="176" fillId="0" borderId="0"/>
    <xf numFmtId="0" fontId="5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4" fillId="0" borderId="0"/>
    <xf numFmtId="0" fontId="176" fillId="0" borderId="0"/>
    <xf numFmtId="0" fontId="154" fillId="0" borderId="0"/>
    <xf numFmtId="0" fontId="176" fillId="0" borderId="0"/>
    <xf numFmtId="0" fontId="174" fillId="0" borderId="0"/>
    <xf numFmtId="0" fontId="174" fillId="0" borderId="0"/>
    <xf numFmtId="0" fontId="1" fillId="0" borderId="0"/>
    <xf numFmtId="0" fontId="52" fillId="0" borderId="0"/>
    <xf numFmtId="0" fontId="170" fillId="0" borderId="0"/>
    <xf numFmtId="0" fontId="52" fillId="0" borderId="0"/>
    <xf numFmtId="0" fontId="14" fillId="0" borderId="0">
      <alignment vertical="top"/>
    </xf>
    <xf numFmtId="0" fontId="14" fillId="0" borderId="0">
      <alignment vertical="top"/>
    </xf>
    <xf numFmtId="0" fontId="175" fillId="0" borderId="0"/>
    <xf numFmtId="0" fontId="175" fillId="0" borderId="0"/>
    <xf numFmtId="0" fontId="175" fillId="0" borderId="0"/>
    <xf numFmtId="0" fontId="176" fillId="0" borderId="0"/>
    <xf numFmtId="0" fontId="14" fillId="0" borderId="0">
      <alignment vertical="top"/>
    </xf>
    <xf numFmtId="0" fontId="174" fillId="0" borderId="0"/>
    <xf numFmtId="0" fontId="174" fillId="0" borderId="0"/>
    <xf numFmtId="0" fontId="174" fillId="0" borderId="0"/>
    <xf numFmtId="0" fontId="1" fillId="0" borderId="0"/>
    <xf numFmtId="0" fontId="175" fillId="0" borderId="0"/>
    <xf numFmtId="0" fontId="176" fillId="0" borderId="0"/>
    <xf numFmtId="0" fontId="1" fillId="0" borderId="0"/>
    <xf numFmtId="0" fontId="174" fillId="0" borderId="0"/>
    <xf numFmtId="0" fontId="174" fillId="0" borderId="0"/>
    <xf numFmtId="0" fontId="174" fillId="0" borderId="0"/>
    <xf numFmtId="0" fontId="14" fillId="0" borderId="0">
      <alignment vertical="top"/>
    </xf>
    <xf numFmtId="0" fontId="177"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83" fillId="0" borderId="0"/>
    <xf numFmtId="0" fontId="14" fillId="0" borderId="0">
      <alignment vertical="top"/>
    </xf>
    <xf numFmtId="0" fontId="174" fillId="0" borderId="0"/>
    <xf numFmtId="0" fontId="174" fillId="0" borderId="0"/>
    <xf numFmtId="0" fontId="174" fillId="0" borderId="0"/>
    <xf numFmtId="0" fontId="174" fillId="0" borderId="0"/>
    <xf numFmtId="0" fontId="176" fillId="0" borderId="0"/>
    <xf numFmtId="0" fontId="14" fillId="0" borderId="0">
      <alignment vertical="top"/>
    </xf>
    <xf numFmtId="0" fontId="183" fillId="0" borderId="0"/>
    <xf numFmtId="0" fontId="176" fillId="0" borderId="0"/>
    <xf numFmtId="0" fontId="14" fillId="0" borderId="0">
      <alignment vertical="top"/>
    </xf>
    <xf numFmtId="0" fontId="176" fillId="0" borderId="0"/>
    <xf numFmtId="0" fontId="12" fillId="0" borderId="0"/>
    <xf numFmtId="0" fontId="1" fillId="0" borderId="0"/>
    <xf numFmtId="0" fontId="14" fillId="0" borderId="0">
      <alignment vertical="top"/>
    </xf>
    <xf numFmtId="0" fontId="152" fillId="0" borderId="0"/>
    <xf numFmtId="0" fontId="176" fillId="0" borderId="0"/>
    <xf numFmtId="0" fontId="1" fillId="0" borderId="0"/>
    <xf numFmtId="0" fontId="52" fillId="0" borderId="0"/>
    <xf numFmtId="0" fontId="14" fillId="0" borderId="0">
      <alignment vertical="top"/>
    </xf>
    <xf numFmtId="0" fontId="176" fillId="0" borderId="0"/>
    <xf numFmtId="0" fontId="176" fillId="0" borderId="0"/>
    <xf numFmtId="0" fontId="176" fillId="0" borderId="0"/>
    <xf numFmtId="0" fontId="14" fillId="0" borderId="0">
      <alignment vertical="top"/>
    </xf>
    <xf numFmtId="0" fontId="14" fillId="0" borderId="0">
      <alignment vertical="top"/>
    </xf>
    <xf numFmtId="0" fontId="52" fillId="0" borderId="0"/>
    <xf numFmtId="0" fontId="175" fillId="0" borderId="0"/>
    <xf numFmtId="239" fontId="176" fillId="0" borderId="0"/>
    <xf numFmtId="239" fontId="176" fillId="0" borderId="0"/>
    <xf numFmtId="239" fontId="176" fillId="0" borderId="0"/>
    <xf numFmtId="239" fontId="176" fillId="0" borderId="0"/>
    <xf numFmtId="239" fontId="176" fillId="0" borderId="0"/>
    <xf numFmtId="0" fontId="176" fillId="0" borderId="0"/>
    <xf numFmtId="0" fontId="176" fillId="0" borderId="0"/>
    <xf numFmtId="0" fontId="176" fillId="0" borderId="0"/>
    <xf numFmtId="0" fontId="176" fillId="0" borderId="0"/>
    <xf numFmtId="0" fontId="14" fillId="0" borderId="0">
      <alignment vertical="top"/>
    </xf>
    <xf numFmtId="0" fontId="176" fillId="0" borderId="0"/>
    <xf numFmtId="0" fontId="14" fillId="0" borderId="0">
      <alignment vertical="top"/>
    </xf>
    <xf numFmtId="0" fontId="176" fillId="0" borderId="0"/>
    <xf numFmtId="0" fontId="177" fillId="0" borderId="0"/>
    <xf numFmtId="0" fontId="176" fillId="0" borderId="0"/>
    <xf numFmtId="0" fontId="177" fillId="0" borderId="0"/>
    <xf numFmtId="0" fontId="176" fillId="0" borderId="0"/>
    <xf numFmtId="0" fontId="177" fillId="0" borderId="0"/>
    <xf numFmtId="0" fontId="176" fillId="0" borderId="0"/>
    <xf numFmtId="0" fontId="177" fillId="0" borderId="0"/>
    <xf numFmtId="0" fontId="177" fillId="0" borderId="0"/>
    <xf numFmtId="0" fontId="177" fillId="0" borderId="0"/>
    <xf numFmtId="0" fontId="177" fillId="0" borderId="0"/>
    <xf numFmtId="0" fontId="177" fillId="0" borderId="0"/>
    <xf numFmtId="0" fontId="14" fillId="0" borderId="0">
      <alignment vertical="top"/>
    </xf>
    <xf numFmtId="0" fontId="52" fillId="0" borderId="0"/>
    <xf numFmtId="0" fontId="12" fillId="0" borderId="0"/>
    <xf numFmtId="0" fontId="174" fillId="0" borderId="0"/>
    <xf numFmtId="0" fontId="174" fillId="0" borderId="0"/>
    <xf numFmtId="0" fontId="174" fillId="0" borderId="0"/>
    <xf numFmtId="0" fontId="52" fillId="0" borderId="0"/>
    <xf numFmtId="0" fontId="14" fillId="0" borderId="0">
      <alignment vertical="top"/>
    </xf>
    <xf numFmtId="0" fontId="52" fillId="0" borderId="0"/>
    <xf numFmtId="0" fontId="14" fillId="0" borderId="0">
      <alignment vertical="top"/>
    </xf>
    <xf numFmtId="0" fontId="174" fillId="0" borderId="0"/>
    <xf numFmtId="0" fontId="174" fillId="0" borderId="0"/>
    <xf numFmtId="0" fontId="174" fillId="0" borderId="0"/>
    <xf numFmtId="0" fontId="176" fillId="0" borderId="0"/>
    <xf numFmtId="0" fontId="152" fillId="0" borderId="0"/>
    <xf numFmtId="0" fontId="14" fillId="0" borderId="0">
      <alignment vertical="top"/>
    </xf>
    <xf numFmtId="0" fontId="14" fillId="0" borderId="0">
      <alignment vertical="top"/>
    </xf>
    <xf numFmtId="0" fontId="14" fillId="0" borderId="0">
      <alignment vertical="top"/>
    </xf>
    <xf numFmtId="0" fontId="176" fillId="0" borderId="0"/>
    <xf numFmtId="0" fontId="14" fillId="0" borderId="0">
      <alignment vertical="top"/>
    </xf>
    <xf numFmtId="0" fontId="14" fillId="0" borderId="0">
      <alignment vertical="top"/>
    </xf>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6"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 fillId="0" borderId="0"/>
    <xf numFmtId="0" fontId="26"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12" fillId="0" borderId="0"/>
    <xf numFmtId="0" fontId="177" fillId="0" borderId="0"/>
    <xf numFmtId="0" fontId="174" fillId="0" borderId="0"/>
    <xf numFmtId="0" fontId="12" fillId="0" borderId="0"/>
    <xf numFmtId="0" fontId="174" fillId="0" borderId="0"/>
    <xf numFmtId="0" fontId="174" fillId="0" borderId="0"/>
    <xf numFmtId="0" fontId="52" fillId="0" borderId="0"/>
    <xf numFmtId="0" fontId="176" fillId="0" borderId="0"/>
    <xf numFmtId="0" fontId="176" fillId="0" borderId="0"/>
    <xf numFmtId="0" fontId="1" fillId="0" borderId="0"/>
    <xf numFmtId="0" fontId="1" fillId="0" borderId="0"/>
    <xf numFmtId="0" fontId="174" fillId="0" borderId="0"/>
    <xf numFmtId="0" fontId="174" fillId="0" borderId="0"/>
    <xf numFmtId="0" fontId="174"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53" fillId="0" borderId="0"/>
    <xf numFmtId="0" fontId="52" fillId="0" borderId="0"/>
    <xf numFmtId="0" fontId="174" fillId="0" borderId="0"/>
    <xf numFmtId="0" fontId="174" fillId="0" borderId="0"/>
    <xf numFmtId="0" fontId="174" fillId="0" borderId="0"/>
    <xf numFmtId="0" fontId="52" fillId="0" borderId="0"/>
    <xf numFmtId="0" fontId="52" fillId="0" borderId="0"/>
    <xf numFmtId="0" fontId="1" fillId="0" borderId="0"/>
    <xf numFmtId="0" fontId="30" fillId="0" borderId="0"/>
    <xf numFmtId="0" fontId="1" fillId="0" borderId="0"/>
    <xf numFmtId="0" fontId="1" fillId="0" borderId="0"/>
    <xf numFmtId="0" fontId="122" fillId="0" borderId="0"/>
    <xf numFmtId="0" fontId="1" fillId="0" borderId="0"/>
    <xf numFmtId="0" fontId="174" fillId="0" borderId="0"/>
    <xf numFmtId="0" fontId="174" fillId="0" borderId="0"/>
    <xf numFmtId="0" fontId="174" fillId="0" borderId="0"/>
    <xf numFmtId="0" fontId="12" fillId="0" borderId="0"/>
    <xf numFmtId="0" fontId="122" fillId="0" borderId="0"/>
    <xf numFmtId="0" fontId="176" fillId="0" borderId="0"/>
    <xf numFmtId="0" fontId="176" fillId="0" borderId="0"/>
    <xf numFmtId="0" fontId="52" fillId="0" borderId="0"/>
    <xf numFmtId="0" fontId="176" fillId="0" borderId="0"/>
    <xf numFmtId="0" fontId="176" fillId="0" borderId="0"/>
    <xf numFmtId="0" fontId="14" fillId="0" borderId="0">
      <alignment vertical="top"/>
    </xf>
    <xf numFmtId="0" fontId="185"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9" fillId="0" borderId="0" applyFill="0" applyBorder="0">
      <protection locked="0"/>
    </xf>
    <xf numFmtId="211" fontId="29" fillId="0" borderId="0" applyFill="0" applyBorder="0">
      <protection locked="0"/>
    </xf>
    <xf numFmtId="0" fontId="155" fillId="0" borderId="0"/>
    <xf numFmtId="0" fontId="52"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1" fillId="7" borderId="24" applyNumberFormat="0" applyFont="0" applyAlignment="0" applyProtection="0"/>
    <xf numFmtId="38" fontId="42" fillId="0" borderId="0"/>
    <xf numFmtId="38" fontId="42" fillId="0" borderId="0"/>
    <xf numFmtId="0" fontId="30" fillId="45" borderId="10"/>
    <xf numFmtId="211" fontId="30" fillId="45" borderId="10"/>
    <xf numFmtId="0" fontId="156" fillId="30"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29" borderId="25" applyNumberFormat="0" applyAlignment="0" applyProtection="0"/>
    <xf numFmtId="40" fontId="55" fillId="33" borderId="0">
      <alignment horizontal="right"/>
    </xf>
    <xf numFmtId="40" fontId="55" fillId="33" borderId="0">
      <alignment horizontal="right"/>
    </xf>
    <xf numFmtId="0" fontId="56" fillId="36" borderId="0">
      <alignment horizontal="center"/>
    </xf>
    <xf numFmtId="211" fontId="56" fillId="36" borderId="0">
      <alignment horizontal="center"/>
    </xf>
    <xf numFmtId="0" fontId="18" fillId="46" borderId="26"/>
    <xf numFmtId="211" fontId="18" fillId="46" borderId="26"/>
    <xf numFmtId="0" fontId="57" fillId="33" borderId="0" applyBorder="0">
      <alignment horizontal="center"/>
    </xf>
    <xf numFmtId="211" fontId="57" fillId="33" borderId="0" applyBorder="0">
      <alignment horizontal="center"/>
    </xf>
    <xf numFmtId="0" fontId="58" fillId="46" borderId="0" applyBorder="0">
      <alignment horizontal="center"/>
    </xf>
    <xf numFmtId="211" fontId="58" fillId="46" borderId="0" applyBorder="0">
      <alignment horizontal="center"/>
    </xf>
    <xf numFmtId="214" fontId="1" fillId="0" borderId="0" applyFont="0" applyFill="0" applyBorder="0" applyAlignment="0" applyProtection="0"/>
    <xf numFmtId="214" fontId="21" fillId="0" borderId="0" applyFont="0" applyFill="0" applyBorder="0" applyAlignment="0" applyProtection="0"/>
    <xf numFmtId="214" fontId="80" fillId="0" borderId="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80" fillId="0" borderId="0" applyFill="0" applyBorder="0" applyAlignment="0" applyProtection="0"/>
    <xf numFmtId="225" fontId="80" fillId="0" borderId="0" applyFont="0" applyFill="0" applyBorder="0" applyAlignment="0" applyProtection="0"/>
    <xf numFmtId="0" fontId="30" fillId="0" borderId="0" applyFill="0" applyBorder="0">
      <protection locked="0"/>
    </xf>
    <xf numFmtId="211" fontId="30" fillId="0" borderId="0" applyFill="0" applyBorder="0">
      <protection locked="0"/>
    </xf>
    <xf numFmtId="248" fontId="80"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215" fontId="30" fillId="0" borderId="0" applyFill="0" applyBorder="0">
      <protection locked="0"/>
    </xf>
    <xf numFmtId="10" fontId="11" fillId="0" borderId="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4" fillId="0" borderId="0" applyFont="0" applyFill="0" applyBorder="0" applyAlignment="0" applyProtection="0"/>
    <xf numFmtId="9" fontId="176"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3" fillId="0" borderId="0" applyFont="0" applyFill="0" applyBorder="0" applyAlignment="0" applyProtection="0"/>
    <xf numFmtId="9" fontId="52" fillId="0" borderId="0" applyFont="0" applyFill="0" applyBorder="0" applyAlignment="0" applyProtection="0"/>
    <xf numFmtId="9" fontId="177"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43" fontId="1" fillId="0" borderId="0" applyFont="0" applyFill="0" applyBorder="0" applyAlignment="0" applyProtection="0"/>
    <xf numFmtId="191" fontId="114" fillId="0" borderId="0" applyFill="0" applyBorder="0" applyAlignment="0"/>
    <xf numFmtId="222" fontId="80" fillId="0" borderId="0" applyFill="0" applyBorder="0" applyAlignment="0"/>
    <xf numFmtId="191" fontId="114" fillId="0" borderId="0" applyFill="0" applyBorder="0" applyAlignment="0"/>
    <xf numFmtId="226" fontId="80" fillId="0" borderId="0" applyFill="0" applyBorder="0" applyAlignment="0"/>
    <xf numFmtId="222" fontId="80" fillId="0" borderId="0" applyFill="0" applyBorder="0" applyAlignment="0"/>
    <xf numFmtId="0" fontId="11" fillId="0" borderId="0" applyNumberFormat="0" applyFill="0" applyBorder="0" applyAlignment="0" applyProtection="0"/>
    <xf numFmtId="211" fontId="11" fillId="0" borderId="0" applyNumberFormat="0" applyFill="0" applyBorder="0" applyAlignment="0" applyProtection="0"/>
    <xf numFmtId="15" fontId="11" fillId="0" borderId="0" applyFill="0" applyBorder="0" applyAlignment="0" applyProtection="0"/>
    <xf numFmtId="4" fontId="11" fillId="0" borderId="0" applyFill="0" applyBorder="0" applyAlignment="0" applyProtection="0"/>
    <xf numFmtId="0" fontId="59" fillId="0" borderId="27">
      <alignment horizontal="center"/>
    </xf>
    <xf numFmtId="211" fontId="59" fillId="0" borderId="27">
      <alignment horizontal="center"/>
    </xf>
    <xf numFmtId="3" fontId="11" fillId="0" borderId="0" applyFill="0" applyBorder="0" applyAlignment="0" applyProtection="0"/>
    <xf numFmtId="0" fontId="11" fillId="47" borderId="0" applyNumberFormat="0" applyBorder="0" applyAlignment="0" applyProtection="0"/>
    <xf numFmtId="211" fontId="11" fillId="47" borderId="0" applyNumberFormat="0" applyBorder="0" applyAlignment="0" applyProtection="0"/>
    <xf numFmtId="41" fontId="1" fillId="0" borderId="0" applyFont="0" applyFill="0" applyBorder="0" applyAlignment="0" applyProtection="0"/>
    <xf numFmtId="249" fontId="85" fillId="0" borderId="0" applyFont="0" applyFill="0" applyBorder="0" applyAlignment="0" applyProtection="0"/>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0" fontId="60" fillId="0" borderId="0" applyNumberFormat="0" applyFill="0" applyBorder="0" applyAlignment="0" applyProtection="0"/>
    <xf numFmtId="211" fontId="60" fillId="0" borderId="0" applyNumberFormat="0" applyFill="0" applyBorder="0" applyAlignment="0" applyProtection="0"/>
    <xf numFmtId="216" fontId="30" fillId="0" borderId="0"/>
    <xf numFmtId="0" fontId="61" fillId="0" borderId="0"/>
    <xf numFmtId="211" fontId="61" fillId="0" borderId="0"/>
    <xf numFmtId="0" fontId="32" fillId="33" borderId="0"/>
    <xf numFmtId="211" fontId="32" fillId="33" borderId="0"/>
    <xf numFmtId="250" fontId="1" fillId="0" borderId="0"/>
    <xf numFmtId="0" fontId="62" fillId="0" borderId="0">
      <alignment vertical="center"/>
    </xf>
    <xf numFmtId="211" fontId="62" fillId="0" borderId="0">
      <alignment vertical="center"/>
    </xf>
    <xf numFmtId="197" fontId="49" fillId="48" borderId="29" applyProtection="0">
      <alignment horizontal="center"/>
    </xf>
    <xf numFmtId="0" fontId="63" fillId="49" borderId="30" applyNumberFormat="0" applyProtection="0">
      <alignment vertical="center"/>
    </xf>
    <xf numFmtId="211" fontId="63" fillId="49" borderId="30" applyNumberFormat="0" applyProtection="0">
      <alignment vertical="center"/>
    </xf>
    <xf numFmtId="211" fontId="63" fillId="49" borderId="30" applyNumberFormat="0" applyProtection="0">
      <alignment vertical="center"/>
    </xf>
    <xf numFmtId="211" fontId="63" fillId="49" borderId="30" applyNumberFormat="0" applyProtection="0">
      <alignment vertical="center"/>
    </xf>
    <xf numFmtId="0" fontId="63" fillId="49" borderId="30" applyNumberFormat="0" applyProtection="0">
      <alignment vertical="center"/>
    </xf>
    <xf numFmtId="0" fontId="63" fillId="49" borderId="30" applyNumberFormat="0" applyProtection="0">
      <alignment vertical="center"/>
    </xf>
    <xf numFmtId="0" fontId="64" fillId="49" borderId="31" applyNumberFormat="0" applyProtection="0">
      <alignment vertical="center"/>
    </xf>
    <xf numFmtId="211" fontId="64" fillId="49" borderId="31" applyNumberFormat="0" applyProtection="0">
      <alignment vertical="center"/>
    </xf>
    <xf numFmtId="0" fontId="63" fillId="49" borderId="30" applyNumberFormat="0" applyProtection="0">
      <alignment horizontal="left" vertical="center" indent="1"/>
    </xf>
    <xf numFmtId="211" fontId="63" fillId="49" borderId="30" applyNumberFormat="0" applyProtection="0">
      <alignment horizontal="left" vertical="center" indent="1"/>
    </xf>
    <xf numFmtId="211" fontId="63" fillId="49" borderId="30" applyNumberFormat="0" applyProtection="0">
      <alignment horizontal="left" vertical="center" indent="1"/>
    </xf>
    <xf numFmtId="211" fontId="63" fillId="49" borderId="30" applyNumberFormat="0" applyProtection="0">
      <alignment horizontal="left" vertical="center" indent="1"/>
    </xf>
    <xf numFmtId="0" fontId="63" fillId="49" borderId="30" applyNumberFormat="0" applyProtection="0">
      <alignment horizontal="left" vertical="center" indent="1"/>
    </xf>
    <xf numFmtId="0" fontId="63" fillId="49" borderId="30" applyNumberFormat="0" applyProtection="0">
      <alignment horizontal="left" vertical="center" indent="1"/>
    </xf>
    <xf numFmtId="0" fontId="65" fillId="49" borderId="25" applyNumberFormat="0" applyProtection="0">
      <alignment horizontal="left" vertical="center" indent="1"/>
    </xf>
    <xf numFmtId="211" fontId="65" fillId="49" borderId="25" applyNumberFormat="0" applyProtection="0">
      <alignment horizontal="left" vertical="center" indent="1"/>
    </xf>
    <xf numFmtId="0" fontId="66" fillId="50" borderId="32" applyNumberFormat="0" applyProtection="0">
      <alignment horizontal="left" vertical="center" indent="1"/>
    </xf>
    <xf numFmtId="211" fontId="66" fillId="50" borderId="32" applyNumberFormat="0" applyProtection="0">
      <alignment horizontal="left" vertical="center" indent="1"/>
    </xf>
    <xf numFmtId="0" fontId="67" fillId="51" borderId="31" applyNumberFormat="0" applyProtection="0">
      <alignment horizontal="right" vertical="center"/>
    </xf>
    <xf numFmtId="211" fontId="67" fillId="51" borderId="31" applyNumberFormat="0" applyProtection="0">
      <alignment horizontal="right" vertical="center"/>
    </xf>
    <xf numFmtId="0" fontId="67" fillId="52" borderId="31" applyNumberFormat="0" applyProtection="0">
      <alignment horizontal="right" vertical="center"/>
    </xf>
    <xf numFmtId="211" fontId="67" fillId="52" borderId="31" applyNumberFormat="0" applyProtection="0">
      <alignment horizontal="right" vertical="center"/>
    </xf>
    <xf numFmtId="0" fontId="67" fillId="42" borderId="31" applyNumberFormat="0" applyProtection="0">
      <alignment horizontal="right" vertical="center"/>
    </xf>
    <xf numFmtId="211" fontId="67" fillId="42" borderId="31" applyNumberFormat="0" applyProtection="0">
      <alignment horizontal="right" vertical="center"/>
    </xf>
    <xf numFmtId="0" fontId="67" fillId="53" borderId="31" applyNumberFormat="0" applyProtection="0">
      <alignment horizontal="right" vertical="center"/>
    </xf>
    <xf numFmtId="211" fontId="67" fillId="53" borderId="31" applyNumberFormat="0" applyProtection="0">
      <alignment horizontal="right" vertical="center"/>
    </xf>
    <xf numFmtId="0" fontId="67" fillId="54" borderId="31" applyNumberFormat="0" applyProtection="0">
      <alignment horizontal="right" vertical="center"/>
    </xf>
    <xf numFmtId="211" fontId="67" fillId="54" borderId="31" applyNumberFormat="0" applyProtection="0">
      <alignment horizontal="right" vertical="center"/>
    </xf>
    <xf numFmtId="0" fontId="67" fillId="55" borderId="31" applyNumberFormat="0" applyProtection="0">
      <alignment horizontal="right" vertical="center"/>
    </xf>
    <xf numFmtId="211" fontId="67" fillId="55" borderId="31" applyNumberFormat="0" applyProtection="0">
      <alignment horizontal="right" vertical="center"/>
    </xf>
    <xf numFmtId="0" fontId="67" fillId="56" borderId="31" applyNumberFormat="0" applyProtection="0">
      <alignment horizontal="right" vertical="center"/>
    </xf>
    <xf numFmtId="211" fontId="67" fillId="56" borderId="31" applyNumberFormat="0" applyProtection="0">
      <alignment horizontal="right" vertical="center"/>
    </xf>
    <xf numFmtId="0" fontId="67" fillId="57" borderId="31" applyNumberFormat="0" applyProtection="0">
      <alignment horizontal="right" vertical="center"/>
    </xf>
    <xf numFmtId="211" fontId="67" fillId="57" borderId="31" applyNumberFormat="0" applyProtection="0">
      <alignment horizontal="right" vertical="center"/>
    </xf>
    <xf numFmtId="0" fontId="67" fillId="58" borderId="31" applyNumberFormat="0" applyProtection="0">
      <alignment horizontal="right" vertical="center"/>
    </xf>
    <xf numFmtId="211" fontId="67" fillId="58" borderId="31" applyNumberFormat="0" applyProtection="0">
      <alignment horizontal="right" vertical="center"/>
    </xf>
    <xf numFmtId="0" fontId="66" fillId="59" borderId="33" applyNumberFormat="0" applyProtection="0">
      <alignment horizontal="left" vertical="center" indent="1"/>
    </xf>
    <xf numFmtId="211" fontId="66" fillId="59" borderId="33" applyNumberFormat="0" applyProtection="0">
      <alignment horizontal="left" vertical="center" indent="1"/>
    </xf>
    <xf numFmtId="211" fontId="66" fillId="59" borderId="33" applyNumberFormat="0" applyProtection="0">
      <alignment horizontal="left" vertical="center" indent="1"/>
    </xf>
    <xf numFmtId="211" fontId="66" fillId="59" borderId="33" applyNumberFormat="0" applyProtection="0">
      <alignment horizontal="left" vertical="center" indent="1"/>
    </xf>
    <xf numFmtId="0" fontId="66" fillId="59" borderId="33" applyNumberFormat="0" applyProtection="0">
      <alignment horizontal="left" vertical="center" indent="1"/>
    </xf>
    <xf numFmtId="0" fontId="66" fillId="59" borderId="33" applyNumberFormat="0" applyProtection="0">
      <alignment horizontal="left" vertical="center" indent="1"/>
    </xf>
    <xf numFmtId="0" fontId="66" fillId="60" borderId="0" applyNumberFormat="0" applyProtection="0">
      <alignment horizontal="left" vertical="center" indent="1"/>
    </xf>
    <xf numFmtId="211" fontId="66" fillId="60" borderId="0" applyNumberFormat="0" applyProtection="0">
      <alignment horizontal="left" vertical="center" indent="1"/>
    </xf>
    <xf numFmtId="0" fontId="45" fillId="61" borderId="0" applyNumberFormat="0" applyProtection="0">
      <alignment horizontal="left" vertical="center" indent="1"/>
    </xf>
    <xf numFmtId="211" fontId="45" fillId="61" borderId="0" applyNumberFormat="0" applyProtection="0">
      <alignment horizontal="left" vertical="center" indent="1"/>
    </xf>
    <xf numFmtId="0" fontId="67" fillId="62" borderId="31" applyNumberFormat="0" applyProtection="0">
      <alignment horizontal="right" vertical="center"/>
    </xf>
    <xf numFmtId="211" fontId="67" fillId="62" borderId="31" applyNumberFormat="0" applyProtection="0">
      <alignment horizontal="right" vertical="center"/>
    </xf>
    <xf numFmtId="0" fontId="43" fillId="62" borderId="0" applyNumberFormat="0" applyProtection="0">
      <alignment horizontal="left" vertical="center" indent="1"/>
    </xf>
    <xf numFmtId="211" fontId="43" fillId="62" borderId="0" applyNumberFormat="0" applyProtection="0">
      <alignment horizontal="left" vertical="center" indent="1"/>
    </xf>
    <xf numFmtId="0" fontId="68" fillId="63" borderId="34" applyNumberFormat="0" applyProtection="0">
      <alignment horizontal="left" vertical="center" indent="1"/>
    </xf>
    <xf numFmtId="211" fontId="68" fillId="63" borderId="34" applyNumberFormat="0" applyProtection="0">
      <alignment horizontal="left" vertical="center" indent="1"/>
    </xf>
    <xf numFmtId="0" fontId="69" fillId="0" borderId="34" applyNumberFormat="0" applyProtection="0">
      <alignment horizontal="left" vertical="center" indent="1"/>
    </xf>
    <xf numFmtId="211" fontId="69" fillId="0" borderId="34" applyNumberFormat="0" applyProtection="0">
      <alignment horizontal="left" vertical="center" indent="1"/>
    </xf>
    <xf numFmtId="0" fontId="30" fillId="63" borderId="25" applyNumberFormat="0" applyProtection="0">
      <alignment horizontal="left" vertical="center" indent="1"/>
    </xf>
    <xf numFmtId="211" fontId="30" fillId="63" borderId="25" applyNumberFormat="0" applyProtection="0">
      <alignment horizontal="left" vertical="center" indent="1"/>
    </xf>
    <xf numFmtId="0" fontId="69" fillId="0" borderId="34" applyNumberFormat="0" applyProtection="0">
      <alignment horizontal="left" vertical="center" indent="1"/>
    </xf>
    <xf numFmtId="211" fontId="69" fillId="0" borderId="34" applyNumberFormat="0" applyProtection="0">
      <alignment horizontal="left" vertical="center" indent="1"/>
    </xf>
    <xf numFmtId="0" fontId="30" fillId="64" borderId="25" applyNumberFormat="0" applyProtection="0">
      <alignment horizontal="left" vertical="center" indent="1"/>
    </xf>
    <xf numFmtId="211" fontId="30" fillId="64" borderId="25" applyNumberFormat="0" applyProtection="0">
      <alignment horizontal="left" vertical="center" indent="1"/>
    </xf>
    <xf numFmtId="0" fontId="69" fillId="0" borderId="34" applyNumberFormat="0" applyProtection="0">
      <alignment horizontal="left" vertical="center" indent="1"/>
    </xf>
    <xf numFmtId="211" fontId="69" fillId="0" borderId="34" applyNumberFormat="0" applyProtection="0">
      <alignment horizontal="left" vertical="center" indent="1"/>
    </xf>
    <xf numFmtId="0" fontId="30" fillId="45" borderId="25" applyNumberFormat="0" applyProtection="0">
      <alignment horizontal="left" vertical="center" indent="1"/>
    </xf>
    <xf numFmtId="211" fontId="30" fillId="45" borderId="25" applyNumberFormat="0" applyProtection="0">
      <alignment horizontal="left" vertical="center" indent="1"/>
    </xf>
    <xf numFmtId="0" fontId="69" fillId="0" borderId="34" applyNumberFormat="0" applyProtection="0">
      <alignment horizontal="left" vertical="center" indent="1"/>
    </xf>
    <xf numFmtId="211" fontId="69" fillId="0" borderId="34" applyNumberFormat="0" applyProtection="0">
      <alignment horizontal="left" vertical="center" indent="1"/>
    </xf>
    <xf numFmtId="0" fontId="30" fillId="50" borderId="25" applyNumberFormat="0" applyProtection="0">
      <alignment horizontal="left" vertical="center" indent="1"/>
    </xf>
    <xf numFmtId="211" fontId="30" fillId="50" borderId="25" applyNumberFormat="0" applyProtection="0">
      <alignment horizontal="left" vertical="center" indent="1"/>
    </xf>
    <xf numFmtId="0" fontId="67" fillId="27" borderId="31" applyNumberFormat="0" applyProtection="0">
      <alignment vertical="center"/>
    </xf>
    <xf numFmtId="211" fontId="67" fillId="27" borderId="31" applyNumberFormat="0" applyProtection="0">
      <alignment vertical="center"/>
    </xf>
    <xf numFmtId="0" fontId="70" fillId="27" borderId="31" applyNumberFormat="0" applyProtection="0">
      <alignment vertical="center"/>
    </xf>
    <xf numFmtId="211" fontId="70" fillId="27" borderId="31" applyNumberFormat="0" applyProtection="0">
      <alignment vertical="center"/>
    </xf>
    <xf numFmtId="0" fontId="45" fillId="62" borderId="35" applyNumberFormat="0" applyProtection="0">
      <alignment horizontal="left" vertical="center" indent="1"/>
    </xf>
    <xf numFmtId="211" fontId="45" fillId="62" borderId="35" applyNumberFormat="0" applyProtection="0">
      <alignment horizontal="left" vertical="center" indent="1"/>
    </xf>
    <xf numFmtId="0" fontId="43" fillId="65" borderId="25" applyNumberFormat="0" applyProtection="0">
      <alignment horizontal="left" vertical="center" indent="1"/>
    </xf>
    <xf numFmtId="211" fontId="43" fillId="65" borderId="25" applyNumberFormat="0" applyProtection="0">
      <alignment horizontal="left" vertical="center" indent="1"/>
    </xf>
    <xf numFmtId="0" fontId="71" fillId="0" borderId="0" applyNumberFormat="0" applyProtection="0">
      <alignment horizontal="right" vertical="center"/>
    </xf>
    <xf numFmtId="211" fontId="71" fillId="0" borderId="0" applyNumberFormat="0" applyProtection="0">
      <alignment horizontal="right" vertical="center"/>
    </xf>
    <xf numFmtId="0" fontId="69" fillId="0" borderId="0" applyNumberFormat="0" applyProtection="0">
      <alignment horizontal="right" vertical="center"/>
    </xf>
    <xf numFmtId="211" fontId="69" fillId="0" borderId="0" applyNumberFormat="0" applyProtection="0">
      <alignment horizontal="right" vertical="center"/>
    </xf>
    <xf numFmtId="0" fontId="69" fillId="0" borderId="0" applyNumberFormat="0" applyProtection="0">
      <alignment horizontal="left" vertical="center" indent="1"/>
    </xf>
    <xf numFmtId="211" fontId="69" fillId="0" borderId="0" applyNumberFormat="0" applyProtection="0">
      <alignment horizontal="left" vertical="center" indent="1"/>
    </xf>
    <xf numFmtId="0" fontId="72" fillId="66" borderId="0" applyNumberFormat="0" applyProtection="0">
      <alignment horizontal="center" vertical="center" wrapText="1"/>
    </xf>
    <xf numFmtId="211" fontId="72" fillId="66" borderId="0" applyNumberFormat="0" applyProtection="0">
      <alignment horizontal="center" vertical="center" wrapText="1"/>
    </xf>
    <xf numFmtId="0" fontId="73" fillId="67" borderId="35" applyNumberFormat="0" applyProtection="0">
      <alignment horizontal="left" vertical="center" indent="1"/>
    </xf>
    <xf numFmtId="211" fontId="73" fillId="67" borderId="35" applyNumberFormat="0" applyProtection="0">
      <alignment horizontal="left" vertical="center" indent="1"/>
    </xf>
    <xf numFmtId="0" fontId="74" fillId="33" borderId="3" applyNumberFormat="0" applyProtection="0">
      <alignment horizontal="right" vertical="center"/>
    </xf>
    <xf numFmtId="211" fontId="74" fillId="33" borderId="3" applyNumberFormat="0" applyProtection="0">
      <alignment horizontal="right" vertical="center"/>
    </xf>
    <xf numFmtId="0" fontId="49" fillId="68" borderId="36" applyNumberFormat="0" applyProtection="0">
      <alignment horizontal="center"/>
    </xf>
    <xf numFmtId="211" fontId="49" fillId="68" borderId="36" applyNumberFormat="0" applyProtection="0">
      <alignment horizontal="center"/>
    </xf>
    <xf numFmtId="0" fontId="75" fillId="66" borderId="0"/>
    <xf numFmtId="211" fontId="75" fillId="66" borderId="0"/>
    <xf numFmtId="0" fontId="76" fillId="66" borderId="0"/>
    <xf numFmtId="211" fontId="76" fillId="66" borderId="0"/>
    <xf numFmtId="3" fontId="77" fillId="69" borderId="1">
      <alignment horizontal="left" vertical="top" wrapText="1"/>
      <protection locked="0"/>
    </xf>
    <xf numFmtId="3" fontId="77" fillId="69" borderId="1">
      <alignment horizontal="left" vertical="top" wrapText="1"/>
      <protection locked="0"/>
    </xf>
    <xf numFmtId="0" fontId="12" fillId="0" borderId="0"/>
    <xf numFmtId="0" fontId="5" fillId="0" borderId="0"/>
    <xf numFmtId="0" fontId="14" fillId="0" borderId="0">
      <alignment vertical="top"/>
    </xf>
    <xf numFmtId="0" fontId="14" fillId="0" borderId="0">
      <alignment vertical="top"/>
    </xf>
    <xf numFmtId="212" fontId="30" fillId="0" borderId="0"/>
    <xf numFmtId="0" fontId="78" fillId="0" borderId="0"/>
    <xf numFmtId="211" fontId="78" fillId="0" borderId="0"/>
    <xf numFmtId="0" fontId="78" fillId="0" borderId="0"/>
    <xf numFmtId="211" fontId="78" fillId="0" borderId="0"/>
    <xf numFmtId="0" fontId="147" fillId="0" borderId="0"/>
    <xf numFmtId="197" fontId="30" fillId="0" borderId="37" applyAlignment="0"/>
    <xf numFmtId="197" fontId="79" fillId="0" borderId="37"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1" fillId="0" borderId="0" applyFill="0" applyBorder="0" applyAlignment="0"/>
    <xf numFmtId="211" fontId="81" fillId="0" borderId="0" applyFill="0" applyBorder="0" applyAlignment="0"/>
    <xf numFmtId="0" fontId="49" fillId="66" borderId="3">
      <alignment horizontal="center" vertical="center"/>
    </xf>
    <xf numFmtId="0" fontId="11" fillId="55" borderId="0" applyNumberFormat="0" applyBorder="0" applyAlignment="0" applyProtection="0"/>
    <xf numFmtId="211" fontId="11" fillId="55" borderId="0" applyNumberFormat="0" applyBorder="0" applyAlignment="0" applyProtection="0"/>
    <xf numFmtId="49" fontId="14" fillId="0" borderId="0" applyFill="0" applyBorder="0" applyAlignment="0"/>
    <xf numFmtId="251" fontId="80" fillId="0" borderId="0" applyFill="0" applyBorder="0" applyAlignment="0"/>
    <xf numFmtId="252" fontId="80" fillId="0" borderId="0" applyFill="0" applyBorder="0" applyAlignment="0"/>
    <xf numFmtId="0" fontId="157" fillId="0" borderId="0" applyFont="0" applyFill="0" applyBorder="0" applyAlignment="0" applyProtection="0"/>
    <xf numFmtId="0" fontId="82" fillId="0" borderId="0" applyFill="0" applyBorder="0" applyProtection="0">
      <alignment horizontal="left" vertical="top"/>
    </xf>
    <xf numFmtId="0" fontId="158" fillId="0" borderId="0" applyFill="0" applyBorder="0" applyProtection="0">
      <alignment horizontal="left" vertical="top"/>
    </xf>
    <xf numFmtId="40" fontId="83" fillId="0" borderId="0"/>
    <xf numFmtId="0" fontId="159"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206" fontId="79" fillId="0" borderId="13" applyFill="0"/>
    <xf numFmtId="206" fontId="79" fillId="0" borderId="37" applyFill="0"/>
    <xf numFmtId="0" fontId="161" fillId="0" borderId="39" applyNumberFormat="0" applyFill="0" applyAlignment="0" applyProtection="0"/>
    <xf numFmtId="0" fontId="161" fillId="0" borderId="39" applyNumberFormat="0" applyFill="0" applyAlignment="0" applyProtection="0"/>
    <xf numFmtId="0" fontId="161" fillId="0" borderId="38" applyNumberFormat="0" applyFill="0" applyAlignment="0" applyProtection="0"/>
    <xf numFmtId="0" fontId="161" fillId="0" borderId="39" applyNumberFormat="0" applyFill="0" applyAlignment="0" applyProtection="0"/>
    <xf numFmtId="0" fontId="161" fillId="0" borderId="39" applyNumberFormat="0" applyFill="0" applyAlignment="0" applyProtection="0"/>
    <xf numFmtId="206" fontId="30" fillId="0" borderId="13" applyFill="0"/>
    <xf numFmtId="0" fontId="124" fillId="0" borderId="0" applyNumberFormat="0" applyFill="0" applyBorder="0" applyAlignment="0" applyProtection="0"/>
    <xf numFmtId="206" fontId="30" fillId="0" borderId="37" applyFill="0"/>
    <xf numFmtId="0" fontId="161" fillId="0" borderId="38" applyNumberFormat="0" applyFill="0" applyAlignment="0" applyProtection="0"/>
    <xf numFmtId="0" fontId="11" fillId="0" borderId="40" applyNumberFormat="0" applyFill="0" applyAlignment="0" applyProtection="0"/>
    <xf numFmtId="211" fontId="11" fillId="0" borderId="40" applyNumberFormat="0" applyFill="0" applyAlignment="0" applyProtection="0"/>
    <xf numFmtId="211" fontId="11" fillId="0" borderId="40" applyNumberFormat="0" applyFill="0" applyAlignment="0" applyProtection="0"/>
    <xf numFmtId="211" fontId="11" fillId="0" borderId="40" applyNumberFormat="0" applyFill="0" applyAlignment="0" applyProtection="0"/>
    <xf numFmtId="0" fontId="11" fillId="0" borderId="40" applyNumberFormat="0" applyFill="0" applyAlignment="0" applyProtection="0"/>
    <xf numFmtId="0" fontId="11" fillId="0" borderId="40" applyNumberFormat="0" applyFill="0" applyAlignment="0" applyProtection="0"/>
    <xf numFmtId="217" fontId="11" fillId="0" borderId="0" applyFill="0" applyBorder="0" applyAlignment="0" applyProtection="0"/>
    <xf numFmtId="40" fontId="80" fillId="0" borderId="0" applyFill="0" applyBorder="0" applyAlignment="0" applyProtection="0"/>
    <xf numFmtId="0" fontId="84" fillId="0" borderId="0" applyNumberFormat="0"/>
    <xf numFmtId="211" fontId="84" fillId="0" borderId="0" applyNumberFormat="0"/>
    <xf numFmtId="0" fontId="29" fillId="0" borderId="0" applyNumberFormat="0" applyFill="0" applyBorder="0" applyAlignment="0">
      <protection locked="0"/>
    </xf>
    <xf numFmtId="211" fontId="29" fillId="0" borderId="0" applyNumberFormat="0" applyFill="0" applyBorder="0" applyAlignment="0">
      <protection locked="0"/>
    </xf>
    <xf numFmtId="0" fontId="78" fillId="0" borderId="0"/>
    <xf numFmtId="218" fontId="11" fillId="0" borderId="0" applyFill="0" applyBorder="0" applyAlignment="0" applyProtection="0"/>
    <xf numFmtId="219" fontId="80" fillId="0" borderId="0" applyFill="0" applyBorder="0" applyAlignment="0" applyProtection="0"/>
    <xf numFmtId="253" fontId="85" fillId="0" borderId="0" applyFont="0" applyFill="0" applyBorder="0" applyAlignment="0" applyProtection="0"/>
    <xf numFmtId="0" fontId="60" fillId="0" borderId="0" applyNumberFormat="0" applyFill="0" applyBorder="0"/>
    <xf numFmtId="211" fontId="60" fillId="0" borderId="0" applyNumberFormat="0" applyFill="0" applyBorder="0"/>
    <xf numFmtId="0" fontId="145" fillId="0" borderId="0" applyNumberFormat="0" applyFill="0" applyBorder="0" applyAlignment="0" applyProtection="0"/>
    <xf numFmtId="0" fontId="145" fillId="0" borderId="0" applyNumberFormat="0" applyFill="0" applyBorder="0" applyAlignment="0" applyProtection="0"/>
    <xf numFmtId="0" fontId="85" fillId="0" borderId="41"/>
    <xf numFmtId="0" fontId="162" fillId="0" borderId="41"/>
    <xf numFmtId="0" fontId="85" fillId="0" borderId="41"/>
    <xf numFmtId="41" fontId="12" fillId="0" borderId="0" applyFont="0" applyFill="0" applyBorder="0" applyAlignment="0" applyProtection="0"/>
    <xf numFmtId="7" fontId="1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228" fontId="1" fillId="0" borderId="0" applyFont="0" applyFill="0" applyBorder="0" applyAlignment="0" applyProtection="0"/>
    <xf numFmtId="192" fontId="1" fillId="0" borderId="0" applyFont="0" applyFill="0" applyBorder="0" applyAlignment="0" applyProtection="0"/>
    <xf numFmtId="192" fontId="86" fillId="0" borderId="0" applyFont="0" applyFill="0" applyBorder="0" applyAlignment="0" applyProtection="0"/>
    <xf numFmtId="43" fontId="1" fillId="0" borderId="0" applyFont="0" applyFill="0" applyBorder="0" applyAlignment="0" applyProtection="0"/>
    <xf numFmtId="192" fontId="8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230" fontId="1" fillId="0" borderId="0" applyFont="0" applyFill="0" applyBorder="0" applyAlignment="0" applyProtection="0"/>
    <xf numFmtId="192" fontId="1"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19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7" fontId="12" fillId="0" borderId="0" applyFont="0" applyFill="0" applyBorder="0" applyAlignment="0" applyProtection="0"/>
    <xf numFmtId="7" fontId="12" fillId="0" borderId="0" applyFont="0" applyFill="0" applyBorder="0" applyAlignment="0" applyProtection="0"/>
    <xf numFmtId="192" fontId="1"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0" fontId="88" fillId="0" borderId="0" applyNumberFormat="0" applyFill="0" applyBorder="0" applyAlignment="0" applyProtection="0"/>
    <xf numFmtId="0" fontId="163" fillId="0" borderId="0" applyNumberFormat="0" applyFill="0" applyBorder="0" applyAlignment="0" applyProtection="0">
      <alignment vertical="top"/>
      <protection locked="0"/>
    </xf>
    <xf numFmtId="0" fontId="164" fillId="0" borderId="0" applyNumberFormat="0" applyFill="0" applyBorder="0" applyAlignment="0" applyProtection="0">
      <alignment vertical="top"/>
      <protection locked="0"/>
    </xf>
    <xf numFmtId="0" fontId="88" fillId="0" borderId="0" applyNumberFormat="0" applyFill="0" applyBorder="0" applyAlignment="0" applyProtection="0"/>
    <xf numFmtId="0" fontId="89" fillId="31" borderId="6" applyNumberFormat="0" applyAlignment="0" applyProtection="0"/>
    <xf numFmtId="211" fontId="89" fillId="31" borderId="6" applyNumberFormat="0" applyAlignment="0" applyProtection="0"/>
    <xf numFmtId="0" fontId="90" fillId="0" borderId="22" applyNumberFormat="0" applyFill="0" applyAlignment="0" applyProtection="0"/>
    <xf numFmtId="211" fontId="90" fillId="0" borderId="22" applyNumberFormat="0" applyFill="0" applyAlignment="0" applyProtection="0"/>
    <xf numFmtId="198" fontId="80" fillId="0" borderId="0" applyFont="0" applyFill="0" applyBorder="0" applyAlignment="0" applyProtection="0"/>
    <xf numFmtId="0" fontId="91" fillId="4" borderId="0" applyNumberFormat="0" applyBorder="0" applyAlignment="0" applyProtection="0"/>
    <xf numFmtId="211" fontId="91" fillId="4" borderId="0" applyNumberFormat="0" applyBorder="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4" fillId="0" borderId="0" applyNumberFormat="0" applyFill="0" applyBorder="0" applyAlignment="0" applyProtection="0"/>
    <xf numFmtId="211" fontId="94" fillId="0" borderId="0" applyNumberFormat="0" applyFill="0" applyBorder="0" applyAlignment="0" applyProtection="0"/>
    <xf numFmtId="0" fontId="95" fillId="0" borderId="0" applyNumberFormat="0" applyFill="0" applyBorder="0" applyAlignment="0" applyProtection="0"/>
    <xf numFmtId="211" fontId="95" fillId="0" borderId="0" applyNumberFormat="0" applyFill="0" applyBorder="0" applyAlignment="0" applyProtection="0"/>
    <xf numFmtId="254" fontId="165" fillId="0" borderId="0"/>
    <xf numFmtId="38" fontId="166" fillId="0" borderId="0" applyFont="0" applyFill="0" applyBorder="0" applyAlignment="0" applyProtection="0"/>
    <xf numFmtId="40" fontId="166" fillId="0" borderId="0" applyFont="0" applyFill="0" applyBorder="0" applyAlignment="0" applyProtection="0"/>
    <xf numFmtId="0" fontId="96" fillId="0" borderId="0" applyNumberFormat="0" applyFill="0" applyBorder="0" applyAlignment="0" applyProtection="0"/>
    <xf numFmtId="211" fontId="96" fillId="0" borderId="0" applyNumberFormat="0" applyFill="0" applyBorder="0" applyAlignment="0" applyProtection="0"/>
    <xf numFmtId="189" fontId="5" fillId="0" borderId="0" applyFont="0" applyFill="0" applyBorder="0" applyAlignment="0" applyProtection="0"/>
    <xf numFmtId="255" fontId="166" fillId="0" borderId="0" applyFont="0" applyFill="0" applyBorder="0" applyAlignment="0" applyProtection="0"/>
    <xf numFmtId="256" fontId="166" fillId="0" borderId="0" applyFont="0" applyFill="0" applyBorder="0" applyAlignment="0" applyProtection="0"/>
    <xf numFmtId="0" fontId="97" fillId="6" borderId="0" applyNumberFormat="0" applyBorder="0" applyAlignment="0" applyProtection="0"/>
    <xf numFmtId="211" fontId="97" fillId="6" borderId="0" applyNumberFormat="0" applyBorder="0" applyAlignment="0" applyProtection="0"/>
    <xf numFmtId="0" fontId="98" fillId="0" borderId="0" applyNumberFormat="0" applyFill="0" applyBorder="0" applyAlignment="0" applyProtection="0"/>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98" fillId="0" borderId="0" applyNumberFormat="0" applyFill="0" applyBorder="0" applyAlignment="0" applyProtection="0"/>
    <xf numFmtId="9" fontId="169" fillId="0" borderId="0" applyFont="0" applyFill="0" applyBorder="0" applyAlignment="0" applyProtection="0"/>
    <xf numFmtId="0" fontId="14" fillId="0" borderId="0">
      <alignment vertical="top"/>
    </xf>
    <xf numFmtId="0" fontId="52" fillId="0" borderId="0"/>
    <xf numFmtId="0" fontId="52" fillId="0" borderId="0"/>
    <xf numFmtId="0" fontId="52" fillId="0" borderId="0"/>
    <xf numFmtId="211" fontId="52" fillId="0" borderId="0"/>
    <xf numFmtId="211" fontId="52" fillId="0" borderId="0"/>
    <xf numFmtId="0" fontId="52" fillId="0" borderId="0"/>
    <xf numFmtId="0" fontId="21" fillId="0" borderId="0"/>
    <xf numFmtId="0" fontId="21" fillId="0" borderId="0"/>
    <xf numFmtId="0" fontId="1" fillId="0" borderId="0"/>
    <xf numFmtId="0" fontId="1" fillId="0" borderId="0"/>
    <xf numFmtId="0" fontId="152" fillId="0" borderId="0"/>
    <xf numFmtId="211" fontId="52" fillId="0" borderId="0"/>
    <xf numFmtId="0" fontId="152" fillId="0" borderId="0"/>
    <xf numFmtId="0" fontId="1" fillId="0" borderId="0"/>
    <xf numFmtId="0" fontId="1" fillId="0" borderId="0"/>
    <xf numFmtId="0" fontId="1" fillId="0" borderId="0"/>
    <xf numFmtId="0" fontId="12" fillId="0" borderId="0"/>
    <xf numFmtId="0" fontId="52" fillId="0" borderId="0"/>
    <xf numFmtId="0" fontId="1" fillId="0" borderId="0"/>
    <xf numFmtId="211" fontId="1" fillId="0" borderId="0"/>
    <xf numFmtId="211" fontId="52" fillId="0" borderId="0"/>
    <xf numFmtId="0" fontId="52" fillId="0" borderId="0"/>
    <xf numFmtId="0" fontId="52" fillId="0" borderId="0"/>
    <xf numFmtId="0" fontId="175" fillId="0" borderId="0"/>
    <xf numFmtId="211" fontId="175" fillId="0" borderId="0"/>
    <xf numFmtId="211" fontId="52" fillId="0" borderId="0"/>
    <xf numFmtId="0" fontId="52" fillId="0" borderId="0"/>
    <xf numFmtId="211" fontId="52" fillId="0" borderId="0"/>
    <xf numFmtId="0" fontId="21" fillId="0" borderId="0"/>
    <xf numFmtId="0" fontId="21" fillId="0" borderId="0"/>
    <xf numFmtId="0" fontId="1" fillId="0" borderId="0"/>
    <xf numFmtId="0" fontId="1" fillId="0" borderId="0"/>
    <xf numFmtId="0" fontId="87" fillId="0" borderId="0"/>
    <xf numFmtId="0" fontId="87" fillId="0" borderId="0"/>
    <xf numFmtId="0" fontId="12" fillId="0" borderId="0"/>
    <xf numFmtId="0" fontId="12" fillId="0" borderId="0"/>
    <xf numFmtId="0" fontId="1" fillId="0" borderId="0"/>
    <xf numFmtId="0" fontId="1" fillId="0" borderId="0"/>
    <xf numFmtId="0" fontId="14" fillId="0" borderId="0">
      <alignment vertical="top"/>
    </xf>
    <xf numFmtId="0" fontId="52" fillId="0" borderId="0"/>
    <xf numFmtId="0" fontId="14" fillId="0" borderId="0">
      <alignment vertical="top"/>
    </xf>
    <xf numFmtId="0" fontId="52" fillId="0" borderId="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100" fillId="12" borderId="0" applyNumberFormat="0" applyBorder="0" applyAlignment="0" applyProtection="0"/>
    <xf numFmtId="211" fontId="100" fillId="12" borderId="0" applyNumberFormat="0" applyBorder="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0" fillId="0" borderId="0" applyNumberFormat="0" applyFill="0" applyBorder="0" applyAlignment="0" applyProtection="0"/>
    <xf numFmtId="211" fontId="10" fillId="0" borderId="0" applyNumberFormat="0" applyFill="0" applyBorder="0" applyAlignment="0" applyProtection="0"/>
    <xf numFmtId="0" fontId="169" fillId="0" borderId="0"/>
    <xf numFmtId="0" fontId="16" fillId="21" borderId="0" applyNumberFormat="0" applyBorder="0" applyAlignment="0" applyProtection="0"/>
    <xf numFmtId="211" fontId="16" fillId="21" borderId="0" applyNumberFormat="0" applyBorder="0" applyAlignment="0" applyProtection="0"/>
    <xf numFmtId="0" fontId="16" fillId="23" borderId="0" applyNumberFormat="0" applyBorder="0" applyAlignment="0" applyProtection="0"/>
    <xf numFmtId="211" fontId="16" fillId="23" borderId="0" applyNumberFormat="0" applyBorder="0" applyAlignment="0" applyProtection="0"/>
    <xf numFmtId="0" fontId="16" fillId="24" borderId="0" applyNumberFormat="0" applyBorder="0" applyAlignment="0" applyProtection="0"/>
    <xf numFmtId="211" fontId="16" fillId="24" borderId="0" applyNumberFormat="0" applyBorder="0" applyAlignment="0" applyProtection="0"/>
    <xf numFmtId="0" fontId="16" fillId="16" borderId="0" applyNumberFormat="0" applyBorder="0" applyAlignment="0" applyProtection="0"/>
    <xf numFmtId="211" fontId="16" fillId="16" borderId="0" applyNumberFormat="0" applyBorder="0" applyAlignment="0" applyProtection="0"/>
    <xf numFmtId="0" fontId="16" fillId="17" borderId="0" applyNumberFormat="0" applyBorder="0" applyAlignment="0" applyProtection="0"/>
    <xf numFmtId="211" fontId="16" fillId="17" borderId="0" applyNumberFormat="0" applyBorder="0" applyAlignment="0" applyProtection="0"/>
    <xf numFmtId="0" fontId="16" fillId="15" borderId="0" applyNumberFormat="0" applyBorder="0" applyAlignment="0" applyProtection="0"/>
    <xf numFmtId="211" fontId="16" fillId="15" borderId="0" applyNumberFormat="0" applyBorder="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02" fillId="0" borderId="15" applyNumberFormat="0" applyFill="0" applyAlignment="0" applyProtection="0"/>
    <xf numFmtId="211" fontId="102" fillId="0" borderId="15" applyNumberFormat="0" applyFill="0" applyAlignment="0" applyProtection="0"/>
    <xf numFmtId="0" fontId="103" fillId="0" borderId="17" applyNumberFormat="0" applyFill="0" applyAlignment="0" applyProtection="0"/>
    <xf numFmtId="211" fontId="103" fillId="0" borderId="17"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0" applyNumberFormat="0" applyFill="0" applyBorder="0" applyAlignment="0" applyProtection="0"/>
    <xf numFmtId="211" fontId="104" fillId="0" borderId="0" applyNumberFormat="0" applyFill="0" applyBorder="0" applyAlignment="0" applyProtection="0"/>
    <xf numFmtId="189" fontId="1" fillId="0" borderId="0" applyFont="0" applyFill="0" applyBorder="0" applyAlignment="0" applyProtection="0"/>
    <xf numFmtId="191" fontId="1" fillId="0" borderId="0" applyFont="0" applyFill="0" applyBorder="0" applyAlignment="0" applyProtection="0"/>
    <xf numFmtId="0" fontId="1" fillId="0" borderId="0"/>
  </cellStyleXfs>
  <cellXfs count="286">
    <xf numFmtId="0" fontId="0" fillId="0" borderId="0" xfId="0"/>
    <xf numFmtId="0" fontId="4" fillId="0" borderId="0" xfId="0" applyFont="1"/>
    <xf numFmtId="0" fontId="4" fillId="0" borderId="0" xfId="0" applyFont="1" applyAlignment="1">
      <alignment horizontal="left"/>
    </xf>
    <xf numFmtId="0" fontId="186" fillId="0" borderId="0" xfId="0" applyFont="1" applyAlignment="1">
      <alignment horizontal="left"/>
    </xf>
    <xf numFmtId="0" fontId="190" fillId="0" borderId="0" xfId="0" applyFont="1" applyAlignment="1">
      <alignment horizontal="left"/>
    </xf>
    <xf numFmtId="37" fontId="4" fillId="0" borderId="0" xfId="0" applyNumberFormat="1" applyFont="1"/>
    <xf numFmtId="192" fontId="4" fillId="0" borderId="0" xfId="529" applyFont="1"/>
    <xf numFmtId="194" fontId="4" fillId="0" borderId="0" xfId="529" applyNumberFormat="1" applyFont="1"/>
    <xf numFmtId="194" fontId="4" fillId="0" borderId="0" xfId="0" applyNumberFormat="1" applyFont="1"/>
    <xf numFmtId="192" fontId="4" fillId="0" borderId="0" xfId="0" applyNumberFormat="1" applyFont="1"/>
    <xf numFmtId="0" fontId="187" fillId="0" borderId="0" xfId="0" applyFont="1"/>
    <xf numFmtId="0" fontId="186" fillId="0" borderId="0" xfId="0" applyFont="1"/>
    <xf numFmtId="0" fontId="192" fillId="0" borderId="0" xfId="0" applyFont="1" applyAlignment="1">
      <alignment horizontal="center"/>
    </xf>
    <xf numFmtId="2" fontId="4" fillId="0" borderId="0" xfId="0" applyNumberFormat="1" applyFont="1" applyAlignment="1">
      <alignment horizontal="center" wrapText="1"/>
    </xf>
    <xf numFmtId="37" fontId="186" fillId="0" borderId="0" xfId="0" applyNumberFormat="1" applyFont="1" applyAlignment="1">
      <alignment horizontal="right"/>
    </xf>
    <xf numFmtId="194" fontId="186" fillId="0" borderId="0" xfId="529" applyNumberFormat="1" applyFont="1" applyAlignment="1">
      <alignment horizontal="right"/>
    </xf>
    <xf numFmtId="192" fontId="4" fillId="0" borderId="0" xfId="529" applyFont="1" applyAlignment="1">
      <alignment horizontal="right"/>
    </xf>
    <xf numFmtId="0" fontId="190" fillId="0" borderId="0" xfId="0" applyFont="1" applyAlignment="1">
      <alignment horizontal="center"/>
    </xf>
    <xf numFmtId="37" fontId="4" fillId="0" borderId="0" xfId="0" applyNumberFormat="1" applyFont="1" applyAlignment="1">
      <alignment horizontal="right"/>
    </xf>
    <xf numFmtId="194" fontId="4" fillId="0" borderId="0" xfId="529" applyNumberFormat="1" applyFont="1" applyAlignment="1">
      <alignment horizontal="right"/>
    </xf>
    <xf numFmtId="194" fontId="186" fillId="0" borderId="14" xfId="529" applyNumberFormat="1" applyFont="1" applyBorder="1" applyAlignment="1">
      <alignment horizontal="right"/>
    </xf>
    <xf numFmtId="194" fontId="186" fillId="0" borderId="0" xfId="0" applyNumberFormat="1" applyFont="1" applyAlignment="1">
      <alignment horizontal="right"/>
    </xf>
    <xf numFmtId="0" fontId="190" fillId="0" borderId="0" xfId="0" applyFont="1"/>
    <xf numFmtId="194" fontId="193" fillId="0" borderId="0" xfId="529" applyNumberFormat="1" applyFont="1" applyAlignment="1">
      <alignment horizontal="right"/>
    </xf>
    <xf numFmtId="192" fontId="4" fillId="0" borderId="42" xfId="529" applyFont="1" applyBorder="1" applyAlignment="1">
      <alignment horizontal="right"/>
    </xf>
    <xf numFmtId="0" fontId="190" fillId="0" borderId="0" xfId="0" applyFont="1" applyAlignment="1">
      <alignment wrapText="1"/>
    </xf>
    <xf numFmtId="0" fontId="186" fillId="0" borderId="0" xfId="0" applyFont="1" applyAlignment="1">
      <alignment wrapText="1"/>
    </xf>
    <xf numFmtId="194" fontId="186" fillId="0" borderId="42" xfId="529" applyNumberFormat="1" applyFont="1" applyBorder="1" applyAlignment="1">
      <alignment horizontal="right"/>
    </xf>
    <xf numFmtId="194" fontId="4" fillId="0" borderId="42" xfId="529" applyNumberFormat="1" applyFont="1" applyBorder="1" applyAlignment="1">
      <alignment horizontal="right"/>
    </xf>
    <xf numFmtId="194" fontId="186" fillId="0" borderId="4" xfId="529" applyNumberFormat="1" applyFont="1" applyBorder="1" applyAlignment="1">
      <alignment horizontal="right"/>
    </xf>
    <xf numFmtId="37" fontId="186" fillId="0" borderId="43" xfId="0" applyNumberFormat="1" applyFont="1" applyBorder="1" applyAlignment="1">
      <alignment horizontal="right"/>
    </xf>
    <xf numFmtId="0" fontId="173" fillId="0" borderId="0" xfId="0" applyFont="1"/>
    <xf numFmtId="0" fontId="194" fillId="0" borderId="0" xfId="0" applyFont="1" applyAlignment="1">
      <alignment horizontal="left"/>
    </xf>
    <xf numFmtId="0" fontId="195" fillId="0" borderId="0" xfId="0" applyFont="1" applyAlignment="1">
      <alignment horizontal="left"/>
    </xf>
    <xf numFmtId="0" fontId="186" fillId="0" borderId="0" xfId="0" applyFont="1" applyAlignment="1">
      <alignment horizontal="right"/>
    </xf>
    <xf numFmtId="0" fontId="172" fillId="0" borderId="0" xfId="0" applyFont="1" applyAlignment="1">
      <alignment horizontal="right"/>
    </xf>
    <xf numFmtId="37" fontId="186" fillId="0" borderId="14" xfId="0" applyNumberFormat="1" applyFont="1" applyBorder="1" applyAlignment="1">
      <alignment horizontal="right"/>
    </xf>
    <xf numFmtId="194" fontId="186" fillId="0" borderId="0" xfId="0" applyNumberFormat="1" applyFont="1"/>
    <xf numFmtId="0" fontId="191" fillId="0" borderId="0" xfId="0" applyFont="1" applyAlignment="1">
      <alignment horizontal="center"/>
    </xf>
    <xf numFmtId="0" fontId="196" fillId="0" borderId="0" xfId="0" applyFont="1" applyAlignment="1">
      <alignment horizontal="left"/>
    </xf>
    <xf numFmtId="37" fontId="173" fillId="0" borderId="0" xfId="0" applyNumberFormat="1" applyFont="1" applyAlignment="1">
      <alignment horizontal="right"/>
    </xf>
    <xf numFmtId="37" fontId="196" fillId="0" borderId="0" xfId="0" applyNumberFormat="1" applyFont="1" applyAlignment="1">
      <alignment horizontal="left"/>
    </xf>
    <xf numFmtId="37" fontId="172" fillId="0" borderId="0" xfId="0" applyNumberFormat="1" applyFont="1" applyAlignment="1">
      <alignment horizontal="right"/>
    </xf>
    <xf numFmtId="37" fontId="186" fillId="0" borderId="44" xfId="0" applyNumberFormat="1" applyFont="1" applyBorder="1" applyAlignment="1">
      <alignment horizontal="right"/>
    </xf>
    <xf numFmtId="0" fontId="3" fillId="0" borderId="0" xfId="0" applyFont="1"/>
    <xf numFmtId="37" fontId="0" fillId="0" borderId="0" xfId="0" applyNumberFormat="1"/>
    <xf numFmtId="192" fontId="0" fillId="0" borderId="0" xfId="529" applyFont="1"/>
    <xf numFmtId="194" fontId="0" fillId="0" borderId="0" xfId="529" applyNumberFormat="1" applyFont="1" applyAlignment="1">
      <alignment horizontal="right"/>
    </xf>
    <xf numFmtId="194" fontId="4" fillId="0" borderId="0" xfId="529" applyNumberFormat="1" applyFont="1" applyFill="1"/>
    <xf numFmtId="0" fontId="187" fillId="0" borderId="0" xfId="0" applyFont="1" applyAlignment="1">
      <alignment horizontal="center"/>
    </xf>
    <xf numFmtId="0" fontId="186" fillId="0" borderId="0" xfId="0" applyFont="1" applyAlignment="1">
      <alignment horizontal="center"/>
    </xf>
    <xf numFmtId="0" fontId="4" fillId="0" borderId="0" xfId="0" applyFont="1" applyAlignment="1">
      <alignment horizontal="center"/>
    </xf>
    <xf numFmtId="0" fontId="4" fillId="0" borderId="42" xfId="0" applyFont="1" applyBorder="1" applyAlignment="1">
      <alignment horizontal="center"/>
    </xf>
    <xf numFmtId="37" fontId="0" fillId="0" borderId="0" xfId="0" applyNumberFormat="1" applyAlignment="1">
      <alignment horizontal="right"/>
    </xf>
    <xf numFmtId="37" fontId="193" fillId="0" borderId="0" xfId="0" applyNumberFormat="1" applyFont="1" applyAlignment="1">
      <alignment horizontal="right"/>
    </xf>
    <xf numFmtId="0" fontId="186" fillId="0" borderId="0" xfId="0" applyFont="1" applyAlignment="1">
      <alignment horizontal="left" vertical="center"/>
    </xf>
    <xf numFmtId="192" fontId="186" fillId="0" borderId="14" xfId="0" applyNumberFormat="1" applyFont="1" applyBorder="1" applyAlignment="1">
      <alignment horizontal="right"/>
    </xf>
    <xf numFmtId="37" fontId="4" fillId="0" borderId="0" xfId="0" applyNumberFormat="1" applyFont="1" applyFill="1"/>
    <xf numFmtId="192" fontId="4" fillId="0" borderId="0" xfId="529" applyFont="1" applyFill="1"/>
    <xf numFmtId="37" fontId="193" fillId="0" borderId="0" xfId="0" applyNumberFormat="1" applyFont="1" applyFill="1"/>
    <xf numFmtId="194" fontId="193" fillId="0" borderId="0" xfId="529" applyNumberFormat="1" applyFont="1" applyFill="1"/>
    <xf numFmtId="0" fontId="2" fillId="0" borderId="0" xfId="0" applyFont="1" applyFill="1" applyAlignment="1">
      <alignment horizontal="left"/>
    </xf>
    <xf numFmtId="192" fontId="172" fillId="0" borderId="0" xfId="529" applyFont="1" applyAlignment="1">
      <alignment horizontal="right"/>
    </xf>
    <xf numFmtId="194" fontId="0" fillId="0" borderId="0" xfId="529" applyNumberFormat="1" applyFont="1" applyFill="1" applyBorder="1"/>
    <xf numFmtId="37" fontId="0" fillId="0" borderId="0" xfId="529" applyNumberFormat="1" applyFont="1" applyFill="1" applyBorder="1" applyAlignment="1">
      <alignment horizontal="right"/>
    </xf>
    <xf numFmtId="192" fontId="0" fillId="0" borderId="0" xfId="529" applyFont="1" applyFill="1" applyBorder="1" applyAlignment="1">
      <alignment horizontal="right"/>
    </xf>
    <xf numFmtId="0" fontId="193" fillId="0" borderId="0" xfId="0" applyFont="1" applyFill="1" applyBorder="1" applyAlignment="1">
      <alignment horizontal="left"/>
    </xf>
    <xf numFmtId="37" fontId="193" fillId="0" borderId="0" xfId="529" applyNumberFormat="1" applyFont="1" applyFill="1" applyBorder="1" applyAlignment="1">
      <alignment horizontal="right"/>
    </xf>
    <xf numFmtId="37" fontId="193" fillId="0" borderId="0" xfId="0" applyNumberFormat="1" applyFont="1" applyFill="1" applyBorder="1"/>
    <xf numFmtId="0" fontId="197" fillId="0" borderId="0" xfId="0" applyFont="1" applyFill="1" applyBorder="1" applyAlignment="1">
      <alignment horizontal="center"/>
    </xf>
    <xf numFmtId="37" fontId="193" fillId="0" borderId="0" xfId="0" applyNumberFormat="1" applyFont="1" applyFill="1" applyBorder="1" applyAlignment="1">
      <alignment horizontal="right"/>
    </xf>
    <xf numFmtId="37" fontId="193" fillId="0" borderId="0" xfId="529" applyNumberFormat="1" applyFont="1" applyFill="1" applyBorder="1"/>
    <xf numFmtId="0" fontId="198" fillId="0" borderId="0" xfId="0" applyFont="1" applyFill="1" applyBorder="1" applyAlignment="1">
      <alignment horizontal="left"/>
    </xf>
    <xf numFmtId="0" fontId="0" fillId="0" borderId="0" xfId="0" applyFont="1" applyFill="1" applyBorder="1" applyAlignment="1">
      <alignment horizontal="left"/>
    </xf>
    <xf numFmtId="192" fontId="0" fillId="0" borderId="0" xfId="529" applyFont="1" applyFill="1" applyBorder="1"/>
    <xf numFmtId="194" fontId="0" fillId="0" borderId="0" xfId="529" applyNumberFormat="1" applyFont="1" applyFill="1" applyBorder="1" applyAlignment="1">
      <alignment horizontal="right"/>
    </xf>
    <xf numFmtId="0" fontId="0" fillId="0" borderId="0" xfId="0" applyFont="1" applyFill="1" applyBorder="1"/>
    <xf numFmtId="0" fontId="4" fillId="0" borderId="0" xfId="0" applyFont="1" applyAlignment="1">
      <alignment horizontal="center"/>
    </xf>
    <xf numFmtId="0" fontId="4" fillId="0" borderId="0" xfId="0" applyFont="1" applyFill="1" applyAlignment="1">
      <alignment horizontal="left"/>
    </xf>
    <xf numFmtId="0" fontId="187" fillId="0" borderId="0" xfId="0" applyFont="1" applyFill="1" applyAlignment="1">
      <alignment horizontal="center"/>
    </xf>
    <xf numFmtId="3" fontId="186" fillId="0" borderId="0" xfId="0" applyNumberFormat="1" applyFont="1" applyFill="1"/>
    <xf numFmtId="0" fontId="186" fillId="0" borderId="0" xfId="0" applyFont="1" applyFill="1"/>
    <xf numFmtId="0" fontId="4" fillId="0" borderId="0" xfId="0" applyFont="1" applyFill="1"/>
    <xf numFmtId="194" fontId="2" fillId="0" borderId="0" xfId="529" applyNumberFormat="1" applyFont="1" applyFill="1" applyBorder="1" applyAlignment="1">
      <alignment horizontal="right" vertical="center"/>
    </xf>
    <xf numFmtId="194" fontId="2" fillId="0" borderId="0" xfId="529" applyNumberFormat="1" applyFont="1" applyFill="1" applyAlignment="1">
      <alignment vertical="center"/>
    </xf>
    <xf numFmtId="194" fontId="186" fillId="0" borderId="14" xfId="529" applyNumberFormat="1" applyFont="1" applyFill="1" applyBorder="1" applyAlignment="1">
      <alignment horizontal="right"/>
    </xf>
    <xf numFmtId="0" fontId="186" fillId="0" borderId="0" xfId="0" applyFont="1" applyFill="1" applyAlignment="1">
      <alignment horizontal="left"/>
    </xf>
    <xf numFmtId="194" fontId="186" fillId="0" borderId="14" xfId="529" applyNumberFormat="1" applyFont="1" applyFill="1" applyBorder="1"/>
    <xf numFmtId="261" fontId="4" fillId="0" borderId="0" xfId="529" applyNumberFormat="1" applyFont="1" applyFill="1" applyAlignment="1"/>
    <xf numFmtId="194" fontId="186" fillId="0" borderId="0" xfId="529" applyNumberFormat="1" applyFont="1" applyFill="1" applyBorder="1"/>
    <xf numFmtId="0" fontId="190" fillId="0" borderId="0" xfId="0" applyFont="1" applyFill="1" applyAlignment="1">
      <alignment horizontal="left"/>
    </xf>
    <xf numFmtId="194" fontId="186" fillId="0" borderId="0" xfId="529" applyNumberFormat="1" applyFont="1" applyFill="1"/>
    <xf numFmtId="194" fontId="4" fillId="0" borderId="42" xfId="529" applyNumberFormat="1" applyFont="1" applyFill="1" applyBorder="1"/>
    <xf numFmtId="194" fontId="199" fillId="0" borderId="0" xfId="529" applyNumberFormat="1" applyFont="1" applyFill="1" applyAlignment="1">
      <alignment horizontal="center" vertical="center"/>
    </xf>
    <xf numFmtId="0" fontId="4" fillId="0" borderId="0" xfId="0" applyFont="1" applyFill="1" applyAlignment="1">
      <alignment horizontal="center"/>
    </xf>
    <xf numFmtId="0" fontId="186" fillId="0" borderId="0" xfId="0" applyFont="1" applyFill="1" applyAlignment="1">
      <alignment horizontal="center"/>
    </xf>
    <xf numFmtId="0" fontId="188" fillId="0" borderId="0" xfId="0" applyFont="1" applyFill="1" applyAlignment="1">
      <alignment horizontal="center"/>
    </xf>
    <xf numFmtId="0" fontId="189" fillId="0" borderId="0" xfId="0" applyFont="1" applyFill="1" applyAlignment="1">
      <alignment horizontal="left"/>
    </xf>
    <xf numFmtId="37" fontId="187" fillId="0" borderId="0" xfId="0" applyNumberFormat="1" applyFont="1" applyFill="1" applyAlignment="1">
      <alignment horizontal="center"/>
    </xf>
    <xf numFmtId="0" fontId="4" fillId="0" borderId="0" xfId="0" applyFont="1" applyFill="1" applyAlignment="1">
      <alignment horizontal="left" indent="1"/>
    </xf>
    <xf numFmtId="37" fontId="186" fillId="0" borderId="14" xfId="0" applyNumberFormat="1" applyFont="1" applyFill="1" applyBorder="1"/>
    <xf numFmtId="37" fontId="186" fillId="0" borderId="0" xfId="0" applyNumberFormat="1" applyFont="1" applyFill="1"/>
    <xf numFmtId="0" fontId="186" fillId="0" borderId="0" xfId="0" applyFont="1" applyFill="1" applyAlignment="1">
      <alignment horizontal="right"/>
    </xf>
    <xf numFmtId="194" fontId="4" fillId="0" borderId="0" xfId="0" applyNumberFormat="1" applyFont="1" applyFill="1"/>
    <xf numFmtId="206" fontId="2" fillId="0" borderId="0" xfId="0" applyNumberFormat="1" applyFont="1" applyFill="1" applyAlignment="1">
      <alignment horizontal="left" vertical="center"/>
    </xf>
    <xf numFmtId="43" fontId="4" fillId="0" borderId="0" xfId="529" applyNumberFormat="1" applyFont="1" applyFill="1" applyAlignment="1"/>
    <xf numFmtId="192" fontId="4" fillId="0" borderId="0" xfId="0" applyNumberFormat="1" applyFont="1" applyFill="1"/>
    <xf numFmtId="194" fontId="4" fillId="0" borderId="0" xfId="529" applyNumberFormat="1" applyFont="1" applyFill="1" applyAlignment="1">
      <alignment vertical="center"/>
    </xf>
    <xf numFmtId="0" fontId="190" fillId="0" borderId="0" xfId="0" applyFont="1" applyFill="1" applyAlignment="1">
      <alignment horizontal="center"/>
    </xf>
    <xf numFmtId="0" fontId="186" fillId="0" borderId="0" xfId="0" applyFont="1" applyFill="1" applyBorder="1" applyAlignment="1">
      <alignment horizontal="left"/>
    </xf>
    <xf numFmtId="0" fontId="187" fillId="0" borderId="0" xfId="0" applyFont="1" applyFill="1" applyBorder="1" applyAlignment="1">
      <alignment horizontal="center"/>
    </xf>
    <xf numFmtId="3" fontId="186" fillId="0" borderId="0" xfId="0" applyNumberFormat="1" applyFont="1" applyFill="1" applyBorder="1"/>
    <xf numFmtId="0" fontId="186" fillId="0" borderId="0" xfId="0" applyFont="1" applyFill="1" applyBorder="1"/>
    <xf numFmtId="194" fontId="186" fillId="0" borderId="0" xfId="529" applyNumberFormat="1" applyFont="1" applyFill="1" applyBorder="1" applyAlignment="1">
      <alignment horizontal="right"/>
    </xf>
    <xf numFmtId="194" fontId="171" fillId="0" borderId="0" xfId="529" applyNumberFormat="1" applyFont="1" applyFill="1" applyAlignment="1">
      <alignment horizontal="center" vertical="center"/>
    </xf>
    <xf numFmtId="192" fontId="186" fillId="0" borderId="0" xfId="0" applyNumberFormat="1" applyFont="1" applyFill="1"/>
    <xf numFmtId="194" fontId="4" fillId="0" borderId="0" xfId="529" applyNumberFormat="1" applyFont="1" applyFill="1" applyBorder="1"/>
    <xf numFmtId="0" fontId="188" fillId="0" borderId="0" xfId="0" applyFont="1" applyFill="1" applyBorder="1" applyAlignment="1">
      <alignment horizontal="left"/>
    </xf>
    <xf numFmtId="0" fontId="4" fillId="0" borderId="0" xfId="0" applyFont="1" applyFill="1" applyBorder="1"/>
    <xf numFmtId="0" fontId="4" fillId="0" borderId="0" xfId="0" applyFont="1" applyFill="1" applyBorder="1" applyAlignment="1">
      <alignment horizontal="left"/>
    </xf>
    <xf numFmtId="0" fontId="187" fillId="0" borderId="0" xfId="0" applyFont="1" applyFill="1"/>
    <xf numFmtId="0" fontId="192" fillId="0" borderId="0" xfId="0" applyFont="1" applyFill="1" applyAlignment="1">
      <alignment horizontal="center"/>
    </xf>
    <xf numFmtId="2" fontId="4" fillId="0" borderId="0" xfId="0" applyNumberFormat="1" applyFont="1" applyFill="1" applyAlignment="1">
      <alignment horizontal="center" wrapText="1"/>
    </xf>
    <xf numFmtId="37" fontId="186" fillId="0" borderId="0" xfId="0" applyNumberFormat="1" applyFont="1" applyFill="1" applyAlignment="1">
      <alignment horizontal="right"/>
    </xf>
    <xf numFmtId="194" fontId="186" fillId="0" borderId="0" xfId="529" applyNumberFormat="1" applyFont="1" applyFill="1" applyAlignment="1">
      <alignment horizontal="right"/>
    </xf>
    <xf numFmtId="192" fontId="4" fillId="0" borderId="0" xfId="529" applyFont="1" applyFill="1" applyAlignment="1">
      <alignment horizontal="right"/>
    </xf>
    <xf numFmtId="37" fontId="4" fillId="0" borderId="0" xfId="0" applyNumberFormat="1" applyFont="1" applyFill="1" applyAlignment="1">
      <alignment horizontal="right"/>
    </xf>
    <xf numFmtId="194" fontId="4" fillId="0" borderId="0" xfId="529" applyNumberFormat="1" applyFont="1" applyFill="1" applyAlignment="1">
      <alignment horizontal="right"/>
    </xf>
    <xf numFmtId="194" fontId="186" fillId="0" borderId="0" xfId="0" applyNumberFormat="1" applyFont="1" applyFill="1" applyAlignment="1">
      <alignment horizontal="right"/>
    </xf>
    <xf numFmtId="0" fontId="190" fillId="0" borderId="0" xfId="0" applyFont="1" applyFill="1"/>
    <xf numFmtId="194" fontId="193" fillId="0" borderId="0" xfId="529" applyNumberFormat="1" applyFont="1" applyFill="1" applyAlignment="1">
      <alignment horizontal="right"/>
    </xf>
    <xf numFmtId="192" fontId="4" fillId="0" borderId="42" xfId="529" applyFont="1" applyFill="1" applyBorder="1" applyAlignment="1">
      <alignment horizontal="right"/>
    </xf>
    <xf numFmtId="37" fontId="4" fillId="0" borderId="42" xfId="0" applyNumberFormat="1" applyFont="1" applyFill="1" applyBorder="1" applyAlignment="1">
      <alignment horizontal="right"/>
    </xf>
    <xf numFmtId="0" fontId="190" fillId="0" borderId="0" xfId="0" applyFont="1" applyFill="1" applyAlignment="1">
      <alignment wrapText="1"/>
    </xf>
    <xf numFmtId="192" fontId="186" fillId="0" borderId="14" xfId="529" applyFont="1" applyFill="1" applyBorder="1" applyAlignment="1">
      <alignment horizontal="right"/>
    </xf>
    <xf numFmtId="0" fontId="186" fillId="0" borderId="0" xfId="0" applyFont="1" applyFill="1" applyAlignment="1">
      <alignment wrapText="1"/>
    </xf>
    <xf numFmtId="194" fontId="186" fillId="0" borderId="42" xfId="529" applyNumberFormat="1" applyFont="1" applyFill="1" applyBorder="1" applyAlignment="1">
      <alignment horizontal="right"/>
    </xf>
    <xf numFmtId="194" fontId="4" fillId="0" borderId="42" xfId="529" applyNumberFormat="1" applyFont="1" applyFill="1" applyBorder="1" applyAlignment="1">
      <alignment horizontal="right"/>
    </xf>
    <xf numFmtId="194" fontId="186" fillId="0" borderId="4" xfId="529" applyNumberFormat="1" applyFont="1" applyFill="1" applyBorder="1" applyAlignment="1">
      <alignment horizontal="right"/>
    </xf>
    <xf numFmtId="37" fontId="186" fillId="0" borderId="43" xfId="0" applyNumberFormat="1" applyFont="1" applyFill="1" applyBorder="1" applyAlignment="1">
      <alignment horizontal="right"/>
    </xf>
    <xf numFmtId="194" fontId="186" fillId="0" borderId="43" xfId="529" applyNumberFormat="1" applyFont="1" applyFill="1" applyBorder="1" applyAlignment="1">
      <alignment horizontal="right"/>
    </xf>
    <xf numFmtId="37" fontId="193" fillId="0" borderId="0" xfId="0" applyNumberFormat="1" applyFont="1" applyFill="1" applyAlignment="1">
      <alignment horizontal="right"/>
    </xf>
    <xf numFmtId="37" fontId="0" fillId="0" borderId="0" xfId="0" applyNumberFormat="1" applyFill="1" applyAlignment="1">
      <alignment horizontal="right"/>
    </xf>
    <xf numFmtId="0" fontId="173" fillId="0" borderId="0" xfId="0" applyFont="1" applyFill="1"/>
    <xf numFmtId="0" fontId="194" fillId="0" borderId="0" xfId="0" applyFont="1" applyFill="1" applyAlignment="1">
      <alignment horizontal="left"/>
    </xf>
    <xf numFmtId="0" fontId="195" fillId="0" borderId="0" xfId="0" applyFont="1" applyFill="1" applyAlignment="1">
      <alignment horizontal="left"/>
    </xf>
    <xf numFmtId="0" fontId="172" fillId="0" borderId="0" xfId="0" applyFont="1" applyFill="1" applyAlignment="1">
      <alignment horizontal="right"/>
    </xf>
    <xf numFmtId="0" fontId="4" fillId="0" borderId="0" xfId="0" applyFont="1" applyFill="1" applyAlignment="1">
      <alignment wrapText="1"/>
    </xf>
    <xf numFmtId="37" fontId="186" fillId="0" borderId="44" xfId="0" applyNumberFormat="1" applyFont="1" applyFill="1" applyBorder="1"/>
    <xf numFmtId="0" fontId="187" fillId="0" borderId="0" xfId="0" applyFont="1" applyFill="1" applyAlignment="1">
      <alignment horizontal="left"/>
    </xf>
    <xf numFmtId="37" fontId="186" fillId="0" borderId="42" xfId="0" applyNumberFormat="1" applyFont="1" applyFill="1" applyBorder="1"/>
    <xf numFmtId="0" fontId="187" fillId="0" borderId="0" xfId="0" quotePrefix="1" applyFont="1" applyFill="1" applyAlignment="1">
      <alignment horizontal="center"/>
    </xf>
    <xf numFmtId="0" fontId="187" fillId="0" borderId="0" xfId="0" applyFont="1" applyFill="1" applyAlignment="1">
      <alignment horizontal="left" vertical="center"/>
    </xf>
    <xf numFmtId="37" fontId="4" fillId="0" borderId="44" xfId="0" applyNumberFormat="1" applyFont="1" applyFill="1" applyBorder="1"/>
    <xf numFmtId="3" fontId="4" fillId="0" borderId="0" xfId="0" applyNumberFormat="1" applyFont="1" applyFill="1"/>
    <xf numFmtId="194" fontId="186" fillId="0" borderId="44" xfId="529" applyNumberFormat="1" applyFont="1" applyFill="1" applyBorder="1"/>
    <xf numFmtId="0" fontId="188" fillId="0" borderId="0" xfId="0" applyFont="1" applyFill="1" applyAlignment="1">
      <alignment horizontal="left"/>
    </xf>
    <xf numFmtId="0" fontId="187" fillId="0" borderId="0" xfId="0" applyFont="1" applyFill="1" applyAlignment="1">
      <alignment horizontal="center"/>
    </xf>
    <xf numFmtId="0" fontId="186" fillId="0" borderId="0" xfId="0" applyFont="1" applyFill="1" applyAlignment="1">
      <alignment horizontal="center"/>
    </xf>
    <xf numFmtId="0" fontId="4" fillId="0" borderId="0" xfId="0" applyFont="1" applyFill="1" applyAlignment="1">
      <alignment horizontal="center"/>
    </xf>
    <xf numFmtId="0" fontId="186" fillId="0" borderId="0" xfId="0" applyFont="1" applyAlignment="1">
      <alignment horizontal="center"/>
    </xf>
    <xf numFmtId="0" fontId="187" fillId="0" borderId="0" xfId="0" applyFont="1" applyAlignment="1">
      <alignment horizontal="center"/>
    </xf>
    <xf numFmtId="0" fontId="197" fillId="0" borderId="0" xfId="0" applyFont="1" applyFill="1" applyAlignment="1">
      <alignment horizontal="center"/>
    </xf>
    <xf numFmtId="0" fontId="193" fillId="0" borderId="0" xfId="0" applyFont="1" applyFill="1" applyAlignment="1">
      <alignment horizontal="center"/>
    </xf>
    <xf numFmtId="0" fontId="190" fillId="0" borderId="0" xfId="0" applyFont="1" applyFill="1" applyAlignment="1">
      <alignment horizontal="left" vertical="center"/>
    </xf>
    <xf numFmtId="258" fontId="4" fillId="0" borderId="0" xfId="529" applyNumberFormat="1" applyFont="1" applyFill="1" applyAlignment="1">
      <alignment vertical="center"/>
    </xf>
    <xf numFmtId="0" fontId="187" fillId="0" borderId="0" xfId="0" applyFont="1" applyFill="1" applyAlignment="1">
      <alignment horizontal="center" vertical="center"/>
    </xf>
    <xf numFmtId="258" fontId="187" fillId="0" borderId="0" xfId="0" applyNumberFormat="1"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vertical="center"/>
    </xf>
    <xf numFmtId="194" fontId="187" fillId="0" borderId="0" xfId="529" applyNumberFormat="1" applyFont="1" applyFill="1" applyAlignment="1">
      <alignment horizontal="center" vertical="center"/>
    </xf>
    <xf numFmtId="0" fontId="186" fillId="0" borderId="0" xfId="0" applyFont="1" applyFill="1" applyAlignment="1">
      <alignment horizontal="left" vertical="center"/>
    </xf>
    <xf numFmtId="194" fontId="186" fillId="0" borderId="14" xfId="529" applyNumberFormat="1" applyFont="1" applyFill="1" applyBorder="1" applyAlignment="1">
      <alignment vertical="center"/>
    </xf>
    <xf numFmtId="194" fontId="190" fillId="0" borderId="0" xfId="529" applyNumberFormat="1" applyFont="1" applyFill="1" applyAlignment="1">
      <alignment horizontal="center" vertical="center"/>
    </xf>
    <xf numFmtId="194" fontId="186" fillId="0" borderId="0" xfId="529" applyNumberFormat="1" applyFont="1" applyFill="1" applyAlignment="1">
      <alignment vertical="center"/>
    </xf>
    <xf numFmtId="194" fontId="4" fillId="0" borderId="0" xfId="0" applyNumberFormat="1" applyFont="1" applyFill="1" applyAlignment="1">
      <alignment vertical="center"/>
    </xf>
    <xf numFmtId="194" fontId="4" fillId="0" borderId="42" xfId="529" applyNumberFormat="1" applyFont="1" applyFill="1" applyBorder="1" applyAlignment="1">
      <alignment vertical="center"/>
    </xf>
    <xf numFmtId="259" fontId="4" fillId="0" borderId="42" xfId="529" applyNumberFormat="1" applyFont="1" applyFill="1" applyBorder="1" applyAlignment="1">
      <alignment horizontal="center" vertical="center"/>
    </xf>
    <xf numFmtId="206" fontId="186" fillId="0" borderId="0" xfId="0" applyNumberFormat="1" applyFont="1" applyFill="1" applyAlignment="1">
      <alignment horizontal="left" vertical="center"/>
    </xf>
    <xf numFmtId="194" fontId="186" fillId="0" borderId="4" xfId="529" applyNumberFormat="1" applyFont="1" applyFill="1" applyBorder="1" applyAlignment="1">
      <alignment horizontal="right" vertical="center"/>
    </xf>
    <xf numFmtId="206" fontId="4" fillId="0" borderId="0" xfId="0" applyNumberFormat="1" applyFont="1" applyFill="1" applyAlignment="1">
      <alignment horizontal="left" vertical="center"/>
    </xf>
    <xf numFmtId="37" fontId="4" fillId="0" borderId="42" xfId="529" applyNumberFormat="1" applyFont="1" applyFill="1" applyBorder="1" applyAlignment="1"/>
    <xf numFmtId="194" fontId="186" fillId="0" borderId="42" xfId="529" applyNumberFormat="1" applyFont="1" applyFill="1" applyBorder="1"/>
    <xf numFmtId="194" fontId="186" fillId="0" borderId="43" xfId="529" applyNumberFormat="1" applyFont="1" applyFill="1" applyBorder="1"/>
    <xf numFmtId="206" fontId="4" fillId="0" borderId="0" xfId="0" applyNumberFormat="1" applyFont="1" applyFill="1" applyAlignment="1">
      <alignment horizontal="center" vertical="center"/>
    </xf>
    <xf numFmtId="37" fontId="4" fillId="0" borderId="0" xfId="0" applyNumberFormat="1" applyFont="1" applyFill="1" applyAlignment="1">
      <alignment vertical="center"/>
    </xf>
    <xf numFmtId="194" fontId="4" fillId="0" borderId="0" xfId="529" applyNumberFormat="1" applyFont="1" applyFill="1" applyAlignment="1">
      <alignment horizontal="center" vertical="center"/>
    </xf>
    <xf numFmtId="194" fontId="186" fillId="0" borderId="43" xfId="529" applyNumberFormat="1" applyFont="1" applyFill="1" applyBorder="1" applyAlignment="1">
      <alignment horizontal="right" vertical="center"/>
    </xf>
    <xf numFmtId="192" fontId="186" fillId="0" borderId="0" xfId="529" applyFont="1" applyFill="1" applyAlignment="1">
      <alignment horizontal="center" vertical="center"/>
    </xf>
    <xf numFmtId="192" fontId="4" fillId="0" borderId="0" xfId="529" applyNumberFormat="1" applyFont="1" applyFill="1" applyBorder="1" applyAlignment="1">
      <alignment horizontal="center" vertical="center"/>
    </xf>
    <xf numFmtId="192" fontId="187" fillId="0" borderId="0" xfId="0" applyNumberFormat="1" applyFont="1" applyFill="1" applyBorder="1" applyAlignment="1">
      <alignment horizontal="center" vertical="center"/>
    </xf>
    <xf numFmtId="9" fontId="186" fillId="0" borderId="0" xfId="0" applyNumberFormat="1" applyFont="1" applyFill="1" applyAlignment="1">
      <alignment horizontal="left" vertical="center" indent="4"/>
    </xf>
    <xf numFmtId="194" fontId="186" fillId="0" borderId="0" xfId="529" applyNumberFormat="1" applyFont="1" applyFill="1" applyBorder="1" applyAlignment="1">
      <alignment vertical="center"/>
    </xf>
    <xf numFmtId="261" fontId="4" fillId="0" borderId="42" xfId="529" applyNumberFormat="1" applyFont="1" applyFill="1" applyBorder="1" applyAlignment="1"/>
    <xf numFmtId="192" fontId="4" fillId="0" borderId="44" xfId="529" applyFont="1" applyBorder="1"/>
    <xf numFmtId="194" fontId="186" fillId="0" borderId="43" xfId="529" applyNumberFormat="1" applyFont="1" applyFill="1" applyBorder="1" applyAlignment="1">
      <alignment horizontal="center" vertical="center"/>
    </xf>
    <xf numFmtId="37" fontId="4" fillId="0" borderId="42" xfId="0" applyNumberFormat="1" applyFont="1" applyBorder="1" applyAlignment="1">
      <alignment horizontal="right"/>
    </xf>
    <xf numFmtId="37" fontId="186" fillId="0" borderId="42" xfId="0" applyNumberFormat="1" applyFont="1" applyBorder="1" applyAlignment="1">
      <alignment horizontal="right"/>
    </xf>
    <xf numFmtId="0" fontId="0" fillId="0" borderId="0" xfId="0" applyFont="1" applyFill="1"/>
    <xf numFmtId="0" fontId="0" fillId="0" borderId="0" xfId="0" applyFont="1" applyFill="1" applyAlignment="1">
      <alignment horizontal="center"/>
    </xf>
    <xf numFmtId="0" fontId="0" fillId="0" borderId="0" xfId="0" applyFont="1"/>
    <xf numFmtId="0" fontId="198" fillId="0" borderId="0" xfId="0" applyFont="1" applyAlignment="1">
      <alignment vertical="center"/>
    </xf>
    <xf numFmtId="0" fontId="0" fillId="0" borderId="0" xfId="0" applyFont="1" applyAlignment="1">
      <alignment horizontal="center" vertical="center"/>
    </xf>
    <xf numFmtId="194" fontId="0" fillId="0" borderId="0" xfId="0" applyNumberFormat="1" applyFont="1" applyAlignment="1">
      <alignment horizontal="right" vertical="center"/>
    </xf>
    <xf numFmtId="194" fontId="0" fillId="0" borderId="0" xfId="0" applyNumberFormat="1" applyFont="1" applyAlignment="1">
      <alignment vertical="center"/>
    </xf>
    <xf numFmtId="37" fontId="0" fillId="0" borderId="0" xfId="0" applyNumberFormat="1" applyFont="1" applyAlignment="1">
      <alignment vertical="center"/>
    </xf>
    <xf numFmtId="194" fontId="0" fillId="0" borderId="0" xfId="529" applyNumberFormat="1" applyFont="1" applyAlignment="1">
      <alignment horizontal="right" vertical="center"/>
    </xf>
    <xf numFmtId="194" fontId="0" fillId="0" borderId="0" xfId="529" applyNumberFormat="1" applyFont="1" applyAlignment="1">
      <alignment vertical="center"/>
    </xf>
    <xf numFmtId="0" fontId="0" fillId="0" borderId="0" xfId="0" applyFont="1" applyAlignment="1">
      <alignment vertical="center"/>
    </xf>
    <xf numFmtId="260" fontId="0" fillId="0" borderId="0" xfId="529" applyNumberFormat="1" applyFont="1" applyAlignment="1">
      <alignment horizontal="center" vertical="center"/>
    </xf>
    <xf numFmtId="194" fontId="0" fillId="0" borderId="0" xfId="529" applyNumberFormat="1" applyFont="1" applyAlignment="1">
      <alignment horizontal="center" vertical="center"/>
    </xf>
    <xf numFmtId="37" fontId="0" fillId="0" borderId="0" xfId="0" applyNumberFormat="1" applyFont="1"/>
    <xf numFmtId="194" fontId="0" fillId="0" borderId="0" xfId="0" applyNumberFormat="1" applyFont="1"/>
    <xf numFmtId="194" fontId="0" fillId="0" borderId="42" xfId="529" applyNumberFormat="1" applyFont="1" applyBorder="1" applyAlignment="1">
      <alignment horizontal="right" vertical="center"/>
    </xf>
    <xf numFmtId="194" fontId="0" fillId="0" borderId="0" xfId="529" applyNumberFormat="1" applyFont="1"/>
    <xf numFmtId="10" fontId="0" fillId="0" borderId="0" xfId="0" applyNumberFormat="1" applyFont="1" applyAlignment="1">
      <alignment horizontal="left" vertical="center" indent="2"/>
    </xf>
    <xf numFmtId="0" fontId="0" fillId="0" borderId="0" xfId="0" applyFont="1" applyAlignment="1">
      <alignment horizontal="left" vertical="center"/>
    </xf>
    <xf numFmtId="194" fontId="0" fillId="0" borderId="0" xfId="623" applyNumberFormat="1" applyFont="1"/>
    <xf numFmtId="194" fontId="0" fillId="0" borderId="0" xfId="623" applyNumberFormat="1" applyFont="1" applyAlignment="1">
      <alignment horizontal="right"/>
    </xf>
    <xf numFmtId="0" fontId="193" fillId="0" borderId="0" xfId="0" applyFont="1" applyFill="1" applyAlignment="1">
      <alignment horizontal="left"/>
    </xf>
    <xf numFmtId="0" fontId="0" fillId="0" borderId="0" xfId="0" applyFont="1" applyFill="1" applyAlignment="1">
      <alignment horizontal="right"/>
    </xf>
    <xf numFmtId="194" fontId="0" fillId="0" borderId="0" xfId="529" applyNumberFormat="1" applyFont="1" applyFill="1"/>
    <xf numFmtId="0" fontId="193" fillId="0" borderId="0" xfId="0" applyFont="1" applyFill="1"/>
    <xf numFmtId="194" fontId="0" fillId="0" borderId="4" xfId="529" applyNumberFormat="1" applyFont="1" applyBorder="1" applyAlignment="1">
      <alignment horizontal="right" vertical="center"/>
    </xf>
    <xf numFmtId="194" fontId="193" fillId="0" borderId="14" xfId="529" applyNumberFormat="1" applyFont="1" applyBorder="1" applyAlignment="1">
      <alignment horizontal="right" vertical="center"/>
    </xf>
    <xf numFmtId="194" fontId="193" fillId="0" borderId="0" xfId="529" applyNumberFormat="1" applyFont="1" applyAlignment="1">
      <alignment vertical="center"/>
    </xf>
    <xf numFmtId="37" fontId="0" fillId="0" borderId="0" xfId="0" applyNumberFormat="1" applyFont="1" applyFill="1" applyBorder="1"/>
    <xf numFmtId="194" fontId="0" fillId="0" borderId="0" xfId="529" applyNumberFormat="1" applyFont="1" applyAlignment="1">
      <alignment horizontal="left"/>
    </xf>
    <xf numFmtId="194" fontId="0" fillId="0" borderId="0" xfId="623" applyNumberFormat="1" applyFont="1" applyAlignment="1">
      <alignment horizontal="left"/>
    </xf>
    <xf numFmtId="9" fontId="193" fillId="0" borderId="0" xfId="0" applyNumberFormat="1" applyFont="1" applyAlignment="1">
      <alignment horizontal="left" vertical="center" indent="4"/>
    </xf>
    <xf numFmtId="194" fontId="193" fillId="0" borderId="0" xfId="529" applyNumberFormat="1" applyFont="1" applyBorder="1" applyAlignment="1">
      <alignment horizontal="right" vertical="center"/>
    </xf>
    <xf numFmtId="0" fontId="0" fillId="0" borderId="0" xfId="0" applyFont="1" applyAlignment="1">
      <alignment horizontal="right" vertical="center"/>
    </xf>
    <xf numFmtId="0" fontId="197" fillId="0" borderId="0" xfId="0" applyFont="1" applyAlignment="1">
      <alignment horizontal="center" vertical="center"/>
    </xf>
    <xf numFmtId="194" fontId="193" fillId="0" borderId="43" xfId="529" applyNumberFormat="1" applyFont="1" applyBorder="1" applyAlignment="1">
      <alignment vertical="center"/>
    </xf>
    <xf numFmtId="0" fontId="0" fillId="0" borderId="0" xfId="0" applyFont="1" applyFill="1" applyBorder="1" applyAlignment="1">
      <alignment horizontal="center"/>
    </xf>
    <xf numFmtId="0" fontId="197" fillId="0" borderId="0" xfId="0" applyFont="1"/>
    <xf numFmtId="0" fontId="0" fillId="0" borderId="0" xfId="0" applyAlignment="1">
      <alignment horizontal="left"/>
    </xf>
    <xf numFmtId="0" fontId="197" fillId="0" borderId="0" xfId="0" applyFont="1" applyAlignment="1">
      <alignment horizontal="center"/>
    </xf>
    <xf numFmtId="194" fontId="0" fillId="0" borderId="0" xfId="529" applyNumberFormat="1" applyFont="1" applyBorder="1" applyAlignment="1">
      <alignment horizontal="right" vertical="center"/>
    </xf>
    <xf numFmtId="194" fontId="0" fillId="0" borderId="0" xfId="529" applyNumberFormat="1" applyFont="1" applyBorder="1" applyAlignment="1">
      <alignment vertical="center"/>
    </xf>
    <xf numFmtId="194" fontId="0" fillId="0" borderId="0" xfId="529" applyNumberFormat="1" applyFont="1" applyBorder="1"/>
    <xf numFmtId="0" fontId="197" fillId="0" borderId="0" xfId="0" applyFont="1" applyAlignment="1">
      <alignment horizontal="left"/>
    </xf>
    <xf numFmtId="0" fontId="0" fillId="0" borderId="0" xfId="0" applyFont="1" applyAlignment="1">
      <alignment horizontal="left"/>
    </xf>
    <xf numFmtId="37" fontId="0" fillId="0" borderId="0" xfId="0" applyNumberFormat="1" applyFont="1" applyFill="1" applyBorder="1" applyAlignment="1">
      <alignment horizontal="right"/>
    </xf>
    <xf numFmtId="0" fontId="0" fillId="0" borderId="0" xfId="0" applyFont="1" applyFill="1" applyBorder="1" applyAlignment="1">
      <alignment horizontal="right"/>
    </xf>
    <xf numFmtId="0" fontId="193" fillId="0" borderId="0" xfId="0" applyFont="1" applyAlignment="1">
      <alignment horizontal="left"/>
    </xf>
    <xf numFmtId="192" fontId="0" fillId="0" borderId="0" xfId="529" applyFont="1" applyAlignment="1">
      <alignment horizontal="right"/>
    </xf>
    <xf numFmtId="37" fontId="0" fillId="0" borderId="0" xfId="529" applyNumberFormat="1" applyFont="1" applyAlignment="1">
      <alignment horizontal="right"/>
    </xf>
    <xf numFmtId="0" fontId="0" fillId="0" borderId="0" xfId="0" applyAlignment="1">
      <alignment horizontal="center"/>
    </xf>
    <xf numFmtId="37" fontId="3" fillId="0" borderId="0" xfId="529" applyNumberFormat="1" applyFont="1" applyAlignment="1">
      <alignment horizontal="right"/>
    </xf>
    <xf numFmtId="37" fontId="3" fillId="0" borderId="0" xfId="0" applyNumberFormat="1" applyFont="1"/>
    <xf numFmtId="37" fontId="193" fillId="0" borderId="0" xfId="529" applyNumberFormat="1" applyFont="1" applyAlignment="1">
      <alignment horizontal="right"/>
    </xf>
    <xf numFmtId="37" fontId="193" fillId="0" borderId="0" xfId="0" applyNumberFormat="1" applyFont="1"/>
    <xf numFmtId="194" fontId="0" fillId="0" borderId="42" xfId="623" applyNumberFormat="1" applyFont="1" applyBorder="1" applyAlignment="1">
      <alignment horizontal="right"/>
    </xf>
    <xf numFmtId="0" fontId="198" fillId="0" borderId="0" xfId="0" applyFont="1" applyAlignment="1">
      <alignment horizontal="left"/>
    </xf>
    <xf numFmtId="192" fontId="3" fillId="0" borderId="0" xfId="529" applyFont="1"/>
    <xf numFmtId="194" fontId="3" fillId="0" borderId="0" xfId="529" applyNumberFormat="1" applyFont="1"/>
    <xf numFmtId="194" fontId="3" fillId="0" borderId="0" xfId="529" applyNumberFormat="1" applyFont="1" applyAlignment="1">
      <alignment horizontal="right"/>
    </xf>
    <xf numFmtId="194" fontId="186" fillId="0" borderId="0" xfId="0" applyNumberFormat="1" applyFont="1" applyFill="1" applyAlignment="1">
      <alignment vertical="center"/>
    </xf>
    <xf numFmtId="194" fontId="186" fillId="0" borderId="0" xfId="529" applyNumberFormat="1" applyFont="1" applyFill="1" applyAlignment="1">
      <alignment horizontal="center" vertical="center"/>
    </xf>
    <xf numFmtId="192" fontId="4" fillId="0" borderId="0" xfId="529" applyFont="1" applyBorder="1"/>
    <xf numFmtId="0" fontId="187" fillId="0" borderId="0" xfId="0" applyFont="1" applyFill="1" applyAlignment="1">
      <alignment horizontal="center"/>
    </xf>
    <xf numFmtId="0" fontId="187" fillId="0" borderId="0" xfId="0" applyFont="1" applyFill="1" applyAlignment="1">
      <alignment vertical="center"/>
    </xf>
    <xf numFmtId="206" fontId="199" fillId="0" borderId="0" xfId="0" applyNumberFormat="1" applyFont="1" applyFill="1" applyAlignment="1">
      <alignment horizontal="center" vertical="center"/>
    </xf>
    <xf numFmtId="194" fontId="2" fillId="0" borderId="0" xfId="529" applyNumberFormat="1" applyFont="1" applyFill="1" applyBorder="1" applyAlignment="1">
      <alignment vertical="center"/>
    </xf>
    <xf numFmtId="194" fontId="186" fillId="0" borderId="43" xfId="529" applyNumberFormat="1" applyFont="1" applyFill="1" applyBorder="1" applyAlignment="1">
      <alignment vertical="center"/>
    </xf>
    <xf numFmtId="37" fontId="0" fillId="0" borderId="0" xfId="529" applyNumberFormat="1" applyFont="1" applyFill="1"/>
    <xf numFmtId="37" fontId="0" fillId="0" borderId="0" xfId="0" applyNumberFormat="1" applyFont="1" applyFill="1"/>
    <xf numFmtId="194" fontId="0" fillId="0" borderId="0" xfId="529" applyNumberFormat="1" applyFont="1" applyFill="1" applyAlignment="1">
      <alignment horizontal="right" vertical="center"/>
    </xf>
    <xf numFmtId="194" fontId="0" fillId="0" borderId="0" xfId="529" applyNumberFormat="1" applyFont="1" applyFill="1" applyBorder="1" applyAlignment="1">
      <alignment horizontal="right" vertical="center"/>
    </xf>
    <xf numFmtId="194" fontId="0" fillId="0" borderId="42" xfId="529" applyNumberFormat="1" applyFont="1" applyFill="1" applyBorder="1" applyAlignment="1">
      <alignment horizontal="right" vertical="center"/>
    </xf>
    <xf numFmtId="194" fontId="0" fillId="0" borderId="0" xfId="529" applyNumberFormat="1" applyFont="1" applyFill="1" applyAlignment="1">
      <alignment horizontal="right"/>
    </xf>
    <xf numFmtId="194" fontId="0" fillId="0" borderId="0" xfId="623" applyNumberFormat="1" applyFont="1" applyFill="1" applyAlignment="1">
      <alignment horizontal="right"/>
    </xf>
    <xf numFmtId="0" fontId="187" fillId="0" borderId="0" xfId="0" applyFont="1" applyAlignment="1">
      <alignment horizontal="center"/>
    </xf>
    <xf numFmtId="0" fontId="187" fillId="0" borderId="0" xfId="0" applyFont="1" applyFill="1" applyAlignment="1">
      <alignment horizontal="center"/>
    </xf>
    <xf numFmtId="0" fontId="186" fillId="0" borderId="0" xfId="0" applyFont="1" applyFill="1" applyAlignment="1">
      <alignment horizontal="center"/>
    </xf>
    <xf numFmtId="0" fontId="4" fillId="0" borderId="0" xfId="0" applyFont="1" applyFill="1" applyAlignment="1">
      <alignment horizontal="center" wrapText="1"/>
    </xf>
    <xf numFmtId="0" fontId="4" fillId="0" borderId="0" xfId="0" applyFont="1" applyFill="1" applyAlignment="1">
      <alignment horizontal="center"/>
    </xf>
    <xf numFmtId="0" fontId="4" fillId="0" borderId="42" xfId="0" applyFont="1" applyFill="1" applyBorder="1" applyAlignment="1">
      <alignment horizontal="center"/>
    </xf>
    <xf numFmtId="0" fontId="186" fillId="0" borderId="0" xfId="0" applyFont="1" applyAlignment="1">
      <alignment horizontal="center"/>
    </xf>
    <xf numFmtId="0" fontId="4" fillId="0" borderId="42" xfId="0" applyFont="1" applyBorder="1" applyAlignment="1">
      <alignment horizontal="center"/>
    </xf>
    <xf numFmtId="0" fontId="187" fillId="0" borderId="0" xfId="0" applyFont="1" applyAlignment="1">
      <alignment horizontal="center"/>
    </xf>
    <xf numFmtId="0" fontId="193" fillId="0" borderId="0" xfId="0" applyFont="1" applyFill="1" applyAlignment="1">
      <alignment horizontal="center"/>
    </xf>
    <xf numFmtId="0" fontId="0" fillId="0" borderId="0" xfId="0" applyFont="1" applyFill="1" applyAlignment="1">
      <alignment horizontal="center" wrapText="1"/>
    </xf>
    <xf numFmtId="0" fontId="0" fillId="0" borderId="0" xfId="0" applyFont="1" applyFill="1" applyAlignment="1">
      <alignment horizontal="center"/>
    </xf>
    <xf numFmtId="0" fontId="197" fillId="0" borderId="0" xfId="0" applyFont="1" applyFill="1" applyAlignment="1">
      <alignment horizontal="center"/>
    </xf>
  </cellXfs>
  <cellStyles count="3040">
    <cellStyle name="_x000a_386grabber=M" xfId="1"/>
    <cellStyle name="_x000a_386grabber=M 2" xfId="2"/>
    <cellStyle name="#" xfId="3"/>
    <cellStyle name="#_AAAMxMain" xfId="4"/>
    <cellStyle name="#_AAAMxMain 2" xfId="5"/>
    <cellStyle name="#_AAAMxSummary" xfId="6"/>
    <cellStyle name="??" xfId="7"/>
    <cellStyle name="?? - Style1" xfId="8"/>
    <cellStyle name="?? [0] - Style2" xfId="9"/>
    <cellStyle name="?? [0]_PERSONAL" xfId="10"/>
    <cellStyle name="?????? - Style3" xfId="11"/>
    <cellStyle name="?????? - Style4" xfId="12"/>
    <cellStyle name="?????????????????" xfId="13"/>
    <cellStyle name="??????????????????? [0]_PERSONAL" xfId="14"/>
    <cellStyle name="???????????????????????" xfId="15"/>
    <cellStyle name="???????????????????_PERSONAL" xfId="16"/>
    <cellStyle name="?????????????????_Aging AP" xfId="17"/>
    <cellStyle name="????_P - Style5" xfId="18"/>
    <cellStyle name="??_PER - Style6" xfId="19"/>
    <cellStyle name="_Book1" xfId="20"/>
    <cellStyle name="_Book1 2" xfId="21"/>
    <cellStyle name="_Book2" xfId="22"/>
    <cellStyle name="_Book2 2" xfId="23"/>
    <cellStyle name="_CFO 009-53 Form ตารางยกเลิกใบแจ้งหนี้ FC" xfId="24"/>
    <cellStyle name="_CFO 009-53 Form ตารางยกเลิกใบแจ้งหนี้ FC 2" xfId="25"/>
    <cellStyle name="_Daily Sale McDonald" xfId="26"/>
    <cellStyle name="_Daily Sale McDonald 2" xfId="27"/>
    <cellStyle name="_Daily Sale ZARA" xfId="28"/>
    <cellStyle name="_Daily Sale ZARA 2" xfId="29"/>
    <cellStyle name="_Daily Sale ZARA เริ่ม 0953" xfId="30"/>
    <cellStyle name="_Daily Sale ZARA เริ่ม 0953 2" xfId="31"/>
    <cellStyle name="_Form ตารางยกเลิกใบแจ้งหนี้" xfId="32"/>
    <cellStyle name="_Form ตารางยกเลิกใบแจ้งหนี้ 2" xfId="33"/>
    <cellStyle name="_KIOSK เก่าถูกปรับขึ้นชั้น4 - และ KIOSK ใหม่ ชั้น 4" xfId="34"/>
    <cellStyle name="_KIOSK เก่าถูกปรับขึ้นชั้น4 - และ KIOSK ใหม่ ชั้น 4 2" xfId="35"/>
    <cellStyle name="_PF ตารางแจ้งหนี้ 04.54 ครั้งที่ 5 ย้อนหลัง" xfId="36"/>
    <cellStyle name="_PF ตารางแจ้งหนี้ 04.54 ครั้งที่ 5 ย้อนหลัง 2" xfId="37"/>
    <cellStyle name="_PF ตารางแจ้งหนี้คงที่ 01.54 SSP Crocs" xfId="38"/>
    <cellStyle name="_PF ตารางแจ้งหนี้คงที่ 01.54 SSP Crocs 2" xfId="39"/>
    <cellStyle name="_PF ตารางแจ้งหนี้คงที่ 01.54 SSP Crocs_Form ตารางยกเลิกใบแจ้งหนี้" xfId="40"/>
    <cellStyle name="_PF ตารางแจ้งหนี้คงที่ 01.54 SSP Crocs_Form ตารางยกเลิกใบแจ้งหนี้ 2" xfId="41"/>
    <cellStyle name="_PF ตารางแจ้งหนี้คงที่ 01.54 SSP Crocs_PF ตารางแจ้งหนี้ 04.54 ครั้งที่ 5 ย้อนหลัง" xfId="42"/>
    <cellStyle name="_PF ตารางแจ้งหนี้คงที่ 01.54 SSP Crocs_PF ตารางแจ้งหนี้ 04.54 ครั้งที่ 5 ย้อนหลัง 2" xfId="43"/>
    <cellStyle name="_PF ตารางแจ้งหนี้คงที่ 01.54 SSP Crocs_PF ตารางแจ้งหนี้ 06.54" xfId="44"/>
    <cellStyle name="_PF ตารางแจ้งหนี้คงที่ 01.54 SSP Crocs_PF ตารางแจ้งหนี้ 06.54 2" xfId="45"/>
    <cellStyle name="_PF ตารางแจ้งหนี้คงที่ 01.54 SSP Crocs_PF ตารางแจ้งหนี้คงที่ 04.54 BU" xfId="46"/>
    <cellStyle name="_PF ตารางแจ้งหนี้คงที่ 01.54 SSP Crocs_PF ตารางแจ้งหนี้คงที่ 04.54 BU 2" xfId="47"/>
    <cellStyle name="_PF ตารางแจ้งหนี้คงที่ 01.54 SSP Crocs_PF สรุปผลInterface - โก้" xfId="48"/>
    <cellStyle name="_PF ตารางแจ้งหนี้คงที่ 01.54 SSP Crocs_PF สรุปผลInterface - โก้ 2" xfId="49"/>
    <cellStyle name="_PF ตารางแจ้งหนี้คงที่ 01.54 SSP Crocs_ทะเบียนร้านค้า 01.54" xfId="50"/>
    <cellStyle name="_PF ตารางแจ้งหนี้คงที่ 01.54 SSP Crocs_ทะเบียนร้านค้า 01.54 2" xfId="51"/>
    <cellStyle name="_PF ตารางแจ้งหนี้คงที่ 01.54 SSP Crocs_ทะเบียนร้านค้า 05.54" xfId="52"/>
    <cellStyle name="_PF ตารางแจ้งหนี้คงที่ 01.54 SSP Crocs_ทะเบียนร้านค้า 05.54 2" xfId="53"/>
    <cellStyle name="_PF ตารางแจ้งหนี้คงที่ 01.54 SSP Crocs_ทะเบียนร้านค้า 05.54 Update" xfId="54"/>
    <cellStyle name="_PF ตารางแจ้งหนี้คงที่ 01.54 SSP Crocs_ทะเบียนร้านค้า 05.54 Update 2" xfId="55"/>
    <cellStyle name="_PF ตารางแจ้งหนี้คงที่ 01.54 SSP Crocs_ทะเบียนร้านค้า 05.54 นก" xfId="56"/>
    <cellStyle name="_PF ตารางแจ้งหนี้คงที่ 01.54 SSP Crocs_ทะเบียนร้านค้า 05.54 นก 2" xfId="57"/>
    <cellStyle name="_PF ตารางแจ้งหนี้คงที่ 01.54 SSP Crocs_ทะเบียนร้านค้า 06.54" xfId="58"/>
    <cellStyle name="_PF ตารางแจ้งหนี้คงที่ 01.54 SSP Crocs_ทะเบียนร้านค้า 06.54 2" xfId="59"/>
    <cellStyle name="_PF ตารางแจ้งหนี้คงที่ 01.54 SSP Crocs_ทะเบียนร้านค้า 06.54 Update" xfId="60"/>
    <cellStyle name="_PF ตารางแจ้งหนี้คงที่ 01.54 SSP Crocs_ทะเบียนร้านค้า 06.54 Update 2" xfId="61"/>
    <cellStyle name="_PF ตารางแจ้งหนี้คงที่ 01.54 SSP Crocs_ทะเบียนร้านค้า พ.ค.54" xfId="62"/>
    <cellStyle name="_PF ตารางแจ้งหนี้คงที่ 01.54 SSP Crocs_ทะเบียนร้านค้า พ.ค.54 2" xfId="63"/>
    <cellStyle name="_PF ตารางแจ้งหนี้คงที่ 01.54 SSP Crocs_ทะเบียนร้านค้า พ.ค.54-KIOSK" xfId="64"/>
    <cellStyle name="_PF ตารางแจ้งหนี้คงที่ 01.54 SSP Crocs_ทะเบียนร้านค้า พ.ค.54-KIOSK 2" xfId="65"/>
    <cellStyle name="_PF ตารางแจ้งหนี้คงที่ 01.54 SSP Crocs_ทะเบียนร้านค้า พ.ค.54-KIOSK-IT BOOTH-PRO" xfId="66"/>
    <cellStyle name="_PF ตารางแจ้งหนี้คงที่ 01.54 SSP Crocs_ทะเบียนร้านค้า พ.ค.54-KIOSK-IT BOOTH-PRO 2" xfId="67"/>
    <cellStyle name="_PF ตารางแจ้งหนี้คงที่ 01.54 SSP Crocs_รายงานตัวแผ่ 13.5.54" xfId="68"/>
    <cellStyle name="_PF ตารางแจ้งหนี้คงที่ 01.54 SSP Crocs_รายงานตัวแผ่ 13.5.54 2" xfId="69"/>
    <cellStyle name="_PF ตารางแจ้งหนี้คงที่ 12.53" xfId="70"/>
    <cellStyle name="_PF ตารางแจ้งหนี้คงที่ 12.53 2" xfId="71"/>
    <cellStyle name="_PF ตารางแจ้งหนี้คงที่ 12.53_Form ตารางยกเลิกใบแจ้งหนี้" xfId="72"/>
    <cellStyle name="_PF ตารางแจ้งหนี้คงที่ 12.53_Form ตารางยกเลิกใบแจ้งหนี้ 2" xfId="73"/>
    <cellStyle name="_PF ตารางแจ้งหนี้คงที่ 12.53_PF ตารางแจ้งหนี้ 04.54 ครั้งที่ 5 ย้อนหลัง" xfId="74"/>
    <cellStyle name="_PF ตารางแจ้งหนี้คงที่ 12.53_PF ตารางแจ้งหนี้ 04.54 ครั้งที่ 5 ย้อนหลัง 2" xfId="75"/>
    <cellStyle name="_PF ตารางแจ้งหนี้คงที่ 12.53_PF ตารางแจ้งหนี้ 06.54" xfId="76"/>
    <cellStyle name="_PF ตารางแจ้งหนี้คงที่ 12.53_PF ตารางแจ้งหนี้ 06.54 2" xfId="77"/>
    <cellStyle name="_PF ตารางแจ้งหนี้คงที่ 12.53_PF ตารางแจ้งหนี้คงที่ 04.54 BU" xfId="78"/>
    <cellStyle name="_PF ตารางแจ้งหนี้คงที่ 12.53_PF ตารางแจ้งหนี้คงที่ 04.54 BU 2" xfId="79"/>
    <cellStyle name="_PF ตารางแจ้งหนี้คงที่ 12.53_PF สรุปผลInterface - โก้" xfId="80"/>
    <cellStyle name="_PF ตารางแจ้งหนี้คงที่ 12.53_PF สรุปผลInterface - โก้ 2" xfId="81"/>
    <cellStyle name="_PF ตารางแจ้งหนี้คงที่ 12.53_ทะเบียนร้านค้า 01.54" xfId="82"/>
    <cellStyle name="_PF ตารางแจ้งหนี้คงที่ 12.53_ทะเบียนร้านค้า 01.54 2" xfId="83"/>
    <cellStyle name="_PF ตารางแจ้งหนี้คงที่ 12.53_ทะเบียนร้านค้า 05.54" xfId="84"/>
    <cellStyle name="_PF ตารางแจ้งหนี้คงที่ 12.53_ทะเบียนร้านค้า 05.54 2" xfId="85"/>
    <cellStyle name="_PF ตารางแจ้งหนี้คงที่ 12.53_ทะเบียนร้านค้า 05.54 Update" xfId="86"/>
    <cellStyle name="_PF ตารางแจ้งหนี้คงที่ 12.53_ทะเบียนร้านค้า 05.54 Update 2" xfId="87"/>
    <cellStyle name="_PF ตารางแจ้งหนี้คงที่ 12.53_ทะเบียนร้านค้า 05.54 นก" xfId="88"/>
    <cellStyle name="_PF ตารางแจ้งหนี้คงที่ 12.53_ทะเบียนร้านค้า 05.54 นก 2" xfId="89"/>
    <cellStyle name="_PF ตารางแจ้งหนี้คงที่ 12.53_ทะเบียนร้านค้า 06.54" xfId="90"/>
    <cellStyle name="_PF ตารางแจ้งหนี้คงที่ 12.53_ทะเบียนร้านค้า 06.54 2" xfId="91"/>
    <cellStyle name="_PF ตารางแจ้งหนี้คงที่ 12.53_ทะเบียนร้านค้า 06.54 Update" xfId="92"/>
    <cellStyle name="_PF ตารางแจ้งหนี้คงที่ 12.53_ทะเบียนร้านค้า 06.54 Update 2" xfId="93"/>
    <cellStyle name="_PF ตารางแจ้งหนี้คงที่ 12.53_ทะเบียนร้านค้า พ.ค.54" xfId="94"/>
    <cellStyle name="_PF ตารางแจ้งหนี้คงที่ 12.53_ทะเบียนร้านค้า พ.ค.54 2" xfId="95"/>
    <cellStyle name="_PF ตารางแจ้งหนี้คงที่ 12.53_ทะเบียนร้านค้า พ.ค.54-KIOSK" xfId="96"/>
    <cellStyle name="_PF ตารางแจ้งหนี้คงที่ 12.53_ทะเบียนร้านค้า พ.ค.54-KIOSK 2" xfId="97"/>
    <cellStyle name="_PF ตารางแจ้งหนี้คงที่ 12.53_ทะเบียนร้านค้า พ.ค.54-KIOSK-IT BOOTH-PRO" xfId="98"/>
    <cellStyle name="_PF ตารางแจ้งหนี้คงที่ 12.53_ทะเบียนร้านค้า พ.ค.54-KIOSK-IT BOOTH-PRO 2" xfId="99"/>
    <cellStyle name="_PF ตารางแจ้งหนี้คงที่ 12.53_รายงานตัวแผ่ 13.5.54" xfId="100"/>
    <cellStyle name="_PF ตารางแจ้งหนี้คงที่ 12.53_รายงานตัวแผ่ 13.5.54 2" xfId="101"/>
    <cellStyle name="_SL ทะเบียนคุมร้านค้า 08.54" xfId="102"/>
    <cellStyle name="_SL ทะเบียนคุมร้านค้า 08.54 2" xfId="103"/>
    <cellStyle name="_SL ทะเบียนคุมร้านค้า 09.54" xfId="104"/>
    <cellStyle name="_SL ทะเบียนคุมร้านค้า 09.54 2" xfId="105"/>
    <cellStyle name="_SSR 08-09 Mining and Process" xfId="106"/>
    <cellStyle name="_SSR 08-09 Mining and Process 2" xfId="107"/>
    <cellStyle name="_SSR 08-09 Transport Industry 20080402" xfId="108"/>
    <cellStyle name="_SSR 08-09 Transport Industry 20080402 2" xfId="109"/>
    <cellStyle name="_SSR 08-09 Water Industry 200803402v3" xfId="110"/>
    <cellStyle name="_SSR 08-09 Water Industry 200803402v3 2" xfId="111"/>
    <cellStyle name="_Summary Electric" xfId="112"/>
    <cellStyle name="_Summary Electric 2" xfId="113"/>
    <cellStyle name="_Summary Electric_BD_ทะเบียนโทรศัพท์ Zen fl.16" xfId="114"/>
    <cellStyle name="_Summary Electric_BD_ทะเบียนโทรศัพท์ Zen fl.16 2" xfId="115"/>
    <cellStyle name="_Summary Electric_BD_ทะเบียนโทรศัพท์ Zen fl.16_สรุปหนี้ค้าง &amp; Action plan SFX 290212" xfId="116"/>
    <cellStyle name="_Summary Electric_BD_ทะเบียนโทรศัพท์ Zen fl.16_สรุปหนี้ค้าง &amp; Action plan SFX 290212 2" xfId="117"/>
    <cellStyle name="_Summary Electric_Form ตารางยกเลิกใบแจ้งหนี้" xfId="118"/>
    <cellStyle name="_Summary Electric_Form ตารางยกเลิกใบแจ้งหนี้ 2" xfId="119"/>
    <cellStyle name="_Summary Electric_Form ตารางยกเลิกใบแจ้งหนี้_BD_ทะเบียนโทรศัพท์ Zen fl.16" xfId="120"/>
    <cellStyle name="_Summary Electric_Form ตารางยกเลิกใบแจ้งหนี้_BD_ทะเบียนโทรศัพท์ Zen fl.16 2" xfId="121"/>
    <cellStyle name="_Summary Electric_Form ตารางยกเลิกใบแจ้งหนี้_BD_ทะเบียนโทรศัพท์ Zen fl.16_สรุปหนี้ค้าง &amp; Action plan SFX 290212" xfId="122"/>
    <cellStyle name="_Summary Electric_Form ตารางยกเลิกใบแจ้งหนี้_BD_ทะเบียนโทรศัพท์ Zen fl.16_สรุปหนี้ค้าง &amp; Action plan SFX 290212 2" xfId="123"/>
    <cellStyle name="_Summary Electric_Form ตารางยกเลิกใบแจ้งหนี้_PF ตารางยกเลิกใบแจ้งหนี้ 4.1.55" xfId="124"/>
    <cellStyle name="_Summary Electric_Form ตารางยกเลิกใบแจ้งหนี้_PF ตารางยกเลิกใบแจ้งหนี้ 4.1.55 2" xfId="125"/>
    <cellStyle name="_Summary Electric_Form ตารางยกเลิกใบแจ้งหนี้_PF ตารางยกเลิกใบแจ้งหนี้ 4.1.55_1" xfId="126"/>
    <cellStyle name="_Summary Electric_Form ตารางยกเลิกใบแจ้งหนี้_PF ตารางยกเลิกใบแจ้งหนี้ 4.1.55_1 2" xfId="127"/>
    <cellStyle name="_Summary Electric_Form ตารางยกเลิกใบแจ้งหนี้_PF ตารางยกเลิกใบแจ้งหนี้ 4.1.55_สรุปหนี้ค้าง &amp; Action plan SFX 290212" xfId="128"/>
    <cellStyle name="_Summary Electric_Form ตารางยกเลิกใบแจ้งหนี้_PF ตารางยกเลิกใบแจ้งหนี้ 4.1.55_สรุปหนี้ค้าง &amp; Action plan SFX 290212 2" xfId="129"/>
    <cellStyle name="_Summary Electric_Form ตารางยกเลิกใบแจ้งหนี้_PF ตารางลดหนี้ 19.10.54" xfId="130"/>
    <cellStyle name="_Summary Electric_Form ตารางยกเลิกใบแจ้งหนี้_PF ตารางลดหนี้ 19.10.54 2" xfId="131"/>
    <cellStyle name="_Summary Electric_Form ตารางยกเลิกใบแจ้งหนี้_PF ตารางลดหนี้ 19.10.54_สรุปหนี้ค้าง &amp; Action plan SFX 290212" xfId="132"/>
    <cellStyle name="_Summary Electric_Form ตารางยกเลิกใบแจ้งหนี้_PF ตารางลดหนี้ 19.10.54_สรุปหนี้ค้าง &amp; Action plan SFX 290212 2" xfId="133"/>
    <cellStyle name="_Summary Electric_Form ตารางยกเลิกใบแจ้งหนี้_สรุปหนี้ค้าง &amp; Action plan SFX 010312 ลงนามแล้ว" xfId="134"/>
    <cellStyle name="_Summary Electric_Form ตารางยกเลิกใบแจ้งหนี้_สรุปหนี้ค้าง &amp; Action plan SFX 010312 ลงนามแล้ว 2" xfId="135"/>
    <cellStyle name="_Summary Electric_PF ตารางแจ้งหนี้ 04.54 ครั้งที่ 5 ย้อนหลัง" xfId="136"/>
    <cellStyle name="_Summary Electric_PF ตารางแจ้งหนี้ 04.54 ครั้งที่ 5 ย้อนหลัง 2" xfId="137"/>
    <cellStyle name="_Summary Electric_PF ตารางแจ้งหนี้ 06.54" xfId="138"/>
    <cellStyle name="_Summary Electric_PF ตารางแจ้งหนี้ 06.54 2" xfId="139"/>
    <cellStyle name="_Summary Electric_PF ตารางแจ้งหนี้ 06.54_PF ตารางยกเลิกใบแจ้งหนี้ 4.1.55" xfId="140"/>
    <cellStyle name="_Summary Electric_PF ตารางแจ้งหนี้ 06.54_PF ตารางยกเลิกใบแจ้งหนี้ 4.1.55 2" xfId="141"/>
    <cellStyle name="_Summary Electric_PF ตารางแจ้งหนี้ 06.54_สรุปหนี้ค้าง &amp; Action plan SFX 010312 ลงนามแล้ว" xfId="142"/>
    <cellStyle name="_Summary Electric_PF ตารางแจ้งหนี้ 06.54_สรุปหนี้ค้าง &amp; Action plan SFX 010312 ลงนามแล้ว 2" xfId="143"/>
    <cellStyle name="_Summary Electric_PF ตารางแจ้งหนี้ 06.54_สรุปหนี้ค้าง &amp; Action plan SFX 290212" xfId="144"/>
    <cellStyle name="_Summary Electric_PF ตารางแจ้งหนี้ 06.54_สรุปหนี้ค้าง &amp; Action plan SFX 290212 2" xfId="145"/>
    <cellStyle name="_Summary Electric_PF ตารางยกเลิกใบแจ้งหนี้ 4.1.55" xfId="146"/>
    <cellStyle name="_Summary Electric_PF ตารางยกเลิกใบแจ้งหนี้ 4.1.55 2" xfId="147"/>
    <cellStyle name="_Summary Electric_PF ตารางยกเลิกใบแจ้งหนี้ 4.1.55_1" xfId="148"/>
    <cellStyle name="_Summary Electric_PF ตารางยกเลิกใบแจ้งหนี้ 4.1.55_1 2" xfId="149"/>
    <cellStyle name="_Summary Electric_PF ตารางยกเลิกใบแจ้งหนี้ 4.1.55_สรุปหนี้ค้าง &amp; Action plan SFX 290212" xfId="150"/>
    <cellStyle name="_Summary Electric_PF ตารางยกเลิกใบแจ้งหนี้ 4.1.55_สรุปหนี้ค้าง &amp; Action plan SFX 290212 2" xfId="151"/>
    <cellStyle name="_Summary Electric_PF ตารางลดหนี้ 19.10.54" xfId="152"/>
    <cellStyle name="_Summary Electric_PF ตารางลดหนี้ 19.10.54 2" xfId="153"/>
    <cellStyle name="_Summary Electric_PF ตารางลดหนี้ 19.10.54_สรุปหนี้ค้าง &amp; Action plan SFX 290212" xfId="154"/>
    <cellStyle name="_Summary Electric_PF ตารางลดหนี้ 19.10.54_สรุปหนี้ค้าง &amp; Action plan SFX 290212 2" xfId="155"/>
    <cellStyle name="_Summary Electric_PF สรุปผลInterface - โก้" xfId="156"/>
    <cellStyle name="_Summary Electric_PF สรุปผลInterface - โก้ 2" xfId="157"/>
    <cellStyle name="_Summary Electric_ตารางแจ้งหนี้ เดินสะพัด CDS อัตราน้ำเย็น 04.54" xfId="158"/>
    <cellStyle name="_Summary Electric_ตารางแจ้งหนี้ เดินสะพัด CDS อัตราน้ำเย็น 04.54 2" xfId="159"/>
    <cellStyle name="_Summary Electric_ตารางแจ้งหนี้ เดินสะพัด CDS อัตราน้ำเย็น 04.54_PF ตารางยกเลิกใบแจ้งหนี้ 4.1.55" xfId="160"/>
    <cellStyle name="_Summary Electric_ตารางแจ้งหนี้ เดินสะพัด CDS อัตราน้ำเย็น 04.54_PF ตารางยกเลิกใบแจ้งหนี้ 4.1.55 2" xfId="161"/>
    <cellStyle name="_Summary Electric_ตารางแจ้งหนี้ เดินสะพัด CDS อัตราน้ำเย็น 04.54_สรุปหนี้ค้าง &amp; Action plan SFX 010312 ลงนามแล้ว" xfId="162"/>
    <cellStyle name="_Summary Electric_ตารางแจ้งหนี้ เดินสะพัด CDS อัตราน้ำเย็น 04.54_สรุปหนี้ค้าง &amp; Action plan SFX 010312 ลงนามแล้ว 2" xfId="163"/>
    <cellStyle name="_Summary Electric_ตารางแจ้งหนี้ เดินสะพัด CDS อัตราน้ำเย็น 04.54_สรุปหนี้ค้าง &amp; Action plan SFX 290212" xfId="164"/>
    <cellStyle name="_Summary Electric_ตารางแจ้งหนี้ เดินสะพัด CDS อัตราน้ำเย็น 04.54_สรุปหนี้ค้าง &amp; Action plan SFX 290212 2" xfId="165"/>
    <cellStyle name="_Summary Electric_ตารางแจ้งหนี้ เดินสะพัด WU 04.54" xfId="166"/>
    <cellStyle name="_Summary Electric_ตารางแจ้งหนี้ เดินสะพัด WU 04.54 2" xfId="167"/>
    <cellStyle name="_Summary Electric_ตารางแจ้งหนี้ เดินสะพัด WU 04.54_PF ตารางยกเลิกใบแจ้งหนี้ 4.1.55" xfId="168"/>
    <cellStyle name="_Summary Electric_ตารางแจ้งหนี้ เดินสะพัด WU 04.54_PF ตารางยกเลิกใบแจ้งหนี้ 4.1.55 2" xfId="169"/>
    <cellStyle name="_Summary Electric_ตารางแจ้งหนี้ เดินสะพัด WU 04.54_สรุปหนี้ค้าง &amp; Action plan SFX 010312 ลงนามแล้ว" xfId="170"/>
    <cellStyle name="_Summary Electric_ตารางแจ้งหนี้ เดินสะพัด WU 04.54_สรุปหนี้ค้าง &amp; Action plan SFX 010312 ลงนามแล้ว 2" xfId="171"/>
    <cellStyle name="_Summary Electric_ตารางแจ้งหนี้ เดินสะพัด WU 04.54_สรุปหนี้ค้าง &amp; Action plan SFX 290212" xfId="172"/>
    <cellStyle name="_Summary Electric_ตารางแจ้งหนี้ เดินสะพัด WU 04.54_สรุปหนี้ค้าง &amp; Action plan SFX 290212 2" xfId="173"/>
    <cellStyle name="_Summary Electric_ทะเบียนร้านค้า 01.54" xfId="174"/>
    <cellStyle name="_Summary Electric_ทะเบียนร้านค้า 01.54 2" xfId="175"/>
    <cellStyle name="_Summary Electric_ทะเบียนร้านค้า 01.54_PF ตารางยกเลิกใบแจ้งหนี้ 4.1.55" xfId="176"/>
    <cellStyle name="_Summary Electric_ทะเบียนร้านค้า 01.54_PF ตารางยกเลิกใบแจ้งหนี้ 4.1.55 2" xfId="177"/>
    <cellStyle name="_Summary Electric_ทะเบียนร้านค้า 01.54_สรุปหนี้ค้าง &amp; Action plan SFX 010312 ลงนามแล้ว" xfId="178"/>
    <cellStyle name="_Summary Electric_ทะเบียนร้านค้า 01.54_สรุปหนี้ค้าง &amp; Action plan SFX 010312 ลงนามแล้ว 2" xfId="179"/>
    <cellStyle name="_Summary Electric_ทะเบียนร้านค้า 01.54_สรุปหนี้ค้าง &amp; Action plan SFX 290212" xfId="180"/>
    <cellStyle name="_Summary Electric_ทะเบียนร้านค้า 01.54_สรุปหนี้ค้าง &amp; Action plan SFX 290212 2" xfId="181"/>
    <cellStyle name="_Summary Electric_ทะเบียนร้านค้า 05.54 Update" xfId="182"/>
    <cellStyle name="_Summary Electric_ทะเบียนร้านค้า 05.54 Update 2" xfId="183"/>
    <cellStyle name="_Summary Electric_ทะเบียนร้านค้า 06.54" xfId="184"/>
    <cellStyle name="_Summary Electric_ทะเบียนร้านค้า 06.54 2" xfId="185"/>
    <cellStyle name="_Summary Electric_ทะเบียนร้านค้า 06.54 Update" xfId="186"/>
    <cellStyle name="_Summary Electric_ทะเบียนร้านค้า 06.54 Update 2" xfId="187"/>
    <cellStyle name="_Summary Electric_ทะเบียนร้านค้า พ.ค.54" xfId="188"/>
    <cellStyle name="_Summary Electric_ทะเบียนร้านค้า พ.ค.54 2" xfId="189"/>
    <cellStyle name="_Summary Electric_ทะเบียนร้านค้า พ.ค.54-KIOSK" xfId="190"/>
    <cellStyle name="_Summary Electric_ทะเบียนร้านค้า พ.ค.54-KIOSK 2" xfId="191"/>
    <cellStyle name="_Summary Electric_ทะเบียนร้านค้า พ.ค.54-KIOSK-IT BOOTH-PRO" xfId="192"/>
    <cellStyle name="_Summary Electric_ทะเบียนร้านค้า พ.ค.54-KIOSK-IT BOOTH-PRO 2" xfId="193"/>
    <cellStyle name="_Summary Electric_ทะเบียนร้านค้า พ.ค.54-KIOSK-ตกค้างแจ้งหนี้เดือน5-54" xfId="194"/>
    <cellStyle name="_Summary Electric_ทะเบียนร้านค้า พ.ค.54-KIOSK-ตกค้างแจ้งหนี้เดือน5-54 2" xfId="195"/>
    <cellStyle name="_Summary Electric_รายงานตัวแผ่ 13.5.54" xfId="196"/>
    <cellStyle name="_Summary Electric_รายงานตัวแผ่ 13.5.54 2" xfId="197"/>
    <cellStyle name="_Summary Electric_สรุปหนี้ค้าง &amp; Action plan SFX 010312 ลงนามแล้ว" xfId="198"/>
    <cellStyle name="_Summary Electric_สรุปหนี้ค้าง &amp; Action plan SFX 010312 ลงนามแล้ว 2" xfId="199"/>
    <cellStyle name="_Write Off 2 Gusti" xfId="200"/>
    <cellStyle name="_Write Off 2 Gusti 2" xfId="201"/>
    <cellStyle name="_กระดาษทำการ ปี 51" xfId="202"/>
    <cellStyle name="_กระดาษทำการ ปี 51 10" xfId="203"/>
    <cellStyle name="_กระดาษทำการ ปี 51 11" xfId="204"/>
    <cellStyle name="_กระดาษทำการ ปี 51 2" xfId="205"/>
    <cellStyle name="_กระดาษทำการ ปี 51 3" xfId="206"/>
    <cellStyle name="_กระดาษทำการ ปี 51 4" xfId="207"/>
    <cellStyle name="_กระดาษทำการ ปี 51 5" xfId="208"/>
    <cellStyle name="_กระดาษทำการ ปี 51 6" xfId="209"/>
    <cellStyle name="_กระดาษทำการ ปี 51 7" xfId="210"/>
    <cellStyle name="_กระดาษทำการ ปี 51 8" xfId="211"/>
    <cellStyle name="_กระดาษทำการ ปี 51 9" xfId="212"/>
    <cellStyle name="_ตารางแจ้งหนี้ เดินสะพัด CDS อัตราน้ำเย็น 04.54" xfId="213"/>
    <cellStyle name="_ตารางแจ้งหนี้ เดินสะพัด CDS อัตราน้ำเย็น 04.54 2" xfId="214"/>
    <cellStyle name="_ตารางแจ้งหนี้ เดินสะพัด WU 04.54" xfId="215"/>
    <cellStyle name="_ตารางแจ้งหนี้ เดินสะพัด WU 04.54 2" xfId="216"/>
    <cellStyle name="_ตารางแจ้งหนี้ โปรโมชั่น" xfId="217"/>
    <cellStyle name="_ตารางแจ้งหนี้ โปรโมชั่น 2" xfId="218"/>
    <cellStyle name="_ตารางแจ้งหนี้ โปรโมชั่น 6 ร้านค้า" xfId="219"/>
    <cellStyle name="_ตารางแจ้งหนี้ โปรโมชั่น 6 ร้านค้า 2" xfId="220"/>
    <cellStyle name="_ตารางแจ้งหนี้ โปรโมชั่น ธนาสิริ,โปรลิฟวิ่ง,อิออน" xfId="221"/>
    <cellStyle name="_ตารางแจ้งหนี้ โปรโมชั่น ธนาสิริ,โปรลิฟวิ่ง,อิออน 2" xfId="222"/>
    <cellStyle name="_ตารางแจ้งหนี้ ผันแปร 05.54 GP" xfId="223"/>
    <cellStyle name="_ตารางแจ้งหนี้ ผันแปร 05.54 GP 2" xfId="224"/>
    <cellStyle name="_ตารางแจ้งหนี้ ผันแปร 12.53 ค่าน้ำ,ค่าไฟ" xfId="225"/>
    <cellStyle name="_ตารางแจ้งหนี้ ผันแปร 12.53 ค่าน้ำ,ค่าไฟ 2" xfId="226"/>
    <cellStyle name="_ทะเบียนร้านค้า 01.54" xfId="227"/>
    <cellStyle name="_ทะเบียนร้านค้า 01.54 2" xfId="228"/>
    <cellStyle name="_ทะเบียนร้านค้า 02.54" xfId="229"/>
    <cellStyle name="_ทะเบียนร้านค้า 02.54 2" xfId="230"/>
    <cellStyle name="_ทะเบียนร้านค้า 06.54 Update" xfId="231"/>
    <cellStyle name="_ทะเบียนร้านค้า 06.54 Update 2" xfId="232"/>
    <cellStyle name="0,0_x000d__x000a_NA_x000d__x000a_" xfId="233"/>
    <cellStyle name="0,0_x000d__x000a_NA_x000d__x000a_ 2" xfId="234"/>
    <cellStyle name="0,0_x000d__x000a_NA_x000d__x000a_ 3" xfId="235"/>
    <cellStyle name="0,000" xfId="236"/>
    <cellStyle name="0,000 2" xfId="237"/>
    <cellStyle name="20% - Accent1 2" xfId="238"/>
    <cellStyle name="20% - Accent1 2 2" xfId="239"/>
    <cellStyle name="20% - Accent1 2 3" xfId="240"/>
    <cellStyle name="20% - Accent1 3" xfId="241"/>
    <cellStyle name="20% - Accent2 2" xfId="242"/>
    <cellStyle name="20% - Accent2 2 2" xfId="243"/>
    <cellStyle name="20% - Accent2 2 3" xfId="244"/>
    <cellStyle name="20% - Accent2 3" xfId="245"/>
    <cellStyle name="20% - Accent3 2" xfId="246"/>
    <cellStyle name="20% - Accent3 2 2" xfId="247"/>
    <cellStyle name="20% - Accent3 2 3" xfId="248"/>
    <cellStyle name="20% - Accent3 3" xfId="249"/>
    <cellStyle name="20% - Accent4 2" xfId="250"/>
    <cellStyle name="20% - Accent4 2 2" xfId="251"/>
    <cellStyle name="20% - Accent4 2 3" xfId="252"/>
    <cellStyle name="20% - Accent4 3" xfId="253"/>
    <cellStyle name="20% - Accent5 2" xfId="254"/>
    <cellStyle name="20% - Accent5 3" xfId="255"/>
    <cellStyle name="20% - Accent6 2" xfId="256"/>
    <cellStyle name="20% - Accent6 2 2" xfId="257"/>
    <cellStyle name="20% - Accent6 2 3" xfId="258"/>
    <cellStyle name="20% - Accent6 3" xfId="259"/>
    <cellStyle name="20% - ส่วนที่ถูกเน้น1" xfId="260"/>
    <cellStyle name="20% - ส่วนที่ถูกเน้น1 2" xfId="261"/>
    <cellStyle name="20% - ส่วนที่ถูกเน้น2" xfId="262"/>
    <cellStyle name="20% - ส่วนที่ถูกเน้น2 2" xfId="263"/>
    <cellStyle name="20% - ส่วนที่ถูกเน้น3" xfId="264"/>
    <cellStyle name="20% - ส่วนที่ถูกเน้น3 2" xfId="265"/>
    <cellStyle name="20% - ส่วนที่ถูกเน้น4" xfId="266"/>
    <cellStyle name="20% - ส่วนที่ถูกเน้น4 2" xfId="267"/>
    <cellStyle name="20% - ส่วนที่ถูกเน้น5" xfId="268"/>
    <cellStyle name="20% - ส่วนที่ถูกเน้น5 2" xfId="269"/>
    <cellStyle name="20% - ส่วนที่ถูกเน้น6" xfId="270"/>
    <cellStyle name="20% - ส่วนที่ถูกเน้น6 2" xfId="271"/>
    <cellStyle name="40% - Accent1 2" xfId="272"/>
    <cellStyle name="40% - Accent1 2 2" xfId="273"/>
    <cellStyle name="40% - Accent1 2 3" xfId="274"/>
    <cellStyle name="40% - Accent1 3" xfId="275"/>
    <cellStyle name="40% - Accent2 2" xfId="276"/>
    <cellStyle name="40% - Accent2 3" xfId="277"/>
    <cellStyle name="40% - Accent3 2" xfId="278"/>
    <cellStyle name="40% - Accent3 2 2" xfId="279"/>
    <cellStyle name="40% - Accent3 2 3" xfId="280"/>
    <cellStyle name="40% - Accent3 3" xfId="281"/>
    <cellStyle name="40% - Accent4 2" xfId="282"/>
    <cellStyle name="40% - Accent4 2 2" xfId="283"/>
    <cellStyle name="40% - Accent4 2 3" xfId="284"/>
    <cellStyle name="40% - Accent4 3" xfId="285"/>
    <cellStyle name="40% - Accent5 2" xfId="286"/>
    <cellStyle name="40% - Accent5 2 2" xfId="287"/>
    <cellStyle name="40% - Accent5 2 3" xfId="288"/>
    <cellStyle name="40% - Accent5 3" xfId="289"/>
    <cellStyle name="40% - Accent6 2" xfId="290"/>
    <cellStyle name="40% - Accent6 2 2" xfId="291"/>
    <cellStyle name="40% - Accent6 2 3" xfId="292"/>
    <cellStyle name="40% - Accent6 3" xfId="293"/>
    <cellStyle name="40% - ส่วนที่ถูกเน้น1" xfId="294"/>
    <cellStyle name="40% - ส่วนที่ถูกเน้น1 2" xfId="295"/>
    <cellStyle name="40% - ส่วนที่ถูกเน้น2" xfId="296"/>
    <cellStyle name="40% - ส่วนที่ถูกเน้น2 2" xfId="297"/>
    <cellStyle name="40% - ส่วนที่ถูกเน้น3" xfId="298"/>
    <cellStyle name="40% - ส่วนที่ถูกเน้น3 2" xfId="299"/>
    <cellStyle name="40% - ส่วนที่ถูกเน้น4" xfId="300"/>
    <cellStyle name="40% - ส่วนที่ถูกเน้น4 2" xfId="301"/>
    <cellStyle name="40% - ส่วนที่ถูกเน้น5" xfId="302"/>
    <cellStyle name="40% - ส่วนที่ถูกเน้น5 2" xfId="303"/>
    <cellStyle name="40% - ส่วนที่ถูกเน้น6" xfId="304"/>
    <cellStyle name="40% - ส่วนที่ถูกเน้น6 2" xfId="305"/>
    <cellStyle name="60% - Accent1 2" xfId="306"/>
    <cellStyle name="60% - Accent1 2 2" xfId="307"/>
    <cellStyle name="60% - Accent1 2 3" xfId="308"/>
    <cellStyle name="60% - Accent1 3" xfId="309"/>
    <cellStyle name="60% - Accent2 2" xfId="310"/>
    <cellStyle name="60% - Accent2 2 2" xfId="311"/>
    <cellStyle name="60% - Accent2 2 3" xfId="312"/>
    <cellStyle name="60% - Accent2 3" xfId="313"/>
    <cellStyle name="60% - Accent3 2" xfId="314"/>
    <cellStyle name="60% - Accent3 2 2" xfId="315"/>
    <cellStyle name="60% - Accent3 2 3" xfId="316"/>
    <cellStyle name="60% - Accent3 3" xfId="317"/>
    <cellStyle name="60% - Accent4 2" xfId="318"/>
    <cellStyle name="60% - Accent4 2 2" xfId="319"/>
    <cellStyle name="60% - Accent4 2 3" xfId="320"/>
    <cellStyle name="60% - Accent4 3" xfId="321"/>
    <cellStyle name="60% - Accent5 2" xfId="322"/>
    <cellStyle name="60% - Accent5 2 2" xfId="323"/>
    <cellStyle name="60% - Accent5 2 3" xfId="324"/>
    <cellStyle name="60% - Accent5 3" xfId="325"/>
    <cellStyle name="60% - Accent6 2" xfId="326"/>
    <cellStyle name="60% - Accent6 2 2" xfId="327"/>
    <cellStyle name="60% - Accent6 2 3" xfId="328"/>
    <cellStyle name="60% - Accent6 3" xfId="329"/>
    <cellStyle name="60% - ส่วนที่ถูกเน้น1" xfId="330"/>
    <cellStyle name="60% - ส่วนที่ถูกเน้น1 2" xfId="331"/>
    <cellStyle name="60% - ส่วนที่ถูกเน้น2" xfId="332"/>
    <cellStyle name="60% - ส่วนที่ถูกเน้น2 2" xfId="333"/>
    <cellStyle name="60% - ส่วนที่ถูกเน้น3" xfId="334"/>
    <cellStyle name="60% - ส่วนที่ถูกเน้น3 2" xfId="335"/>
    <cellStyle name="60% - ส่วนที่ถูกเน้น4" xfId="336"/>
    <cellStyle name="60% - ส่วนที่ถูกเน้น4 2" xfId="337"/>
    <cellStyle name="60% - ส่วนที่ถูกเน้น5" xfId="338"/>
    <cellStyle name="60% - ส่วนที่ถูกเน้น5 2" xfId="339"/>
    <cellStyle name="60% - ส่วนที่ถูกเน้น6" xfId="340"/>
    <cellStyle name="60% - ส่วนที่ถูกเน้น6 2" xfId="341"/>
    <cellStyle name="75" xfId="342"/>
    <cellStyle name="75 10" xfId="343"/>
    <cellStyle name="75 11" xfId="344"/>
    <cellStyle name="75 2" xfId="345"/>
    <cellStyle name="75 3" xfId="346"/>
    <cellStyle name="75 4" xfId="347"/>
    <cellStyle name="75 5" xfId="348"/>
    <cellStyle name="75 6" xfId="349"/>
    <cellStyle name="75 7" xfId="350"/>
    <cellStyle name="75 8" xfId="351"/>
    <cellStyle name="75 9" xfId="352"/>
    <cellStyle name="_x0002_-_x0002_Ä_x0001_‡_x0003_0_x0002_P_x0003_ _x0002_X_x0003_·_x0002_®_x0003_@_x0002_p_x0003_ª_x0002_¨_x0010_!_x0002__x0003_&quot;_x0001_ÄÇ_x0002__x000e__x0003_ _x0002_é_x0002_Ä_x0001_‡_x0003_Ë_x0002_H_x0003_ _x0002_X" xfId="353"/>
    <cellStyle name="_x0002_-_x0002_Ä_x0001_‡_x0003_0_x0002_P_x0003_ _x0002_X_x0003_·_x0002_®_x0003_@_x0002_p_x0003_ª_x0002_¨_x0010_!_x0002__x0003_&quot;_x0001_ÄÇ_x0002__x000e__x0003_ _x0002_é_x0002_Ä_x0001_‡_x0003_Ë_x0002_H_x0003_ _x0002_X 2" xfId="354"/>
    <cellStyle name="AA FRAME" xfId="355"/>
    <cellStyle name="AA FRAME 10" xfId="356"/>
    <cellStyle name="AA FRAME 11" xfId="357"/>
    <cellStyle name="AA FRAME 2" xfId="358"/>
    <cellStyle name="AA FRAME 3" xfId="359"/>
    <cellStyle name="AA FRAME 4" xfId="360"/>
    <cellStyle name="AA FRAME 5" xfId="361"/>
    <cellStyle name="AA FRAME 6" xfId="362"/>
    <cellStyle name="AA FRAME 7" xfId="363"/>
    <cellStyle name="AA FRAME 8" xfId="364"/>
    <cellStyle name="AA FRAME 9" xfId="365"/>
    <cellStyle name="AA HEADING" xfId="366"/>
    <cellStyle name="AA HEADING 10" xfId="367"/>
    <cellStyle name="AA HEADING 11" xfId="368"/>
    <cellStyle name="AA HEADING 2" xfId="369"/>
    <cellStyle name="AA HEADING 3" xfId="370"/>
    <cellStyle name="AA HEADING 4" xfId="371"/>
    <cellStyle name="AA HEADING 5" xfId="372"/>
    <cellStyle name="AA HEADING 6" xfId="373"/>
    <cellStyle name="AA HEADING 7" xfId="374"/>
    <cellStyle name="AA HEADING 8" xfId="375"/>
    <cellStyle name="AA HEADING 9" xfId="376"/>
    <cellStyle name="AA INITIALS" xfId="377"/>
    <cellStyle name="AA INITIALS 10" xfId="378"/>
    <cellStyle name="AA INITIALS 11" xfId="379"/>
    <cellStyle name="AA INITIALS 2" xfId="380"/>
    <cellStyle name="AA INITIALS 3" xfId="381"/>
    <cellStyle name="AA INITIALS 4" xfId="382"/>
    <cellStyle name="AA INITIALS 5" xfId="383"/>
    <cellStyle name="AA INITIALS 6" xfId="384"/>
    <cellStyle name="AA INITIALS 7" xfId="385"/>
    <cellStyle name="AA INITIALS 8" xfId="386"/>
    <cellStyle name="AA INITIALS 9" xfId="387"/>
    <cellStyle name="AA INPUT" xfId="388"/>
    <cellStyle name="AA INPUT 10" xfId="389"/>
    <cellStyle name="AA INPUT 11" xfId="390"/>
    <cellStyle name="AA INPUT 2" xfId="391"/>
    <cellStyle name="AA INPUT 3" xfId="392"/>
    <cellStyle name="AA INPUT 4" xfId="393"/>
    <cellStyle name="AA INPUT 5" xfId="394"/>
    <cellStyle name="AA INPUT 6" xfId="395"/>
    <cellStyle name="AA INPUT 7" xfId="396"/>
    <cellStyle name="AA INPUT 8" xfId="397"/>
    <cellStyle name="AA INPUT 9" xfId="398"/>
    <cellStyle name="AA LOCK" xfId="399"/>
    <cellStyle name="AA LOCK 10" xfId="400"/>
    <cellStyle name="AA LOCK 11" xfId="401"/>
    <cellStyle name="AA LOCK 2" xfId="402"/>
    <cellStyle name="AA LOCK 3" xfId="403"/>
    <cellStyle name="AA LOCK 4" xfId="404"/>
    <cellStyle name="AA LOCK 5" xfId="405"/>
    <cellStyle name="AA LOCK 6" xfId="406"/>
    <cellStyle name="AA LOCK 7" xfId="407"/>
    <cellStyle name="AA LOCK 8" xfId="408"/>
    <cellStyle name="AA LOCK 9" xfId="409"/>
    <cellStyle name="AA MGR NAME" xfId="410"/>
    <cellStyle name="AA MGR NAME 10" xfId="411"/>
    <cellStyle name="AA MGR NAME 11" xfId="412"/>
    <cellStyle name="AA MGR NAME 2" xfId="413"/>
    <cellStyle name="AA MGR NAME 3" xfId="414"/>
    <cellStyle name="AA MGR NAME 4" xfId="415"/>
    <cellStyle name="AA MGR NAME 5" xfId="416"/>
    <cellStyle name="AA MGR NAME 6" xfId="417"/>
    <cellStyle name="AA MGR NAME 7" xfId="418"/>
    <cellStyle name="AA MGR NAME 8" xfId="419"/>
    <cellStyle name="AA MGR NAME 9" xfId="420"/>
    <cellStyle name="AA NORMAL" xfId="421"/>
    <cellStyle name="AA NORMAL 10" xfId="422"/>
    <cellStyle name="AA NORMAL 11" xfId="423"/>
    <cellStyle name="AA NORMAL 2" xfId="424"/>
    <cellStyle name="AA NORMAL 3" xfId="425"/>
    <cellStyle name="AA NORMAL 4" xfId="426"/>
    <cellStyle name="AA NORMAL 5" xfId="427"/>
    <cellStyle name="AA NORMAL 6" xfId="428"/>
    <cellStyle name="AA NORMAL 7" xfId="429"/>
    <cellStyle name="AA NORMAL 8" xfId="430"/>
    <cellStyle name="AA NORMAL 9" xfId="431"/>
    <cellStyle name="AA NUMBER" xfId="432"/>
    <cellStyle name="AA NUMBER 10" xfId="433"/>
    <cellStyle name="AA NUMBER 11" xfId="434"/>
    <cellStyle name="AA NUMBER 2" xfId="435"/>
    <cellStyle name="AA NUMBER 3" xfId="436"/>
    <cellStyle name="AA NUMBER 4" xfId="437"/>
    <cellStyle name="AA NUMBER 5" xfId="438"/>
    <cellStyle name="AA NUMBER 6" xfId="439"/>
    <cellStyle name="AA NUMBER 7" xfId="440"/>
    <cellStyle name="AA NUMBER 8" xfId="441"/>
    <cellStyle name="AA NUMBER 9" xfId="442"/>
    <cellStyle name="AA NUMBER2" xfId="443"/>
    <cellStyle name="AA NUMBER2 10" xfId="444"/>
    <cellStyle name="AA NUMBER2 11" xfId="445"/>
    <cellStyle name="AA NUMBER2 2" xfId="446"/>
    <cellStyle name="AA NUMBER2 3" xfId="447"/>
    <cellStyle name="AA NUMBER2 4" xfId="448"/>
    <cellStyle name="AA NUMBER2 5" xfId="449"/>
    <cellStyle name="AA NUMBER2 6" xfId="450"/>
    <cellStyle name="AA NUMBER2 7" xfId="451"/>
    <cellStyle name="AA NUMBER2 8" xfId="452"/>
    <cellStyle name="AA NUMBER2 9" xfId="453"/>
    <cellStyle name="AA QUESTION" xfId="454"/>
    <cellStyle name="AA QUESTION 10" xfId="455"/>
    <cellStyle name="AA QUESTION 11" xfId="456"/>
    <cellStyle name="AA QUESTION 2" xfId="457"/>
    <cellStyle name="AA QUESTION 3" xfId="458"/>
    <cellStyle name="AA QUESTION 4" xfId="459"/>
    <cellStyle name="AA QUESTION 5" xfId="460"/>
    <cellStyle name="AA QUESTION 6" xfId="461"/>
    <cellStyle name="AA QUESTION 7" xfId="462"/>
    <cellStyle name="AA QUESTION 8" xfId="463"/>
    <cellStyle name="AA QUESTION 9" xfId="464"/>
    <cellStyle name="AA SHADE" xfId="465"/>
    <cellStyle name="AA SHADE 10" xfId="466"/>
    <cellStyle name="AA SHADE 11" xfId="467"/>
    <cellStyle name="AA SHADE 2" xfId="468"/>
    <cellStyle name="AA SHADE 3" xfId="469"/>
    <cellStyle name="AA SHADE 4" xfId="470"/>
    <cellStyle name="AA SHADE 5" xfId="471"/>
    <cellStyle name="AA SHADE 6" xfId="472"/>
    <cellStyle name="AA SHADE 7" xfId="473"/>
    <cellStyle name="AA SHADE 8" xfId="474"/>
    <cellStyle name="AA SHADE 9" xfId="475"/>
    <cellStyle name="Accent1 2" xfId="476"/>
    <cellStyle name="Accent1 2 2" xfId="477"/>
    <cellStyle name="Accent1 2 3" xfId="478"/>
    <cellStyle name="Accent1 3" xfId="479"/>
    <cellStyle name="Accent2 2" xfId="480"/>
    <cellStyle name="Accent2 2 2" xfId="481"/>
    <cellStyle name="Accent2 2 3" xfId="482"/>
    <cellStyle name="Accent2 3" xfId="483"/>
    <cellStyle name="Accent3 2" xfId="484"/>
    <cellStyle name="Accent3 2 2" xfId="485"/>
    <cellStyle name="Accent3 2 3" xfId="486"/>
    <cellStyle name="Accent3 3" xfId="487"/>
    <cellStyle name="Accent4 2" xfId="488"/>
    <cellStyle name="Accent4 2 2" xfId="489"/>
    <cellStyle name="Accent4 2 3" xfId="490"/>
    <cellStyle name="Accent4 3" xfId="491"/>
    <cellStyle name="Accent5 2" xfId="492"/>
    <cellStyle name="Accent5 3" xfId="493"/>
    <cellStyle name="Accent6 2" xfId="494"/>
    <cellStyle name="Accent6 2 2" xfId="495"/>
    <cellStyle name="Accent6 2 3" xfId="496"/>
    <cellStyle name="Accent6 3" xfId="497"/>
    <cellStyle name="Assumption" xfId="498"/>
    <cellStyle name="AssumptionPercent" xfId="499"/>
    <cellStyle name="Bad 2" xfId="500"/>
    <cellStyle name="Bad 2 2" xfId="501"/>
    <cellStyle name="Bad 2 3" xfId="502"/>
    <cellStyle name="Bad 3" xfId="503"/>
    <cellStyle name="Banner" xfId="504"/>
    <cellStyle name="Banner 2" xfId="505"/>
    <cellStyle name="Banner+Inconsistent" xfId="506"/>
    <cellStyle name="Body" xfId="507"/>
    <cellStyle name="Body 2" xfId="508"/>
    <cellStyle name="Border" xfId="509"/>
    <cellStyle name="Calc Currency (0)" xfId="510"/>
    <cellStyle name="Calc Currency (2)" xfId="511"/>
    <cellStyle name="Calc Percent (0)" xfId="512"/>
    <cellStyle name="Calc Percent (1)" xfId="513"/>
    <cellStyle name="Calc Percent (2)" xfId="514"/>
    <cellStyle name="Calc Units (0)" xfId="515"/>
    <cellStyle name="Calc Units (1)" xfId="516"/>
    <cellStyle name="Calc Units (2)" xfId="517"/>
    <cellStyle name="Calculation 2" xfId="518"/>
    <cellStyle name="Calculation 2 2" xfId="519"/>
    <cellStyle name="Calculation 2 3" xfId="520"/>
    <cellStyle name="Calculation 2 4" xfId="521"/>
    <cellStyle name="Calculation 2 5" xfId="522"/>
    <cellStyle name="Calculation 2 6" xfId="523"/>
    <cellStyle name="Calculation 3" xfId="524"/>
    <cellStyle name="Calculation 4" xfId="525"/>
    <cellStyle name="category" xfId="526"/>
    <cellStyle name="Check Cell 2" xfId="527"/>
    <cellStyle name="Check Cell 3" xfId="528"/>
    <cellStyle name="Comma" xfId="529" builtinId="3"/>
    <cellStyle name="Comma  - Style7" xfId="530"/>
    <cellStyle name="Comma  - Style8" xfId="531"/>
    <cellStyle name="Comma [00]" xfId="532"/>
    <cellStyle name="Comma 10" xfId="533"/>
    <cellStyle name="Comma 10 2" xfId="534"/>
    <cellStyle name="Comma 10 2 2" xfId="535"/>
    <cellStyle name="Comma 10 2 2 2" xfId="536"/>
    <cellStyle name="Comma 10 2 3" xfId="537"/>
    <cellStyle name="Comma 10 3" xfId="538"/>
    <cellStyle name="Comma 10 3 2" xfId="539"/>
    <cellStyle name="Comma 10 3 3" xfId="540"/>
    <cellStyle name="Comma 10 3 3 2" xfId="541"/>
    <cellStyle name="Comma 10 4" xfId="542"/>
    <cellStyle name="Comma 10_rat111a101b-09t-งบ" xfId="543"/>
    <cellStyle name="Comma 108" xfId="544"/>
    <cellStyle name="Comma 11" xfId="545"/>
    <cellStyle name="Comma 11 2" xfId="546"/>
    <cellStyle name="Comma 11 2 2" xfId="547"/>
    <cellStyle name="Comma 11 2 2 2" xfId="548"/>
    <cellStyle name="Comma 11 2 3" xfId="549"/>
    <cellStyle name="Comma 11 3" xfId="550"/>
    <cellStyle name="Comma 11 3 2" xfId="551"/>
    <cellStyle name="Comma 11 4" xfId="552"/>
    <cellStyle name="Comma 11 4 2" xfId="553"/>
    <cellStyle name="Comma 11 5" xfId="554"/>
    <cellStyle name="Comma 12" xfId="555"/>
    <cellStyle name="Comma 12 2" xfId="556"/>
    <cellStyle name="Comma 12 2 2" xfId="557"/>
    <cellStyle name="Comma 12 2 2 2" xfId="558"/>
    <cellStyle name="Comma 12 2 2 3" xfId="559"/>
    <cellStyle name="Comma 12 2 3" xfId="560"/>
    <cellStyle name="Comma 12 2 4" xfId="561"/>
    <cellStyle name="Comma 12 2 5" xfId="562"/>
    <cellStyle name="Comma 12 2 5 2" xfId="563"/>
    <cellStyle name="Comma 12 2 5 2 2" xfId="564"/>
    <cellStyle name="Comma 12 2 5 2 3" xfId="565"/>
    <cellStyle name="Comma 12 2 5 2 4" xfId="566"/>
    <cellStyle name="Comma 12 2 6" xfId="567"/>
    <cellStyle name="Comma 12 2 7" xfId="568"/>
    <cellStyle name="Comma 12 3" xfId="569"/>
    <cellStyle name="Comma 12 3 2" xfId="570"/>
    <cellStyle name="Comma 12 4" xfId="571"/>
    <cellStyle name="Comma 12 4 2" xfId="572"/>
    <cellStyle name="Comma 12 4 3" xfId="573"/>
    <cellStyle name="Comma 12 4 4" xfId="574"/>
    <cellStyle name="Comma 12 4 5" xfId="575"/>
    <cellStyle name="Comma 12 4 6" xfId="576"/>
    <cellStyle name="Comma 12 4 7" xfId="577"/>
    <cellStyle name="Comma 12 4 7 2" xfId="578"/>
    <cellStyle name="Comma 12 4 7 2 2" xfId="579"/>
    <cellStyle name="Comma 12 4 7 2 3" xfId="580"/>
    <cellStyle name="Comma 12 4 7 2 4" xfId="581"/>
    <cellStyle name="Comma 12 4 8" xfId="582"/>
    <cellStyle name="Comma 12 4 9" xfId="583"/>
    <cellStyle name="Comma 12 5" xfId="584"/>
    <cellStyle name="Comma 13" xfId="585"/>
    <cellStyle name="Comma 13 2" xfId="586"/>
    <cellStyle name="Comma 13 2 2" xfId="587"/>
    <cellStyle name="Comma 13 3" xfId="588"/>
    <cellStyle name="Comma 13 4" xfId="589"/>
    <cellStyle name="Comma 13 5" xfId="590"/>
    <cellStyle name="Comma 14" xfId="591"/>
    <cellStyle name="Comma 14 2" xfId="592"/>
    <cellStyle name="Comma 14 2 2" xfId="593"/>
    <cellStyle name="Comma 14 2 3" xfId="594"/>
    <cellStyle name="Comma 14 3" xfId="595"/>
    <cellStyle name="Comma 14 4" xfId="596"/>
    <cellStyle name="Comma 15" xfId="597"/>
    <cellStyle name="Comma 15 2" xfId="598"/>
    <cellStyle name="Comma 15 2 2" xfId="599"/>
    <cellStyle name="Comma 15 3" xfId="600"/>
    <cellStyle name="Comma 15 4" xfId="601"/>
    <cellStyle name="Comma 16" xfId="602"/>
    <cellStyle name="Comma 17" xfId="603"/>
    <cellStyle name="Comma 18" xfId="604"/>
    <cellStyle name="Comma 19" xfId="605"/>
    <cellStyle name="Comma 2" xfId="606"/>
    <cellStyle name="Comma 2 10" xfId="607"/>
    <cellStyle name="Comma 2 10 2" xfId="608"/>
    <cellStyle name="Comma 2 11" xfId="609"/>
    <cellStyle name="Comma 2 11 2" xfId="610"/>
    <cellStyle name="Comma 2 12" xfId="611"/>
    <cellStyle name="Comma 2 13" xfId="612"/>
    <cellStyle name="Comma 2 13 2" xfId="613"/>
    <cellStyle name="Comma 2 13 3" xfId="614"/>
    <cellStyle name="Comma 2 14" xfId="615"/>
    <cellStyle name="Comma 2 14 2" xfId="616"/>
    <cellStyle name="Comma 2 14 3" xfId="617"/>
    <cellStyle name="Comma 2 15" xfId="618"/>
    <cellStyle name="Comma 2 16" xfId="619"/>
    <cellStyle name="Comma 2 2" xfId="620"/>
    <cellStyle name="Comma 2 2 2" xfId="621"/>
    <cellStyle name="Comma 2 2 2 2" xfId="622"/>
    <cellStyle name="Comma 2 2 2 2 2" xfId="623"/>
    <cellStyle name="Comma 2 2 2 2 3" xfId="624"/>
    <cellStyle name="Comma 2 2 2 3" xfId="625"/>
    <cellStyle name="Comma 2 2 2 4" xfId="626"/>
    <cellStyle name="Comma 2 2 2 5" xfId="627"/>
    <cellStyle name="Comma 2 2 2 6" xfId="628"/>
    <cellStyle name="Comma 2 2 2 7" xfId="629"/>
    <cellStyle name="Comma 2 2 3" xfId="630"/>
    <cellStyle name="Comma 2 2 3 2" xfId="631"/>
    <cellStyle name="Comma 2 2 3 3" xfId="632"/>
    <cellStyle name="Comma 2 2 3 4" xfId="633"/>
    <cellStyle name="Comma 2 2 4" xfId="634"/>
    <cellStyle name="Comma 2 2 5" xfId="635"/>
    <cellStyle name="Comma 2 2 6" xfId="636"/>
    <cellStyle name="Comma 2 3" xfId="637"/>
    <cellStyle name="Comma 2 3 2" xfId="638"/>
    <cellStyle name="Comma 2 3 3" xfId="639"/>
    <cellStyle name="Comma 2 3 3 2" xfId="640"/>
    <cellStyle name="Comma 2 3 3 2 2" xfId="641"/>
    <cellStyle name="Comma 2 3 3 2 3" xfId="642"/>
    <cellStyle name="Comma 2 3 4" xfId="643"/>
    <cellStyle name="Comma 2 3 5" xfId="644"/>
    <cellStyle name="Comma 2 3 5 2" xfId="645"/>
    <cellStyle name="Comma 2 3 5 3" xfId="646"/>
    <cellStyle name="Comma 2 3 6" xfId="647"/>
    <cellStyle name="Comma 2 3 6 2" xfId="648"/>
    <cellStyle name="Comma 2 3 6 3" xfId="649"/>
    <cellStyle name="Comma 2 3 7" xfId="650"/>
    <cellStyle name="Comma 2 3 8" xfId="651"/>
    <cellStyle name="Comma 2 3 9" xfId="652"/>
    <cellStyle name="Comma 2 4" xfId="653"/>
    <cellStyle name="Comma 2 4 2" xfId="654"/>
    <cellStyle name="Comma 2 4 3" xfId="655"/>
    <cellStyle name="Comma 2 4 4" xfId="656"/>
    <cellStyle name="Comma 2 4 5" xfId="657"/>
    <cellStyle name="Comma 2 4 6" xfId="658"/>
    <cellStyle name="Comma 2 5" xfId="659"/>
    <cellStyle name="Comma 2 5 2" xfId="660"/>
    <cellStyle name="Comma 2 5 2 2" xfId="661"/>
    <cellStyle name="Comma 2 5 2 3" xfId="662"/>
    <cellStyle name="Comma 2 5 3" xfId="663"/>
    <cellStyle name="Comma 2 5 4" xfId="664"/>
    <cellStyle name="Comma 2 5 5" xfId="665"/>
    <cellStyle name="Comma 2 6" xfId="666"/>
    <cellStyle name="Comma 2 6 2" xfId="667"/>
    <cellStyle name="Comma 2 6 3" xfId="668"/>
    <cellStyle name="Comma 2 6 4" xfId="669"/>
    <cellStyle name="Comma 2 7" xfId="670"/>
    <cellStyle name="Comma 2 7 2" xfId="671"/>
    <cellStyle name="Comma 2 7 3" xfId="672"/>
    <cellStyle name="Comma 2 8" xfId="673"/>
    <cellStyle name="Comma 2 8 2" xfId="674"/>
    <cellStyle name="Comma 2 8 3" xfId="675"/>
    <cellStyle name="Comma 2 9" xfId="676"/>
    <cellStyle name="Comma 2 9 2" xfId="677"/>
    <cellStyle name="Comma 2_~gl60" xfId="678"/>
    <cellStyle name="Comma 20" xfId="679"/>
    <cellStyle name="Comma 21" xfId="680"/>
    <cellStyle name="Comma 21 2" xfId="681"/>
    <cellStyle name="Comma 21 2 2" xfId="682"/>
    <cellStyle name="Comma 21 2 2 2" xfId="683"/>
    <cellStyle name="Comma 21 3" xfId="684"/>
    <cellStyle name="Comma 21 3 2" xfId="685"/>
    <cellStyle name="Comma 22" xfId="686"/>
    <cellStyle name="Comma 22 2" xfId="687"/>
    <cellStyle name="Comma 22 2 2" xfId="688"/>
    <cellStyle name="Comma 22 2 2 10" xfId="689"/>
    <cellStyle name="Comma 22 2 2 11" xfId="690"/>
    <cellStyle name="Comma 22 2 2 12" xfId="691"/>
    <cellStyle name="Comma 22 2 2 2" xfId="692"/>
    <cellStyle name="Comma 22 2 2 3" xfId="693"/>
    <cellStyle name="Comma 22 2 2 4" xfId="694"/>
    <cellStyle name="Comma 22 2 2 5" xfId="695"/>
    <cellStyle name="Comma 22 2 2 6" xfId="696"/>
    <cellStyle name="Comma 22 2 2 7" xfId="697"/>
    <cellStyle name="Comma 22 2 2 8" xfId="698"/>
    <cellStyle name="Comma 22 2 2 9" xfId="699"/>
    <cellStyle name="Comma 22 2 3" xfId="700"/>
    <cellStyle name="Comma 22 2 4" xfId="701"/>
    <cellStyle name="Comma 22 3" xfId="702"/>
    <cellStyle name="Comma 22 4" xfId="703"/>
    <cellStyle name="Comma 23" xfId="704"/>
    <cellStyle name="Comma 24" xfId="705"/>
    <cellStyle name="Comma 24 2" xfId="706"/>
    <cellStyle name="Comma 25" xfId="707"/>
    <cellStyle name="Comma 25 2" xfId="708"/>
    <cellStyle name="Comma 25 2 2" xfId="709"/>
    <cellStyle name="Comma 25 2 3" xfId="710"/>
    <cellStyle name="Comma 25 3" xfId="711"/>
    <cellStyle name="Comma 25 4" xfId="712"/>
    <cellStyle name="Comma 26" xfId="713"/>
    <cellStyle name="Comma 26 2" xfId="714"/>
    <cellStyle name="Comma 26 2 2" xfId="715"/>
    <cellStyle name="Comma 26 2 3" xfId="716"/>
    <cellStyle name="Comma 26 2 4" xfId="717"/>
    <cellStyle name="Comma 26 3" xfId="718"/>
    <cellStyle name="Comma 26 3 2" xfId="719"/>
    <cellStyle name="Comma 26 3 2 2" xfId="720"/>
    <cellStyle name="Comma 26 3 3" xfId="721"/>
    <cellStyle name="Comma 26 4" xfId="722"/>
    <cellStyle name="Comma 26 4 2" xfId="723"/>
    <cellStyle name="Comma 26 5" xfId="724"/>
    <cellStyle name="Comma 26 5 2" xfId="725"/>
    <cellStyle name="Comma 26 5 3" xfId="726"/>
    <cellStyle name="Comma 26 6" xfId="727"/>
    <cellStyle name="Comma 26 6 2" xfId="728"/>
    <cellStyle name="Comma 26 6 3" xfId="729"/>
    <cellStyle name="Comma 27" xfId="730"/>
    <cellStyle name="Comma 27 2" xfId="731"/>
    <cellStyle name="Comma 27 2 2" xfId="732"/>
    <cellStyle name="Comma 27 2 3" xfId="733"/>
    <cellStyle name="Comma 27 3" xfId="734"/>
    <cellStyle name="Comma 27 3 2" xfId="735"/>
    <cellStyle name="Comma 27 4" xfId="736"/>
    <cellStyle name="Comma 27 5" xfId="737"/>
    <cellStyle name="Comma 27 6" xfId="738"/>
    <cellStyle name="Comma 27_SFC_30.09.2012 Auditt Q3 4" xfId="739"/>
    <cellStyle name="Comma 28" xfId="740"/>
    <cellStyle name="Comma 28 2" xfId="741"/>
    <cellStyle name="Comma 28 3" xfId="742"/>
    <cellStyle name="Comma 28 4" xfId="743"/>
    <cellStyle name="Comma 28 5" xfId="744"/>
    <cellStyle name="Comma 28 6" xfId="745"/>
    <cellStyle name="Comma 29" xfId="746"/>
    <cellStyle name="Comma 29 10" xfId="747"/>
    <cellStyle name="Comma 29 11" xfId="748"/>
    <cellStyle name="Comma 29 2" xfId="749"/>
    <cellStyle name="Comma 29 2 2" xfId="750"/>
    <cellStyle name="Comma 29 2 2 2" xfId="751"/>
    <cellStyle name="Comma 29 2 2 2 2" xfId="752"/>
    <cellStyle name="Comma 29 2 2 3" xfId="753"/>
    <cellStyle name="Comma 29 2 2 3 2" xfId="754"/>
    <cellStyle name="Comma 29 2 2 3 3" xfId="755"/>
    <cellStyle name="Comma 29 2 2 3 4" xfId="756"/>
    <cellStyle name="Comma 29 2 2 3 5" xfId="757"/>
    <cellStyle name="Comma 29 2 2 3 6" xfId="758"/>
    <cellStyle name="Comma 29 2 2 3 6 2" xfId="759"/>
    <cellStyle name="Comma 29 2 2 3 6 2 2" xfId="760"/>
    <cellStyle name="Comma 29 2 2 3 6 2 3" xfId="761"/>
    <cellStyle name="Comma 29 2 2 3 6 2 4" xfId="762"/>
    <cellStyle name="Comma 29 2 2 3 7" xfId="763"/>
    <cellStyle name="Comma 29 2 2 3 8" xfId="764"/>
    <cellStyle name="Comma 29 2 2 3 9" xfId="765"/>
    <cellStyle name="Comma 29 2 2 4" xfId="766"/>
    <cellStyle name="Comma 29 2 2 5" xfId="767"/>
    <cellStyle name="Comma 29 2 2 6" xfId="768"/>
    <cellStyle name="Comma 29 2 2 7" xfId="769"/>
    <cellStyle name="Comma 29 2 3" xfId="770"/>
    <cellStyle name="Comma 29 3" xfId="771"/>
    <cellStyle name="Comma 29 3 2" xfId="772"/>
    <cellStyle name="Comma 29 4" xfId="773"/>
    <cellStyle name="Comma 29 4 2" xfId="774"/>
    <cellStyle name="Comma 29 5" xfId="775"/>
    <cellStyle name="Comma 29 5 2" xfId="776"/>
    <cellStyle name="Comma 29 6" xfId="777"/>
    <cellStyle name="Comma 29 6 2" xfId="778"/>
    <cellStyle name="Comma 29 7" xfId="779"/>
    <cellStyle name="Comma 29 8" xfId="780"/>
    <cellStyle name="Comma 29 9" xfId="781"/>
    <cellStyle name="Comma 3" xfId="782"/>
    <cellStyle name="Comma 3 2" xfId="783"/>
    <cellStyle name="Comma 3 2 2" xfId="784"/>
    <cellStyle name="Comma 3 2 3" xfId="785"/>
    <cellStyle name="Comma 3 2 3 2" xfId="786"/>
    <cellStyle name="Comma 3 2 3 3" xfId="787"/>
    <cellStyle name="Comma 3 2 4" xfId="788"/>
    <cellStyle name="Comma 3 2 5" xfId="789"/>
    <cellStyle name="Comma 3 2 6" xfId="790"/>
    <cellStyle name="Comma 3 2 7" xfId="791"/>
    <cellStyle name="Comma 3 3" xfId="792"/>
    <cellStyle name="Comma 3 3 2" xfId="793"/>
    <cellStyle name="Comma 3 3 3" xfId="794"/>
    <cellStyle name="Comma 3 3 4" xfId="795"/>
    <cellStyle name="Comma 3 4" xfId="796"/>
    <cellStyle name="Comma 3 4 2" xfId="797"/>
    <cellStyle name="Comma 3 4 2 2" xfId="798"/>
    <cellStyle name="Comma 3 4 2 3" xfId="799"/>
    <cellStyle name="Comma 3 4 3" xfId="800"/>
    <cellStyle name="Comma 3 5" xfId="801"/>
    <cellStyle name="Comma 3 5 2" xfId="802"/>
    <cellStyle name="Comma 3 6" xfId="803"/>
    <cellStyle name="Comma 3 6 2" xfId="804"/>
    <cellStyle name="Comma 3 7" xfId="805"/>
    <cellStyle name="Comma 3 7 2" xfId="806"/>
    <cellStyle name="Comma 3 8" xfId="807"/>
    <cellStyle name="Comma 3 8 2" xfId="808"/>
    <cellStyle name="Comma 3 9" xfId="809"/>
    <cellStyle name="Comma 3_ค่าใช้จ่ายอื่นๆใน NOTE  (AMC ส่งให้)" xfId="810"/>
    <cellStyle name="Comma 30" xfId="811"/>
    <cellStyle name="Comma 30 2" xfId="812"/>
    <cellStyle name="Comma 30 2 2" xfId="813"/>
    <cellStyle name="Comma 30 2 2 2" xfId="814"/>
    <cellStyle name="Comma 30 2 3" xfId="815"/>
    <cellStyle name="Comma 30 2 4" xfId="816"/>
    <cellStyle name="Comma 30 3" xfId="817"/>
    <cellStyle name="Comma 30 3 2" xfId="818"/>
    <cellStyle name="Comma 30 3 2 2" xfId="819"/>
    <cellStyle name="Comma 30 3 2 3" xfId="820"/>
    <cellStyle name="Comma 30 4" xfId="821"/>
    <cellStyle name="Comma 31" xfId="822"/>
    <cellStyle name="Comma 31 2" xfId="823"/>
    <cellStyle name="Comma 31 3" xfId="824"/>
    <cellStyle name="Comma 31 4" xfId="825"/>
    <cellStyle name="Comma 31 5" xfId="826"/>
    <cellStyle name="Comma 31 6" xfId="827"/>
    <cellStyle name="Comma 31 6 2" xfId="828"/>
    <cellStyle name="Comma 31 6 3" xfId="829"/>
    <cellStyle name="Comma 31 7" xfId="830"/>
    <cellStyle name="Comma 31 7 2" xfId="831"/>
    <cellStyle name="Comma 31 8" xfId="832"/>
    <cellStyle name="Comma 32" xfId="833"/>
    <cellStyle name="Comma 32 10" xfId="834"/>
    <cellStyle name="Comma 32 2" xfId="835"/>
    <cellStyle name="Comma 32 2 2" xfId="836"/>
    <cellStyle name="Comma 32 2 3" xfId="837"/>
    <cellStyle name="Comma 32 2 4" xfId="838"/>
    <cellStyle name="Comma 32 3" xfId="839"/>
    <cellStyle name="Comma 32 3 2" xfId="840"/>
    <cellStyle name="Comma 32 4" xfId="841"/>
    <cellStyle name="Comma 32 5" xfId="842"/>
    <cellStyle name="Comma 32 6" xfId="843"/>
    <cellStyle name="Comma 32 7" xfId="844"/>
    <cellStyle name="Comma 32 8" xfId="845"/>
    <cellStyle name="Comma 32 9" xfId="846"/>
    <cellStyle name="Comma 33" xfId="847"/>
    <cellStyle name="Comma 33 2" xfId="848"/>
    <cellStyle name="Comma 33 2 2" xfId="849"/>
    <cellStyle name="Comma 33 3" xfId="850"/>
    <cellStyle name="Comma 33 3 2" xfId="851"/>
    <cellStyle name="Comma 33 4" xfId="852"/>
    <cellStyle name="Comma 33 5" xfId="853"/>
    <cellStyle name="Comma 33 6" xfId="854"/>
    <cellStyle name="Comma 33 7" xfId="855"/>
    <cellStyle name="Comma 33 8" xfId="856"/>
    <cellStyle name="Comma 34" xfId="857"/>
    <cellStyle name="Comma 34 2" xfId="858"/>
    <cellStyle name="Comma 34 2 2" xfId="859"/>
    <cellStyle name="Comma 34 2 3" xfId="860"/>
    <cellStyle name="Comma 34 2 4" xfId="861"/>
    <cellStyle name="Comma 34 2 4 2" xfId="862"/>
    <cellStyle name="Comma 34 2 4 3" xfId="863"/>
    <cellStyle name="Comma 34 2 4 3 2" xfId="864"/>
    <cellStyle name="Comma 34 2 4 3 3" xfId="865"/>
    <cellStyle name="Comma 34 2 4 3 4" xfId="866"/>
    <cellStyle name="Comma 34 2 5" xfId="867"/>
    <cellStyle name="Comma 34 2 6" xfId="868"/>
    <cellStyle name="Comma 34 3" xfId="869"/>
    <cellStyle name="Comma 34 4" xfId="870"/>
    <cellStyle name="Comma 34 5" xfId="871"/>
    <cellStyle name="Comma 34 5 2" xfId="872"/>
    <cellStyle name="Comma 34 5 3" xfId="873"/>
    <cellStyle name="Comma 34 6" xfId="874"/>
    <cellStyle name="Comma 34 6 2" xfId="875"/>
    <cellStyle name="Comma 34 6 3" xfId="876"/>
    <cellStyle name="Comma 34 7" xfId="877"/>
    <cellStyle name="Comma 34 8" xfId="878"/>
    <cellStyle name="Comma 35" xfId="879"/>
    <cellStyle name="Comma 35 2" xfId="880"/>
    <cellStyle name="Comma 35 2 2" xfId="881"/>
    <cellStyle name="Comma 35 2 3" xfId="882"/>
    <cellStyle name="Comma 35 3" xfId="883"/>
    <cellStyle name="Comma 35 4" xfId="884"/>
    <cellStyle name="Comma 35 5" xfId="885"/>
    <cellStyle name="Comma 36" xfId="886"/>
    <cellStyle name="Comma 36 2" xfId="887"/>
    <cellStyle name="Comma 36 2 2" xfId="888"/>
    <cellStyle name="Comma 36 2 2 2" xfId="889"/>
    <cellStyle name="Comma 36 2 2 2 2" xfId="890"/>
    <cellStyle name="Comma 36 2 2 3" xfId="891"/>
    <cellStyle name="Comma 36 2 3" xfId="892"/>
    <cellStyle name="Comma 36 2 3 2" xfId="893"/>
    <cellStyle name="Comma 36 2 4" xfId="894"/>
    <cellStyle name="Comma 36 2 4 2" xfId="895"/>
    <cellStyle name="Comma 36 2 4 3" xfId="896"/>
    <cellStyle name="Comma 36 2 5" xfId="897"/>
    <cellStyle name="Comma 36 3" xfId="898"/>
    <cellStyle name="Comma 36 3 2" xfId="899"/>
    <cellStyle name="Comma 36 3 2 2" xfId="900"/>
    <cellStyle name="Comma 36 3 3" xfId="901"/>
    <cellStyle name="Comma 36 4" xfId="902"/>
    <cellStyle name="Comma 36 4 2" xfId="903"/>
    <cellStyle name="Comma 36 4 3" xfId="904"/>
    <cellStyle name="Comma 36 4 4" xfId="905"/>
    <cellStyle name="Comma 36 4 5" xfId="906"/>
    <cellStyle name="Comma 36 5" xfId="907"/>
    <cellStyle name="Comma 36 5 2" xfId="908"/>
    <cellStyle name="Comma 36 5 3" xfId="909"/>
    <cellStyle name="Comma 36 6" xfId="910"/>
    <cellStyle name="Comma 36 6 2" xfId="911"/>
    <cellStyle name="Comma 36 6 3" xfId="912"/>
    <cellStyle name="Comma 36 7" xfId="913"/>
    <cellStyle name="Comma 37" xfId="914"/>
    <cellStyle name="Comma 37 2" xfId="915"/>
    <cellStyle name="Comma 37 2 2" xfId="916"/>
    <cellStyle name="Comma 37 2 2 2" xfId="917"/>
    <cellStyle name="Comma 37 2 2 2 2" xfId="918"/>
    <cellStyle name="Comma 37 2 2 3" xfId="919"/>
    <cellStyle name="Comma 37 2 3" xfId="920"/>
    <cellStyle name="Comma 37 2 3 2" xfId="921"/>
    <cellStyle name="Comma 37 2 4" xfId="922"/>
    <cellStyle name="Comma 37 2 5" xfId="923"/>
    <cellStyle name="Comma 37 3" xfId="924"/>
    <cellStyle name="Comma 37 3 2" xfId="925"/>
    <cellStyle name="Comma 37 3 2 2" xfId="926"/>
    <cellStyle name="Comma 37 3 3" xfId="927"/>
    <cellStyle name="Comma 37 3 4" xfId="928"/>
    <cellStyle name="Comma 37 4" xfId="929"/>
    <cellStyle name="Comma 37 4 2" xfId="930"/>
    <cellStyle name="Comma 37 4 3" xfId="931"/>
    <cellStyle name="Comma 37 5" xfId="932"/>
    <cellStyle name="Comma 37 6" xfId="933"/>
    <cellStyle name="Comma 37 6 2" xfId="934"/>
    <cellStyle name="Comma 37 6 3" xfId="935"/>
    <cellStyle name="Comma 37 7" xfId="936"/>
    <cellStyle name="Comma 37 8" xfId="937"/>
    <cellStyle name="Comma 38" xfId="938"/>
    <cellStyle name="Comma 38 2" xfId="939"/>
    <cellStyle name="Comma 38 2 2" xfId="940"/>
    <cellStyle name="Comma 38 2 2 2" xfId="941"/>
    <cellStyle name="Comma 38 2 2 2 2" xfId="942"/>
    <cellStyle name="Comma 38 2 2 3" xfId="943"/>
    <cellStyle name="Comma 38 2 3" xfId="944"/>
    <cellStyle name="Comma 38 2 3 2" xfId="945"/>
    <cellStyle name="Comma 38 2 4" xfId="946"/>
    <cellStyle name="Comma 38 3" xfId="947"/>
    <cellStyle name="Comma 38 3 2" xfId="948"/>
    <cellStyle name="Comma 38 3 2 2" xfId="949"/>
    <cellStyle name="Comma 38 3 3" xfId="950"/>
    <cellStyle name="Comma 38 4" xfId="951"/>
    <cellStyle name="Comma 38 4 2" xfId="952"/>
    <cellStyle name="Comma 38 4 3" xfId="953"/>
    <cellStyle name="Comma 38 4 3 2" xfId="954"/>
    <cellStyle name="Comma 38 4 3 3" xfId="955"/>
    <cellStyle name="Comma 38 5" xfId="956"/>
    <cellStyle name="Comma 38 6" xfId="957"/>
    <cellStyle name="Comma 38 7" xfId="958"/>
    <cellStyle name="Comma 39" xfId="959"/>
    <cellStyle name="Comma 39 2" xfId="960"/>
    <cellStyle name="Comma 39 2 2" xfId="961"/>
    <cellStyle name="Comma 39 2 2 2" xfId="962"/>
    <cellStyle name="Comma 39 2 2 2 2" xfId="963"/>
    <cellStyle name="Comma 39 2 2 3" xfId="964"/>
    <cellStyle name="Comma 39 2 3" xfId="965"/>
    <cellStyle name="Comma 39 2 3 2" xfId="966"/>
    <cellStyle name="Comma 39 2 4" xfId="967"/>
    <cellStyle name="Comma 39 2 5" xfId="968"/>
    <cellStyle name="Comma 39 3" xfId="969"/>
    <cellStyle name="Comma 39 3 2" xfId="970"/>
    <cellStyle name="Comma 39 3 2 2" xfId="971"/>
    <cellStyle name="Comma 39 3 3" xfId="972"/>
    <cellStyle name="Comma 39 4" xfId="973"/>
    <cellStyle name="Comma 39 4 2" xfId="974"/>
    <cellStyle name="Comma 39 4 3" xfId="975"/>
    <cellStyle name="Comma 39 4 4" xfId="976"/>
    <cellStyle name="Comma 39 5" xfId="977"/>
    <cellStyle name="Comma 39 6" xfId="978"/>
    <cellStyle name="Comma 39 7" xfId="979"/>
    <cellStyle name="Comma 4" xfId="980"/>
    <cellStyle name="Comma 4 2" xfId="981"/>
    <cellStyle name="Comma 4 2 2" xfId="982"/>
    <cellStyle name="Comma 4 2 2 2" xfId="983"/>
    <cellStyle name="Comma 4 2 2 2 2" xfId="984"/>
    <cellStyle name="Comma 4 2 2 2 2 2" xfId="985"/>
    <cellStyle name="Comma 4 2 2 2 3" xfId="986"/>
    <cellStyle name="Comma 4 2 2 3" xfId="987"/>
    <cellStyle name="Comma 4 2 2 3 2" xfId="988"/>
    <cellStyle name="Comma 4 2 2 4" xfId="989"/>
    <cellStyle name="Comma 4 2 3" xfId="990"/>
    <cellStyle name="Comma 4 2 3 2" xfId="991"/>
    <cellStyle name="Comma 4 2 3 2 2" xfId="992"/>
    <cellStyle name="Comma 4 2 3 3" xfId="993"/>
    <cellStyle name="Comma 4 2 3 4" xfId="994"/>
    <cellStyle name="Comma 4 2 3 5" xfId="995"/>
    <cellStyle name="Comma 4 2 4" xfId="996"/>
    <cellStyle name="Comma 4 2 4 2" xfId="997"/>
    <cellStyle name="Comma 4 2 5" xfId="998"/>
    <cellStyle name="Comma 4 2 6" xfId="999"/>
    <cellStyle name="Comma 4 2 7" xfId="1000"/>
    <cellStyle name="Comma 4 3" xfId="1001"/>
    <cellStyle name="Comma 4 3 2" xfId="1002"/>
    <cellStyle name="Comma 4 3 3" xfId="1003"/>
    <cellStyle name="Comma 4 3 4" xfId="1004"/>
    <cellStyle name="Comma 4 3 4 2" xfId="1005"/>
    <cellStyle name="Comma 4 3 4 3" xfId="1006"/>
    <cellStyle name="Comma 4 4" xfId="1007"/>
    <cellStyle name="Comma 4 4 2" xfId="1008"/>
    <cellStyle name="Comma 4 4 2 2" xfId="1009"/>
    <cellStyle name="Comma 4 4 2 2 2" xfId="1010"/>
    <cellStyle name="Comma 4 4 2 3" xfId="1011"/>
    <cellStyle name="Comma 4 4 3" xfId="1012"/>
    <cellStyle name="Comma 4 4 3 2" xfId="1013"/>
    <cellStyle name="Comma 4 4 4" xfId="1014"/>
    <cellStyle name="Comma 4 4 5" xfId="1015"/>
    <cellStyle name="Comma 4 5" xfId="1016"/>
    <cellStyle name="Comma 4 5 2" xfId="1017"/>
    <cellStyle name="Comma 4 5 2 2" xfId="1018"/>
    <cellStyle name="Comma 4 5 3" xfId="1019"/>
    <cellStyle name="Comma 4 5 4" xfId="1020"/>
    <cellStyle name="Comma 4 6" xfId="1021"/>
    <cellStyle name="Comma 4 6 2" xfId="1022"/>
    <cellStyle name="Comma 4 7" xfId="1023"/>
    <cellStyle name="Comma 4 8" xfId="1024"/>
    <cellStyle name="Comma 4_RTB-B 12.54" xfId="1025"/>
    <cellStyle name="Comma 40" xfId="1026"/>
    <cellStyle name="Comma 40 2" xfId="1027"/>
    <cellStyle name="Comma 40 2 2" xfId="1028"/>
    <cellStyle name="Comma 40 3" xfId="1029"/>
    <cellStyle name="Comma 40 4" xfId="1030"/>
    <cellStyle name="Comma 40 5" xfId="1031"/>
    <cellStyle name="Comma 41" xfId="1032"/>
    <cellStyle name="Comma 41 2" xfId="1033"/>
    <cellStyle name="Comma 41 3" xfId="1034"/>
    <cellStyle name="Comma 41 4" xfId="1035"/>
    <cellStyle name="Comma 41 4 2" xfId="1036"/>
    <cellStyle name="Comma 41 4 3" xfId="1037"/>
    <cellStyle name="Comma 41 5" xfId="1038"/>
    <cellStyle name="Comma 42" xfId="1039"/>
    <cellStyle name="Comma 42 2" xfId="1040"/>
    <cellStyle name="Comma 42 2 2" xfId="1041"/>
    <cellStyle name="Comma 42 2 3" xfId="1042"/>
    <cellStyle name="Comma 42 3" xfId="1043"/>
    <cellStyle name="Comma 42 3 2" xfId="1044"/>
    <cellStyle name="Comma 42 3 3" xfId="1045"/>
    <cellStyle name="Comma 42 4" xfId="1046"/>
    <cellStyle name="Comma 42 4 2" xfId="1047"/>
    <cellStyle name="Comma 42 4 3" xfId="1048"/>
    <cellStyle name="Comma 42 5" xfId="1049"/>
    <cellStyle name="Comma 42 6" xfId="1050"/>
    <cellStyle name="Comma 43" xfId="1051"/>
    <cellStyle name="Comma 43 2" xfId="1052"/>
    <cellStyle name="Comma 43 3" xfId="1053"/>
    <cellStyle name="Comma 43 3 2" xfId="1054"/>
    <cellStyle name="Comma 43 3 3" xfId="1055"/>
    <cellStyle name="Comma 43 4" xfId="1056"/>
    <cellStyle name="Comma 44" xfId="1057"/>
    <cellStyle name="Comma 44 2" xfId="1058"/>
    <cellStyle name="Comma 44 2 2" xfId="1059"/>
    <cellStyle name="Comma 44 2 2 2" xfId="1060"/>
    <cellStyle name="Comma 44 2 3" xfId="1061"/>
    <cellStyle name="Comma 44 2 4" xfId="1062"/>
    <cellStyle name="Comma 44 2 5" xfId="1063"/>
    <cellStyle name="Comma 44 3" xfId="1064"/>
    <cellStyle name="Comma 44 3 2" xfId="1065"/>
    <cellStyle name="Comma 44 4" xfId="1066"/>
    <cellStyle name="Comma 44 5" xfId="1067"/>
    <cellStyle name="Comma 45" xfId="1068"/>
    <cellStyle name="Comma 45 2" xfId="1069"/>
    <cellStyle name="Comma 45 3" xfId="1070"/>
    <cellStyle name="Comma 45 3 2" xfId="1071"/>
    <cellStyle name="Comma 45 3 3" xfId="1072"/>
    <cellStyle name="Comma 45 4" xfId="1073"/>
    <cellStyle name="Comma 45 5" xfId="1074"/>
    <cellStyle name="Comma 45 5 2" xfId="1075"/>
    <cellStyle name="Comma 45 5 3" xfId="1076"/>
    <cellStyle name="Comma 46" xfId="1077"/>
    <cellStyle name="Comma 46 2" xfId="1078"/>
    <cellStyle name="Comma 46 2 2" xfId="1079"/>
    <cellStyle name="Comma 46 2 3" xfId="1080"/>
    <cellStyle name="Comma 46 3" xfId="1081"/>
    <cellStyle name="Comma 47" xfId="1082"/>
    <cellStyle name="Comma 47 2" xfId="1083"/>
    <cellStyle name="Comma 47 3" xfId="1084"/>
    <cellStyle name="Comma 47 4" xfId="1085"/>
    <cellStyle name="Comma 47 4 2" xfId="1086"/>
    <cellStyle name="Comma 47 4 3" xfId="1087"/>
    <cellStyle name="Comma 48" xfId="1088"/>
    <cellStyle name="Comma 48 2" xfId="1089"/>
    <cellStyle name="Comma 48 3" xfId="1090"/>
    <cellStyle name="Comma 49" xfId="1091"/>
    <cellStyle name="Comma 49 2" xfId="1092"/>
    <cellStyle name="Comma 5" xfId="1093"/>
    <cellStyle name="Comma 5 2" xfId="1094"/>
    <cellStyle name="Comma 5 2 2" xfId="1095"/>
    <cellStyle name="Comma 5 2 3" xfId="1096"/>
    <cellStyle name="Comma 5 2 4" xfId="1097"/>
    <cellStyle name="Comma 5 2 4 2" xfId="1098"/>
    <cellStyle name="Comma 5 2 4 3" xfId="1099"/>
    <cellStyle name="Comma 5 2 5" xfId="1100"/>
    <cellStyle name="Comma 5 3" xfId="1101"/>
    <cellStyle name="Comma 5 3 2" xfId="1102"/>
    <cellStyle name="Comma 5 3 2 2" xfId="1103"/>
    <cellStyle name="Comma 5 3 2 3" xfId="1104"/>
    <cellStyle name="Comma 5 3 3" xfId="1105"/>
    <cellStyle name="Comma 5 3 3 2" xfId="1106"/>
    <cellStyle name="Comma 5 3 3 3" xfId="1107"/>
    <cellStyle name="Comma 5 3 4" xfId="1108"/>
    <cellStyle name="Comma 5 3 4 2" xfId="1109"/>
    <cellStyle name="Comma 5 3 4 3" xfId="1110"/>
    <cellStyle name="Comma 5 3 5" xfId="1111"/>
    <cellStyle name="Comma 5 4" xfId="1112"/>
    <cellStyle name="Comma 5 4 2" xfId="1113"/>
    <cellStyle name="Comma 5 5" xfId="1114"/>
    <cellStyle name="Comma 5 6" xfId="1115"/>
    <cellStyle name="Comma 5 7" xfId="1116"/>
    <cellStyle name="Comma 5_SFC_31.10.2010" xfId="1117"/>
    <cellStyle name="Comma 50" xfId="1118"/>
    <cellStyle name="Comma 50 2" xfId="1119"/>
    <cellStyle name="Comma 50 3" xfId="1120"/>
    <cellStyle name="Comma 50 4" xfId="1121"/>
    <cellStyle name="Comma 51" xfId="1122"/>
    <cellStyle name="Comma 51 2" xfId="1123"/>
    <cellStyle name="Comma 52" xfId="1124"/>
    <cellStyle name="Comma 52 2" xfId="1125"/>
    <cellStyle name="Comma 53" xfId="1126"/>
    <cellStyle name="Comma 54" xfId="1127"/>
    <cellStyle name="Comma 55" xfId="1128"/>
    <cellStyle name="Comma 55 2" xfId="1129"/>
    <cellStyle name="Comma 55 3" xfId="1130"/>
    <cellStyle name="Comma 56" xfId="1131"/>
    <cellStyle name="Comma 57" xfId="1132"/>
    <cellStyle name="Comma 58" xfId="1133"/>
    <cellStyle name="Comma 59" xfId="1134"/>
    <cellStyle name="Comma 6" xfId="1135"/>
    <cellStyle name="Comma 6 2" xfId="1136"/>
    <cellStyle name="Comma 6 2 2" xfId="1137"/>
    <cellStyle name="Comma 6 2 3" xfId="1138"/>
    <cellStyle name="Comma 6 2 3 2" xfId="1139"/>
    <cellStyle name="Comma 6 2 3 3" xfId="1140"/>
    <cellStyle name="Comma 6 2 3 4" xfId="1141"/>
    <cellStyle name="Comma 6 2 4" xfId="1142"/>
    <cellStyle name="Comma 6 2 5" xfId="1143"/>
    <cellStyle name="Comma 6 3" xfId="1144"/>
    <cellStyle name="Comma 6 3 2" xfId="1145"/>
    <cellStyle name="Comma 6 4" xfId="1146"/>
    <cellStyle name="Comma 6 5" xfId="1147"/>
    <cellStyle name="Comma 6 6" xfId="1148"/>
    <cellStyle name="Comma 6 6 2" xfId="1149"/>
    <cellStyle name="Comma 6 6 3" xfId="1150"/>
    <cellStyle name="Comma 6 7" xfId="1151"/>
    <cellStyle name="Comma 6 7 2" xfId="1152"/>
    <cellStyle name="Comma 6 8" xfId="1153"/>
    <cellStyle name="Comma 60" xfId="1154"/>
    <cellStyle name="Comma 61" xfId="1155"/>
    <cellStyle name="Comma 62" xfId="1156"/>
    <cellStyle name="Comma 63" xfId="1157"/>
    <cellStyle name="Comma 63 2" xfId="1158"/>
    <cellStyle name="Comma 63 3" xfId="1159"/>
    <cellStyle name="Comma 64" xfId="1160"/>
    <cellStyle name="Comma 64 2" xfId="1161"/>
    <cellStyle name="Comma 64 3" xfId="1162"/>
    <cellStyle name="Comma 65" xfId="1163"/>
    <cellStyle name="Comma 65 2" xfId="1164"/>
    <cellStyle name="Comma 65 3" xfId="1165"/>
    <cellStyle name="Comma 66" xfId="1166"/>
    <cellStyle name="Comma 66 2" xfId="1167"/>
    <cellStyle name="Comma 66 3" xfId="1168"/>
    <cellStyle name="Comma 67" xfId="1169"/>
    <cellStyle name="Comma 67 2" xfId="1170"/>
    <cellStyle name="Comma 67 2 2" xfId="1171"/>
    <cellStyle name="Comma 67 2 3" xfId="1172"/>
    <cellStyle name="Comma 67 3" xfId="1173"/>
    <cellStyle name="Comma 67 4" xfId="1174"/>
    <cellStyle name="Comma 68" xfId="1175"/>
    <cellStyle name="Comma 68 2" xfId="1176"/>
    <cellStyle name="Comma 68 2 2" xfId="1177"/>
    <cellStyle name="Comma 68 3" xfId="1178"/>
    <cellStyle name="Comma 69" xfId="1179"/>
    <cellStyle name="Comma 7" xfId="1180"/>
    <cellStyle name="Comma 7 2" xfId="1181"/>
    <cellStyle name="Comma 7 2 2" xfId="1182"/>
    <cellStyle name="Comma 7 3" xfId="1183"/>
    <cellStyle name="Comma 7 3 2" xfId="1184"/>
    <cellStyle name="Comma 7 4" xfId="1185"/>
    <cellStyle name="Comma 70" xfId="1186"/>
    <cellStyle name="Comma 71" xfId="1187"/>
    <cellStyle name="Comma 72" xfId="1188"/>
    <cellStyle name="Comma 73" xfId="1189"/>
    <cellStyle name="Comma 74" xfId="1190"/>
    <cellStyle name="Comma 75" xfId="1191"/>
    <cellStyle name="Comma 79" xfId="1192"/>
    <cellStyle name="Comma 79 2" xfId="1193"/>
    <cellStyle name="Comma 8" xfId="1194"/>
    <cellStyle name="Comma 8 2" xfId="1195"/>
    <cellStyle name="Comma 8 2 2" xfId="1196"/>
    <cellStyle name="Comma 8 3" xfId="1197"/>
    <cellStyle name="Comma 8 3 2" xfId="1198"/>
    <cellStyle name="Comma 8 3 3" xfId="1199"/>
    <cellStyle name="Comma 8 3 4" xfId="1200"/>
    <cellStyle name="Comma 8 4" xfId="1201"/>
    <cellStyle name="Comma 8_rat111a101b-09t-งบ" xfId="1202"/>
    <cellStyle name="Comma 83" xfId="1203"/>
    <cellStyle name="Comma 83 2" xfId="1204"/>
    <cellStyle name="Comma 87" xfId="1205"/>
    <cellStyle name="Comma 87 2" xfId="1206"/>
    <cellStyle name="Comma 9" xfId="1207"/>
    <cellStyle name="Comma 9 2" xfId="1208"/>
    <cellStyle name="Comma 9 2 2" xfId="1209"/>
    <cellStyle name="Comma 9 2 2 2" xfId="1210"/>
    <cellStyle name="Comma 9 2 2 3" xfId="1211"/>
    <cellStyle name="Comma 9 2 3" xfId="1212"/>
    <cellStyle name="Comma 9 3" xfId="1213"/>
    <cellStyle name="Comma 9 3 2" xfId="1214"/>
    <cellStyle name="Comma 9 4" xfId="1215"/>
    <cellStyle name="Comma 9_WP T-SPMQ3'51" xfId="1216"/>
    <cellStyle name="Comma 96" xfId="1217"/>
    <cellStyle name="comma zerodec" xfId="1218"/>
    <cellStyle name="comma zerodec 10" xfId="1219"/>
    <cellStyle name="comma zerodec 11" xfId="1220"/>
    <cellStyle name="comma zerodec 12" xfId="1221"/>
    <cellStyle name="comma zerodec 2" xfId="1222"/>
    <cellStyle name="comma zerodec 2 2" xfId="1223"/>
    <cellStyle name="comma zerodec 3" xfId="1224"/>
    <cellStyle name="comma zerodec 4" xfId="1225"/>
    <cellStyle name="comma zerodec 5" xfId="1226"/>
    <cellStyle name="comma zerodec 6" xfId="1227"/>
    <cellStyle name="comma zerodec 7" xfId="1228"/>
    <cellStyle name="comma zerodec 8" xfId="1229"/>
    <cellStyle name="comma zerodec 9" xfId="1230"/>
    <cellStyle name="Comma0" xfId="1231"/>
    <cellStyle name="Comments" xfId="1232"/>
    <cellStyle name="Comments 2" xfId="1233"/>
    <cellStyle name="Counter" xfId="1234"/>
    <cellStyle name="Currency [0] 2" xfId="1235"/>
    <cellStyle name="Currency [0] U" xfId="1236"/>
    <cellStyle name="Currency [00]" xfId="1237"/>
    <cellStyle name="Currency [2]" xfId="1238"/>
    <cellStyle name="Currency [2] U" xfId="1239"/>
    <cellStyle name="Currency 2" xfId="1240"/>
    <cellStyle name="Currency 2 2" xfId="1241"/>
    <cellStyle name="Currency 3" xfId="1242"/>
    <cellStyle name="Currency 3 2" xfId="1243"/>
    <cellStyle name="Currency 4" xfId="1244"/>
    <cellStyle name="Currency 4 2" xfId="1245"/>
    <cellStyle name="Currency 5" xfId="1246"/>
    <cellStyle name="Currency 6" xfId="1247"/>
    <cellStyle name="Currency(000)" xfId="1248"/>
    <cellStyle name="Currency(000) 2" xfId="1249"/>
    <cellStyle name="Currency0" xfId="1250"/>
    <cellStyle name="Currency1" xfId="1251"/>
    <cellStyle name="Currency1 10" xfId="1252"/>
    <cellStyle name="Currency1 11" xfId="1253"/>
    <cellStyle name="Currency1 12" xfId="1254"/>
    <cellStyle name="Currency1 2" xfId="1255"/>
    <cellStyle name="Currency1 2 2" xfId="1256"/>
    <cellStyle name="Currency1 3" xfId="1257"/>
    <cellStyle name="Currency1 4" xfId="1258"/>
    <cellStyle name="Currency1 5" xfId="1259"/>
    <cellStyle name="Currency1 6" xfId="1260"/>
    <cellStyle name="Currency1 7" xfId="1261"/>
    <cellStyle name="Currency1 8" xfId="1262"/>
    <cellStyle name="Currency1 9" xfId="1263"/>
    <cellStyle name="Custom - Style8" xfId="1264"/>
    <cellStyle name="Date" xfId="1265"/>
    <cellStyle name="Date 2" xfId="1266"/>
    <cellStyle name="Date Short" xfId="1267"/>
    <cellStyle name="Date U" xfId="1268"/>
    <cellStyle name="Date_KMP P&amp;L Aug 08" xfId="1269"/>
    <cellStyle name="DATUM" xfId="1270"/>
    <cellStyle name="Decimal [0]" xfId="1271"/>
    <cellStyle name="Decimal [2]" xfId="1272"/>
    <cellStyle name="Decimal [2] U" xfId="1273"/>
    <cellStyle name="Decimal [4]" xfId="1274"/>
    <cellStyle name="Decimal [4] U" xfId="1275"/>
    <cellStyle name="Define your own named style" xfId="1276"/>
    <cellStyle name="Define your own named style 2" xfId="1277"/>
    <cellStyle name="Dollar (zero dec)" xfId="1278"/>
    <cellStyle name="Dollar (zero dec) 10" xfId="1279"/>
    <cellStyle name="Dollar (zero dec) 11" xfId="1280"/>
    <cellStyle name="Dollar (zero dec) 12" xfId="1281"/>
    <cellStyle name="Dollar (zero dec) 2" xfId="1282"/>
    <cellStyle name="Dollar (zero dec) 3" xfId="1283"/>
    <cellStyle name="Dollar (zero dec) 4" xfId="1284"/>
    <cellStyle name="Dollar (zero dec) 5" xfId="1285"/>
    <cellStyle name="Dollar (zero dec) 6" xfId="1286"/>
    <cellStyle name="Dollar (zero dec) 7" xfId="1287"/>
    <cellStyle name="Dollar (zero dec) 8" xfId="1288"/>
    <cellStyle name="Dollar (zero dec) 9" xfId="1289"/>
    <cellStyle name="Dollars" xfId="1290"/>
    <cellStyle name="Draw lines around data in range" xfId="1291"/>
    <cellStyle name="Draw lines around data in range 2" xfId="1292"/>
    <cellStyle name="Draw shadow and lines within range" xfId="1293"/>
    <cellStyle name="Draw shadow and lines within range 2" xfId="1294"/>
    <cellStyle name="E&amp;Y House" xfId="1295"/>
    <cellStyle name="E&amp;Y House 2" xfId="1296"/>
    <cellStyle name="E&amp;Y House 2 2" xfId="1297"/>
    <cellStyle name="E&amp;Y House 3" xfId="1298"/>
    <cellStyle name="E&amp;Y House 3 2" xfId="1299"/>
    <cellStyle name="E&amp;Y House 3 3" xfId="1300"/>
    <cellStyle name="E&amp;Y House 4" xfId="1301"/>
    <cellStyle name="Enlarge title text, yellow on blue" xfId="1302"/>
    <cellStyle name="Enlarge title text, yellow on blue 2" xfId="1303"/>
    <cellStyle name="Enter Currency (0)" xfId="1304"/>
    <cellStyle name="Enter Currency (2)" xfId="1305"/>
    <cellStyle name="Enter Units (0)" xfId="1306"/>
    <cellStyle name="Enter Units (1)" xfId="1307"/>
    <cellStyle name="Enter Units (2)" xfId="1308"/>
    <cellStyle name="Euro" xfId="1309"/>
    <cellStyle name="Explanatory Text 2" xfId="1310"/>
    <cellStyle name="Explanatory Text 3" xfId="1311"/>
    <cellStyle name="Fill" xfId="1312"/>
    <cellStyle name="Fill 2" xfId="1313"/>
    <cellStyle name="Fixed" xfId="1314"/>
    <cellStyle name="Flag" xfId="1315"/>
    <cellStyle name="Format a column of totals" xfId="1316"/>
    <cellStyle name="Format a column of totals 2" xfId="1317"/>
    <cellStyle name="Format a row of totals" xfId="1318"/>
    <cellStyle name="Format a row of totals 2" xfId="1319"/>
    <cellStyle name="Format text as bold, black on yellow" xfId="1320"/>
    <cellStyle name="Format text as bold, black on yellow 2" xfId="1321"/>
    <cellStyle name="Good 2" xfId="1322"/>
    <cellStyle name="Good 2 2" xfId="1323"/>
    <cellStyle name="Good 2 3" xfId="1324"/>
    <cellStyle name="Good 3" xfId="1325"/>
    <cellStyle name="Grey" xfId="1326"/>
    <cellStyle name="Grey 2" xfId="1327"/>
    <cellStyle name="Grey 2 2" xfId="1328"/>
    <cellStyle name="HEADER" xfId="1329"/>
    <cellStyle name="Header - Style1" xfId="1330"/>
    <cellStyle name="Header - Style1 2" xfId="1331"/>
    <cellStyle name="Header - Style1 3" xfId="1332"/>
    <cellStyle name="Header Budget" xfId="1333"/>
    <cellStyle name="Header Budget 2" xfId="1334"/>
    <cellStyle name="Header Leader" xfId="1335"/>
    <cellStyle name="Header Leader 2" xfId="1336"/>
    <cellStyle name="Header Variance" xfId="1337"/>
    <cellStyle name="Header Variance 2" xfId="1338"/>
    <cellStyle name="Header1" xfId="1339"/>
    <cellStyle name="Header1 10" xfId="1340"/>
    <cellStyle name="Header1 10 2" xfId="1341"/>
    <cellStyle name="Header1 11" xfId="1342"/>
    <cellStyle name="Header1 11 2" xfId="1343"/>
    <cellStyle name="Header1 12" xfId="1344"/>
    <cellStyle name="Header1 12 2" xfId="1345"/>
    <cellStyle name="Header1 13" xfId="1346"/>
    <cellStyle name="Header1 2" xfId="1347"/>
    <cellStyle name="Header1 2 2" xfId="1348"/>
    <cellStyle name="Header1 3" xfId="1349"/>
    <cellStyle name="Header1 3 2" xfId="1350"/>
    <cellStyle name="Header1 4" xfId="1351"/>
    <cellStyle name="Header1 4 2" xfId="1352"/>
    <cellStyle name="Header1 5" xfId="1353"/>
    <cellStyle name="Header1 5 2" xfId="1354"/>
    <cellStyle name="Header1 6" xfId="1355"/>
    <cellStyle name="Header1 6 2" xfId="1356"/>
    <cellStyle name="Header1 7" xfId="1357"/>
    <cellStyle name="Header1 7 2" xfId="1358"/>
    <cellStyle name="Header1 8" xfId="1359"/>
    <cellStyle name="Header1 8 2" xfId="1360"/>
    <cellStyle name="Header1 9" xfId="1361"/>
    <cellStyle name="Header1 9 2" xfId="1362"/>
    <cellStyle name="Header2" xfId="1363"/>
    <cellStyle name="Header2 10" xfId="1364"/>
    <cellStyle name="Header2 11" xfId="1365"/>
    <cellStyle name="Header2 12" xfId="1366"/>
    <cellStyle name="Header2 2" xfId="1367"/>
    <cellStyle name="Header2 2 2" xfId="1368"/>
    <cellStyle name="Header2 3" xfId="1369"/>
    <cellStyle name="Header2 4" xfId="1370"/>
    <cellStyle name="Header2 5" xfId="1371"/>
    <cellStyle name="Header2 6" xfId="1372"/>
    <cellStyle name="Header2 7" xfId="1373"/>
    <cellStyle name="Header2 8" xfId="1374"/>
    <cellStyle name="Header2 9" xfId="1375"/>
    <cellStyle name="Header3" xfId="1376"/>
    <cellStyle name="Header3 2" xfId="1377"/>
    <cellStyle name="Heading" xfId="1378"/>
    <cellStyle name="Heading 1 2" xfId="1379"/>
    <cellStyle name="Heading 1 2 2" xfId="1380"/>
    <cellStyle name="Heading 1 2 3" xfId="1381"/>
    <cellStyle name="Heading 1 3" xfId="1382"/>
    <cellStyle name="Heading 2 2" xfId="1383"/>
    <cellStyle name="Heading 2 2 2" xfId="1384"/>
    <cellStyle name="Heading 2 2 3" xfId="1385"/>
    <cellStyle name="Heading 2 3" xfId="1386"/>
    <cellStyle name="Heading 2a" xfId="1387"/>
    <cellStyle name="Heading 2a 2" xfId="1388"/>
    <cellStyle name="Heading 3 2" xfId="1389"/>
    <cellStyle name="Heading 3 2 2" xfId="1390"/>
    <cellStyle name="Heading 3 2 3" xfId="1391"/>
    <cellStyle name="Heading 3 3" xfId="1392"/>
    <cellStyle name="Heading 4 2" xfId="1393"/>
    <cellStyle name="Heading 4 2 2" xfId="1394"/>
    <cellStyle name="Heading 4 2 3" xfId="1395"/>
    <cellStyle name="Heading 4 3" xfId="1396"/>
    <cellStyle name="Heading 5" xfId="1397"/>
    <cellStyle name="Heading 5 2" xfId="1398"/>
    <cellStyle name="Heading 6" xfId="1399"/>
    <cellStyle name="Heading 6 2" xfId="1400"/>
    <cellStyle name="HEADING1" xfId="1401"/>
    <cellStyle name="Heading1 1" xfId="1402"/>
    <cellStyle name="Heading2" xfId="1403"/>
    <cellStyle name="Heading2 2" xfId="1404"/>
    <cellStyle name="HEADING2 3" xfId="1405"/>
    <cellStyle name="HEADING2 4" xfId="1406"/>
    <cellStyle name="HEADING2 5" xfId="1407"/>
    <cellStyle name="Heading3" xfId="1408"/>
    <cellStyle name="Heading3 2" xfId="1409"/>
    <cellStyle name="Heading4" xfId="1410"/>
    <cellStyle name="Heading4 2" xfId="1411"/>
    <cellStyle name="Hyperlink 2" xfId="1412"/>
    <cellStyle name="Hyperlink 2 2" xfId="1413"/>
    <cellStyle name="Hyperlink 2 2 2" xfId="1414"/>
    <cellStyle name="Hyperlink 2 3" xfId="1415"/>
    <cellStyle name="Hyperlink 2 4" xfId="1416"/>
    <cellStyle name="Hyperlink 3" xfId="1417"/>
    <cellStyle name="Hyperlink 3 2" xfId="1418"/>
    <cellStyle name="Hyperlink 4" xfId="1419"/>
    <cellStyle name="Hyperlink 5" xfId="1420"/>
    <cellStyle name="Hyperlink 6" xfId="1421"/>
    <cellStyle name="InconsistentFormulae" xfId="1422"/>
    <cellStyle name="InconsistentFormulae 2" xfId="1423"/>
    <cellStyle name="Input [yellow]" xfId="1424"/>
    <cellStyle name="Input [yellow] 2" xfId="1425"/>
    <cellStyle name="Input [yellow] 2 2" xfId="1426"/>
    <cellStyle name="Input [yellow] 2 3" xfId="1427"/>
    <cellStyle name="Input [yellow] 3" xfId="1428"/>
    <cellStyle name="Input 2" xfId="1429"/>
    <cellStyle name="Input 2 2" xfId="1430"/>
    <cellStyle name="Input 2 3" xfId="1431"/>
    <cellStyle name="Input 2 4" xfId="1432"/>
    <cellStyle name="Input 2 5" xfId="1433"/>
    <cellStyle name="Input 2 6" xfId="1434"/>
    <cellStyle name="Input 3" xfId="1435"/>
    <cellStyle name="Input 4" xfId="1436"/>
    <cellStyle name="Internal link" xfId="1437"/>
    <cellStyle name="Internal link 2" xfId="1438"/>
    <cellStyle name="Internal link 2 2" xfId="1439"/>
    <cellStyle name="Internal link 2 3" xfId="1440"/>
    <cellStyle name="Internal link 3" xfId="1441"/>
    <cellStyle name="Internal link 4" xfId="1442"/>
    <cellStyle name="KeyModelOutput" xfId="1443"/>
    <cellStyle name="KeyModelOutput 2" xfId="1444"/>
    <cellStyle name="KPMG Heading 1" xfId="1445"/>
    <cellStyle name="KPMG Heading 2" xfId="1446"/>
    <cellStyle name="KPMG Heading 3" xfId="1447"/>
    <cellStyle name="KPMG Heading 4" xfId="1448"/>
    <cellStyle name="KPMG Normal" xfId="1449"/>
    <cellStyle name="KPMG Normal 2" xfId="1450"/>
    <cellStyle name="KPMG Normal Text" xfId="1451"/>
    <cellStyle name="KPMG Normal Text 2" xfId="1452"/>
    <cellStyle name="Line_Key" xfId="1453"/>
    <cellStyle name="Link Currency (0)" xfId="1454"/>
    <cellStyle name="Link Currency (2)" xfId="1455"/>
    <cellStyle name="Link Units (0)" xfId="1456"/>
    <cellStyle name="Link Units (1)" xfId="1457"/>
    <cellStyle name="Link Units (2)" xfId="1458"/>
    <cellStyle name="Linked Cell 2" xfId="1459"/>
    <cellStyle name="Linked Cell 2 2" xfId="1460"/>
    <cellStyle name="Linked Cell 2 3" xfId="1461"/>
    <cellStyle name="Linked Cell 3" xfId="1462"/>
    <cellStyle name="Millares [0]_Contr. Sales" xfId="1463"/>
    <cellStyle name="Millares_Contr. Sales" xfId="1464"/>
    <cellStyle name="Model" xfId="1465"/>
    <cellStyle name="Moneda [0]_Contr. Sales" xfId="1466"/>
    <cellStyle name="Moneda_Contr. Sales" xfId="1467"/>
    <cellStyle name="Monétaire [0]_PERSONAL" xfId="1468"/>
    <cellStyle name="Monétaire_PERSONAL" xfId="1469"/>
    <cellStyle name="NEE" xfId="1470"/>
    <cellStyle name="Neutral 2" xfId="1471"/>
    <cellStyle name="Neutral 2 2" xfId="1472"/>
    <cellStyle name="Neutral 2 3" xfId="1473"/>
    <cellStyle name="Neutral 3" xfId="1474"/>
    <cellStyle name="New Times Roman" xfId="1475"/>
    <cellStyle name="no dec" xfId="1476"/>
    <cellStyle name="no dec 10" xfId="1477"/>
    <cellStyle name="no dec 11" xfId="1478"/>
    <cellStyle name="no dec 2" xfId="1479"/>
    <cellStyle name="no dec 3" xfId="1480"/>
    <cellStyle name="no dec 4" xfId="1481"/>
    <cellStyle name="no dec 5" xfId="1482"/>
    <cellStyle name="no dec 6" xfId="1483"/>
    <cellStyle name="no dec 7" xfId="1484"/>
    <cellStyle name="no dec 8" xfId="1485"/>
    <cellStyle name="no dec 9" xfId="1486"/>
    <cellStyle name="Normal" xfId="0" builtinId="0"/>
    <cellStyle name="Normal - Style1" xfId="1487"/>
    <cellStyle name="Normal - Style1 2" xfId="1488"/>
    <cellStyle name="Normal - Style1 2 2" xfId="1489"/>
    <cellStyle name="Normal (%)" xfId="1490"/>
    <cellStyle name="Normal (£m)" xfId="1491"/>
    <cellStyle name="Normal (£m) 2" xfId="1492"/>
    <cellStyle name="Normal (x)" xfId="1493"/>
    <cellStyle name="Normal 10" xfId="1494"/>
    <cellStyle name="Normal 10 2" xfId="1495"/>
    <cellStyle name="Normal 10 2 2" xfId="1496"/>
    <cellStyle name="Normal 10 2 2 2" xfId="1497"/>
    <cellStyle name="Normal 10 2 3" xfId="1498"/>
    <cellStyle name="Normal 10 2 3 2" xfId="1499"/>
    <cellStyle name="Normal 10 2 3 2 2" xfId="1500"/>
    <cellStyle name="Normal 10 2 3 2 3" xfId="1501"/>
    <cellStyle name="Normal 10 2 4" xfId="1502"/>
    <cellStyle name="Normal 10 2 5" xfId="1503"/>
    <cellStyle name="Normal 10 3" xfId="1504"/>
    <cellStyle name="Normal 10 3 2" xfId="1505"/>
    <cellStyle name="Normal 10 4" xfId="1506"/>
    <cellStyle name="Normal 10 4 2" xfId="1507"/>
    <cellStyle name="Normal 10 4 3" xfId="1508"/>
    <cellStyle name="Normal 10 4 3 2" xfId="1509"/>
    <cellStyle name="Normal 10 4 3 3" xfId="1510"/>
    <cellStyle name="Normal 10 5" xfId="1511"/>
    <cellStyle name="Normal 10_SFCD2012 Q1 AP" xfId="1512"/>
    <cellStyle name="Normal 100" xfId="1513"/>
    <cellStyle name="Normal 101" xfId="1514"/>
    <cellStyle name="Normal 102" xfId="1515"/>
    <cellStyle name="Normal 103" xfId="1516"/>
    <cellStyle name="Normal 104" xfId="1517"/>
    <cellStyle name="Normal 105" xfId="1518"/>
    <cellStyle name="Normal 106" xfId="1519"/>
    <cellStyle name="Normal 107" xfId="1520"/>
    <cellStyle name="Normal 107 2" xfId="1521"/>
    <cellStyle name="Normal 107 3" xfId="1522"/>
    <cellStyle name="Normal 108" xfId="1523"/>
    <cellStyle name="Normal 108 2" xfId="1524"/>
    <cellStyle name="Normal 108 3" xfId="1525"/>
    <cellStyle name="Normal 109" xfId="1526"/>
    <cellStyle name="Normal 109 2" xfId="1527"/>
    <cellStyle name="Normal 109 3" xfId="1528"/>
    <cellStyle name="Normal 11" xfId="1529"/>
    <cellStyle name="Normal 11 2" xfId="1530"/>
    <cellStyle name="Normal 11 2 2" xfId="1531"/>
    <cellStyle name="Normal 11 2 2 2" xfId="1532"/>
    <cellStyle name="Normal 11 2 2 3" xfId="1533"/>
    <cellStyle name="Normal 11 2 2 3 2" xfId="1534"/>
    <cellStyle name="Normal 11 2 2 3 3" xfId="1535"/>
    <cellStyle name="Normal 11 2 3" xfId="1536"/>
    <cellStyle name="Normal 11 2 4" xfId="1537"/>
    <cellStyle name="Normal 11 3" xfId="1538"/>
    <cellStyle name="Normal 11 3 2" xfId="1539"/>
    <cellStyle name="Normal 11 3 3" xfId="1540"/>
    <cellStyle name="Normal 11 3 4" xfId="1541"/>
    <cellStyle name="Normal 11 3 4 2" xfId="1542"/>
    <cellStyle name="Normal 11 3 4 3" xfId="1543"/>
    <cellStyle name="Normal 11 4" xfId="1544"/>
    <cellStyle name="Normal 11_SFCD2012 Q1 AP" xfId="1545"/>
    <cellStyle name="Normal 110" xfId="1546"/>
    <cellStyle name="Normal 110 2" xfId="1547"/>
    <cellStyle name="Normal 110 3" xfId="1548"/>
    <cellStyle name="Normal 111" xfId="1549"/>
    <cellStyle name="Normal 111 2" xfId="1550"/>
    <cellStyle name="Normal 111 2 2" xfId="1551"/>
    <cellStyle name="Normal 111 2 3" xfId="1552"/>
    <cellStyle name="Normal 111 3" xfId="1553"/>
    <cellStyle name="Normal 111 4" xfId="1554"/>
    <cellStyle name="Normal 112" xfId="1555"/>
    <cellStyle name="Normal 112 2" xfId="1556"/>
    <cellStyle name="Normal 113" xfId="1557"/>
    <cellStyle name="Normal 114" xfId="1558"/>
    <cellStyle name="Normal 115" xfId="1559"/>
    <cellStyle name="Normal 116" xfId="1560"/>
    <cellStyle name="Normal 117" xfId="1561"/>
    <cellStyle name="Normal 118" xfId="1562"/>
    <cellStyle name="Normal 119" xfId="1563"/>
    <cellStyle name="Normal 12" xfId="1564"/>
    <cellStyle name="Normal 12 2" xfId="1565"/>
    <cellStyle name="Normal 12 2 2" xfId="1566"/>
    <cellStyle name="Normal 12 2 2 2" xfId="1567"/>
    <cellStyle name="Normal 12 2 2 3" xfId="1568"/>
    <cellStyle name="Normal 12 2 2 3 2" xfId="1569"/>
    <cellStyle name="Normal 12 2 2 3 3" xfId="1570"/>
    <cellStyle name="Normal 12 3" xfId="1571"/>
    <cellStyle name="Normal 12 3 2" xfId="1572"/>
    <cellStyle name="Normal 12 3 3" xfId="1573"/>
    <cellStyle name="Normal 12 3 4" xfId="1574"/>
    <cellStyle name="Normal 12 3 4 2" xfId="1575"/>
    <cellStyle name="Normal 12 3 4 3" xfId="1576"/>
    <cellStyle name="Normal 12 4" xfId="1577"/>
    <cellStyle name="Normal 12 5" xfId="1578"/>
    <cellStyle name="Normal 12 6" xfId="1579"/>
    <cellStyle name="Normal 12_Input_Vat-BKP-02_55" xfId="1580"/>
    <cellStyle name="Normal 120" xfId="1581"/>
    <cellStyle name="Normal 13" xfId="1582"/>
    <cellStyle name="Normal 13 2" xfId="1583"/>
    <cellStyle name="Normal 13 2 2" xfId="1584"/>
    <cellStyle name="Normal 13 2 3" xfId="1585"/>
    <cellStyle name="Normal 13 3" xfId="1586"/>
    <cellStyle name="Normal 13 3 2" xfId="1587"/>
    <cellStyle name="Normal 13 3 2 2" xfId="1588"/>
    <cellStyle name="Normal 13 4" xfId="1589"/>
    <cellStyle name="Normal 13 4 2" xfId="1590"/>
    <cellStyle name="Normal 13 5" xfId="1591"/>
    <cellStyle name="Normal 13 6" xfId="1592"/>
    <cellStyle name="Normal 13 7" xfId="1593"/>
    <cellStyle name="Normal 13_SFCD2012 Q1 AP" xfId="1594"/>
    <cellStyle name="Normal 139" xfId="1595"/>
    <cellStyle name="Normal 14" xfId="1596"/>
    <cellStyle name="Normal 14 2" xfId="1597"/>
    <cellStyle name="Normal 14 2 2" xfId="1598"/>
    <cellStyle name="Normal 14 2 3" xfId="1599"/>
    <cellStyle name="Normal 14 3" xfId="1600"/>
    <cellStyle name="Normal 14 4" xfId="1601"/>
    <cellStyle name="Normal 14 4 2" xfId="1602"/>
    <cellStyle name="Normal 14 5" xfId="1603"/>
    <cellStyle name="Normal 14 5 2" xfId="1604"/>
    <cellStyle name="Normal 14_REC-PKT" xfId="1605"/>
    <cellStyle name="Normal 15" xfId="1606"/>
    <cellStyle name="Normal 15 2" xfId="1607"/>
    <cellStyle name="Normal 15 2 2" xfId="1608"/>
    <cellStyle name="Normal 15 2 3" xfId="1609"/>
    <cellStyle name="Normal 15 2 3 2" xfId="1610"/>
    <cellStyle name="Normal 15 2 4" xfId="1611"/>
    <cellStyle name="Normal 15 2 5" xfId="1612"/>
    <cellStyle name="Normal 15 3" xfId="1613"/>
    <cellStyle name="Normal 15 3 2" xfId="1614"/>
    <cellStyle name="Normal 15 3 3" xfId="1615"/>
    <cellStyle name="Normal 15 4" xfId="1616"/>
    <cellStyle name="Normal 15 4 2" xfId="1617"/>
    <cellStyle name="Normal 15 4 3" xfId="1618"/>
    <cellStyle name="Normal 15 5" xfId="1619"/>
    <cellStyle name="Normal 15 6" xfId="1620"/>
    <cellStyle name="Normal 15_REC-PKT" xfId="1621"/>
    <cellStyle name="Normal 16" xfId="1622"/>
    <cellStyle name="Normal 16 2" xfId="1623"/>
    <cellStyle name="Normal 16 2 2" xfId="1624"/>
    <cellStyle name="Normal 16 3" xfId="1625"/>
    <cellStyle name="Normal 16 4" xfId="1626"/>
    <cellStyle name="Normal 16 5" xfId="1627"/>
    <cellStyle name="Normal 17" xfId="1628"/>
    <cellStyle name="Normal 17 2" xfId="1629"/>
    <cellStyle name="Normal 17 2 2" xfId="1630"/>
    <cellStyle name="Normal 17 2 3" xfId="1631"/>
    <cellStyle name="Normal 17 2 4" xfId="1632"/>
    <cellStyle name="Normal 17 2 4 2" xfId="1633"/>
    <cellStyle name="Normal 17 2 4 3" xfId="1634"/>
    <cellStyle name="Normal 17 2 4 4" xfId="1635"/>
    <cellStyle name="Normal 17 2 4 4 2" xfId="1636"/>
    <cellStyle name="Normal 17 2 5" xfId="1637"/>
    <cellStyle name="Normal 17 2 5 2" xfId="1638"/>
    <cellStyle name="Normal 17 2 6" xfId="1639"/>
    <cellStyle name="Normal 17 3" xfId="1640"/>
    <cellStyle name="Normal 17 3 2" xfId="1641"/>
    <cellStyle name="Normal 17 3 3" xfId="1642"/>
    <cellStyle name="Normal 17 3 4" xfId="1643"/>
    <cellStyle name="Normal 17 4" xfId="1644"/>
    <cellStyle name="Normal 17 4 2" xfId="1645"/>
    <cellStyle name="Normal 17 4 3" xfId="1646"/>
    <cellStyle name="Normal 17 4 4" xfId="1647"/>
    <cellStyle name="Normal 17 5" xfId="1648"/>
    <cellStyle name="Normal 17_BKP AP AR Related 31122011" xfId="1649"/>
    <cellStyle name="Normal 18" xfId="1650"/>
    <cellStyle name="Normal 18 2" xfId="1651"/>
    <cellStyle name="Normal 18 2 2" xfId="1652"/>
    <cellStyle name="Normal 18 2 3" xfId="1653"/>
    <cellStyle name="Normal 18 3" xfId="1654"/>
    <cellStyle name="Normal 18 4" xfId="1655"/>
    <cellStyle name="Normal 18 5" xfId="1656"/>
    <cellStyle name="Normal 18 6" xfId="1657"/>
    <cellStyle name="Normal 19" xfId="1658"/>
    <cellStyle name="Normal 19 2" xfId="1659"/>
    <cellStyle name="Normal 19 2 2" xfId="1660"/>
    <cellStyle name="Normal 19 2 3" xfId="1661"/>
    <cellStyle name="Normal 19 3" xfId="1662"/>
    <cellStyle name="Normal 19 4" xfId="1663"/>
    <cellStyle name="Normal 19 5" xfId="1664"/>
    <cellStyle name="Normal 2" xfId="1665"/>
    <cellStyle name="Normal 2 10" xfId="1666"/>
    <cellStyle name="Normal 2 10 2" xfId="1667"/>
    <cellStyle name="Normal 2 11" xfId="1668"/>
    <cellStyle name="Normal 2 11 2" xfId="1669"/>
    <cellStyle name="Normal 2 12" xfId="1670"/>
    <cellStyle name="Normal 2 13" xfId="1671"/>
    <cellStyle name="Normal 2 14" xfId="1672"/>
    <cellStyle name="Normal 2 2" xfId="1673"/>
    <cellStyle name="Normal 2 2 2" xfId="1674"/>
    <cellStyle name="Normal 2 2 2 2" xfId="1675"/>
    <cellStyle name="Normal 2 2 2 2 2" xfId="1676"/>
    <cellStyle name="Normal 2 2 2 2 3" xfId="1677"/>
    <cellStyle name="Normal 2 2 2 3" xfId="1678"/>
    <cellStyle name="Normal 2 2 2 4" xfId="1679"/>
    <cellStyle name="Normal 2 2 3" xfId="1680"/>
    <cellStyle name="Normal 2 2 3 2" xfId="1681"/>
    <cellStyle name="Normal 2 2 3 2 2" xfId="1682"/>
    <cellStyle name="Normal 2 2 3 2 2 2" xfId="1683"/>
    <cellStyle name="Normal 2 2 3 2 2 2 2" xfId="1684"/>
    <cellStyle name="Normal 2 2 3 2 2 3" xfId="1685"/>
    <cellStyle name="Normal 2 2 3 2 3" xfId="1686"/>
    <cellStyle name="Normal 2 2 3 2 3 2" xfId="1687"/>
    <cellStyle name="Normal 2 2 3 2 4" xfId="1688"/>
    <cellStyle name="Normal 2 2 3 3" xfId="1689"/>
    <cellStyle name="Normal 2 2 3 3 2" xfId="1690"/>
    <cellStyle name="Normal 2 2 3 3 2 2" xfId="1691"/>
    <cellStyle name="Normal 2 2 3 3 3" xfId="1692"/>
    <cellStyle name="Normal 2 2 3 4" xfId="1693"/>
    <cellStyle name="Normal 2 2 3 4 2" xfId="1694"/>
    <cellStyle name="Normal 2 2 3 5" xfId="1695"/>
    <cellStyle name="Normal 2 2 3 6" xfId="1696"/>
    <cellStyle name="Normal 2 2 3 7" xfId="1697"/>
    <cellStyle name="Normal 2 2 4" xfId="1698"/>
    <cellStyle name="Normal 2 2 4 2" xfId="1699"/>
    <cellStyle name="Normal 2 2 4 3" xfId="1700"/>
    <cellStyle name="Normal 2 2 4 4" xfId="1701"/>
    <cellStyle name="Normal 2 2 4 5" xfId="1702"/>
    <cellStyle name="Normal 2 2 5" xfId="1703"/>
    <cellStyle name="Normal 2 2 5 2" xfId="1704"/>
    <cellStyle name="Normal 2 2 5 2 2" xfId="1705"/>
    <cellStyle name="Normal 2 2 5 2 2 2" xfId="1706"/>
    <cellStyle name="Normal 2 2 5 2 3" xfId="1707"/>
    <cellStyle name="Normal 2 2 5 3" xfId="1708"/>
    <cellStyle name="Normal 2 2 5 3 2" xfId="1709"/>
    <cellStyle name="Normal 2 2 5 4" xfId="1710"/>
    <cellStyle name="Normal 2 2 5 5" xfId="1711"/>
    <cellStyle name="Normal 2 2 5 6" xfId="1712"/>
    <cellStyle name="Normal 2 2 6" xfId="1713"/>
    <cellStyle name="Normal 2 2 6 2" xfId="1714"/>
    <cellStyle name="Normal 2 2 6 2 2" xfId="1715"/>
    <cellStyle name="Normal 2 2 6 3" xfId="1716"/>
    <cellStyle name="Normal 2 2 6 4" xfId="1717"/>
    <cellStyle name="Normal 2 2 7" xfId="1718"/>
    <cellStyle name="Normal 2 2 7 2" xfId="1719"/>
    <cellStyle name="Normal 2 2 7 3" xfId="1720"/>
    <cellStyle name="Normal 2 2 8" xfId="1721"/>
    <cellStyle name="Normal 2 2 8 2" xfId="1722"/>
    <cellStyle name="Normal 2 2 9" xfId="1723"/>
    <cellStyle name="Normal 2 2_AP- SFC_31.12.2010" xfId="1724"/>
    <cellStyle name="Normal 2 3" xfId="1725"/>
    <cellStyle name="Normal 2 3 2" xfId="1726"/>
    <cellStyle name="Normal 2 3 2 2" xfId="1727"/>
    <cellStyle name="Normal 2 3 2 3" xfId="1728"/>
    <cellStyle name="Normal 2 3 2 4" xfId="1729"/>
    <cellStyle name="Normal 2 3 2 4 2" xfId="1730"/>
    <cellStyle name="Normal 2 3 2 4 3" xfId="1731"/>
    <cellStyle name="Normal 2 3 2 5" xfId="1732"/>
    <cellStyle name="Normal 2 3 3" xfId="1733"/>
    <cellStyle name="Normal 2 3 3 2" xfId="1734"/>
    <cellStyle name="Normal 2 3 3 2 2" xfId="1735"/>
    <cellStyle name="Normal 2 3 3 3" xfId="1736"/>
    <cellStyle name="Normal 2 3 3 4" xfId="1737"/>
    <cellStyle name="Normal 2 3 4" xfId="1738"/>
    <cellStyle name="Normal 2 3 5" xfId="1739"/>
    <cellStyle name="Normal 2 3_SFCD2012 Q1 AP" xfId="1740"/>
    <cellStyle name="Normal 2 4" xfId="1741"/>
    <cellStyle name="Normal 2 4 2" xfId="1742"/>
    <cellStyle name="Normal 2 4 2 2" xfId="1743"/>
    <cellStyle name="Normal 2 4 2 3" xfId="1744"/>
    <cellStyle name="Normal 2 4 3" xfId="1745"/>
    <cellStyle name="Normal 2 4 3 2" xfId="1746"/>
    <cellStyle name="Normal 2 4 4" xfId="1747"/>
    <cellStyle name="Normal 2 4 5" xfId="1748"/>
    <cellStyle name="Normal 2 4 6" xfId="1749"/>
    <cellStyle name="Normal 2 4_REC-PKT" xfId="1750"/>
    <cellStyle name="Normal 2 5" xfId="1751"/>
    <cellStyle name="Normal 2 5 2" xfId="1752"/>
    <cellStyle name="Normal 2 5 3" xfId="1753"/>
    <cellStyle name="Normal 2 5 4" xfId="1754"/>
    <cellStyle name="Normal 2 5 5" xfId="1755"/>
    <cellStyle name="Normal 2 5 6" xfId="1756"/>
    <cellStyle name="Normal 2 5_REC-PKT" xfId="1757"/>
    <cellStyle name="Normal 2 6" xfId="1758"/>
    <cellStyle name="Normal 2 6 2" xfId="1759"/>
    <cellStyle name="Normal 2 6 3" xfId="1760"/>
    <cellStyle name="Normal 2 6 3 2" xfId="1761"/>
    <cellStyle name="Normal 2 6 3 3" xfId="1762"/>
    <cellStyle name="Normal 2 6 4" xfId="1763"/>
    <cellStyle name="Normal 2 6 4 2" xfId="1764"/>
    <cellStyle name="Normal 2 6 4 3" xfId="1765"/>
    <cellStyle name="Normal 2 6 5" xfId="1766"/>
    <cellStyle name="Normal 2 6 5 2" xfId="1767"/>
    <cellStyle name="Normal 2 6 5 3" xfId="1768"/>
    <cellStyle name="Normal 2 7" xfId="1769"/>
    <cellStyle name="Normal 2 7 2" xfId="1770"/>
    <cellStyle name="Normal 2 7 3" xfId="1771"/>
    <cellStyle name="Normal 2 7 4" xfId="1772"/>
    <cellStyle name="Normal 2 8" xfId="1773"/>
    <cellStyle name="Normal 2 8 2" xfId="1774"/>
    <cellStyle name="Normal 2 9" xfId="1775"/>
    <cellStyle name="Normal 2 9 2" xfId="1776"/>
    <cellStyle name="Normal 2 9 3" xfId="1777"/>
    <cellStyle name="Normal 2__Input_Vat-BKP-06-K.Update" xfId="1778"/>
    <cellStyle name="Normal 20" xfId="1779"/>
    <cellStyle name="Normal 20 2" xfId="1780"/>
    <cellStyle name="Normal 20 2 2" xfId="1781"/>
    <cellStyle name="Normal 20 2 2 2" xfId="1782"/>
    <cellStyle name="Normal 20 2 2 2 2" xfId="1783"/>
    <cellStyle name="Normal 20 2 2 3" xfId="1784"/>
    <cellStyle name="Normal 20 2 2 4" xfId="1785"/>
    <cellStyle name="Normal 20 2 3" xfId="1786"/>
    <cellStyle name="Normal 20 2 3 2" xfId="1787"/>
    <cellStyle name="Normal 20 2 4" xfId="1788"/>
    <cellStyle name="Normal 20 2 5" xfId="1789"/>
    <cellStyle name="Normal 20 3" xfId="1790"/>
    <cellStyle name="Normal 20 3 2" xfId="1791"/>
    <cellStyle name="Normal 20 3 2 2" xfId="1792"/>
    <cellStyle name="Normal 20 3 3" xfId="1793"/>
    <cellStyle name="Normal 20 3 4" xfId="1794"/>
    <cellStyle name="Normal 20 3 5" xfId="1795"/>
    <cellStyle name="Normal 20 4" xfId="1796"/>
    <cellStyle name="Normal 20 4 2" xfId="1797"/>
    <cellStyle name="Normal 20 5" xfId="1798"/>
    <cellStyle name="Normal 20 6" xfId="1799"/>
    <cellStyle name="Normal 21" xfId="1800"/>
    <cellStyle name="Normal 21 2" xfId="1801"/>
    <cellStyle name="Normal 21 2 2" xfId="1802"/>
    <cellStyle name="Normal 21 2 2 2" xfId="1803"/>
    <cellStyle name="Normal 21 2 2 2 2" xfId="1804"/>
    <cellStyle name="Normal 21 2 2 3" xfId="1805"/>
    <cellStyle name="Normal 21 2 3" xfId="1806"/>
    <cellStyle name="Normal 21 2 3 2" xfId="1807"/>
    <cellStyle name="Normal 21 2 4" xfId="1808"/>
    <cellStyle name="Normal 21 3" xfId="1809"/>
    <cellStyle name="Normal 21 3 2" xfId="1810"/>
    <cellStyle name="Normal 21 3 2 2" xfId="1811"/>
    <cellStyle name="Normal 21 3 3" xfId="1812"/>
    <cellStyle name="Normal 21 3 4" xfId="1813"/>
    <cellStyle name="Normal 21 4" xfId="1814"/>
    <cellStyle name="Normal 21 4 2" xfId="1815"/>
    <cellStyle name="Normal 21 5" xfId="1816"/>
    <cellStyle name="Normal 21 6" xfId="1817"/>
    <cellStyle name="Normal 22" xfId="1818"/>
    <cellStyle name="Normal 22 2" xfId="1819"/>
    <cellStyle name="Normal 22 2 2" xfId="1820"/>
    <cellStyle name="Normal 22 2 2 2" xfId="1821"/>
    <cellStyle name="Normal 22 2 2 2 2" xfId="1822"/>
    <cellStyle name="Normal 22 2 2 3" xfId="1823"/>
    <cellStyle name="Normal 22 2 3" xfId="1824"/>
    <cellStyle name="Normal 22 2 3 2" xfId="1825"/>
    <cellStyle name="Normal 22 2 4" xfId="1826"/>
    <cellStyle name="Normal 22 3" xfId="1827"/>
    <cellStyle name="Normal 22 3 2" xfId="1828"/>
    <cellStyle name="Normal 22 3 2 2" xfId="1829"/>
    <cellStyle name="Normal 22 3 3" xfId="1830"/>
    <cellStyle name="Normal 22 4" xfId="1831"/>
    <cellStyle name="Normal 22 4 2" xfId="1832"/>
    <cellStyle name="Normal 22 4 3" xfId="1833"/>
    <cellStyle name="Normal 22 5" xfId="1834"/>
    <cellStyle name="Normal 22 6" xfId="1835"/>
    <cellStyle name="Normal 23" xfId="1836"/>
    <cellStyle name="Normal 23 2" xfId="1837"/>
    <cellStyle name="Normal 23 2 2" xfId="1838"/>
    <cellStyle name="Normal 23 2 2 2" xfId="1839"/>
    <cellStyle name="Normal 23 2 2 2 2" xfId="1840"/>
    <cellStyle name="Normal 23 2 2 3" xfId="1841"/>
    <cellStyle name="Normal 23 2 3" xfId="1842"/>
    <cellStyle name="Normal 23 2 3 2" xfId="1843"/>
    <cellStyle name="Normal 23 2 4" xfId="1844"/>
    <cellStyle name="Normal 23 2 5" xfId="1845"/>
    <cellStyle name="Normal 23 3" xfId="1846"/>
    <cellStyle name="Normal 23 3 2" xfId="1847"/>
    <cellStyle name="Normal 23 3 2 2" xfId="1848"/>
    <cellStyle name="Normal 23 3 3" xfId="1849"/>
    <cellStyle name="Normal 23 3 4" xfId="1850"/>
    <cellStyle name="Normal 23 3 5" xfId="1851"/>
    <cellStyle name="Normal 23 3 6" xfId="1852"/>
    <cellStyle name="Normal 23 4" xfId="1853"/>
    <cellStyle name="Normal 23 4 2" xfId="1854"/>
    <cellStyle name="Normal 23 5" xfId="1855"/>
    <cellStyle name="Normal 23 6" xfId="1856"/>
    <cellStyle name="Normal 23 7" xfId="1857"/>
    <cellStyle name="Normal 23 8" xfId="1858"/>
    <cellStyle name="Normal 23 9" xfId="1859"/>
    <cellStyle name="Normal 24" xfId="1860"/>
    <cellStyle name="Normal 24 2" xfId="1861"/>
    <cellStyle name="Normal 24 3" xfId="1862"/>
    <cellStyle name="Normal 24 3 2" xfId="1863"/>
    <cellStyle name="Normal 24 3 3" xfId="1864"/>
    <cellStyle name="Normal 24 4" xfId="1865"/>
    <cellStyle name="Normal 24 5" xfId="1866"/>
    <cellStyle name="Normal 24 6" xfId="1867"/>
    <cellStyle name="Normal 24 6 2" xfId="1868"/>
    <cellStyle name="Normal 24 6 3" xfId="1869"/>
    <cellStyle name="Normal 25" xfId="1870"/>
    <cellStyle name="Normal 25 2" xfId="1871"/>
    <cellStyle name="Normal 25 3" xfId="1872"/>
    <cellStyle name="Normal 25 4" xfId="1873"/>
    <cellStyle name="Normal 26" xfId="1874"/>
    <cellStyle name="Normal 26 2" xfId="1875"/>
    <cellStyle name="Normal 26 3" xfId="1876"/>
    <cellStyle name="Normal 27" xfId="1877"/>
    <cellStyle name="Normal 27 2" xfId="1878"/>
    <cellStyle name="Normal 27 3" xfId="1879"/>
    <cellStyle name="Normal 27 4" xfId="1880"/>
    <cellStyle name="Normal 27 5" xfId="1881"/>
    <cellStyle name="Normal 27 6" xfId="1882"/>
    <cellStyle name="Normal 27 6 2" xfId="1883"/>
    <cellStyle name="Normal 27 6 2 2" xfId="1884"/>
    <cellStyle name="Normal 27 6 2 3" xfId="1885"/>
    <cellStyle name="Normal 27 7" xfId="1886"/>
    <cellStyle name="Normal 27 8" xfId="1887"/>
    <cellStyle name="Normal 27 8 2" xfId="1888"/>
    <cellStyle name="Normal 27 8 3" xfId="1889"/>
    <cellStyle name="Normal 28" xfId="1890"/>
    <cellStyle name="Normal 28 2" xfId="1891"/>
    <cellStyle name="Normal 28 2 2" xfId="1892"/>
    <cellStyle name="Normal 28 2 2 2" xfId="1893"/>
    <cellStyle name="Normal 28 2 3" xfId="1894"/>
    <cellStyle name="Normal 28 3" xfId="1895"/>
    <cellStyle name="Normal 28 3 2" xfId="1896"/>
    <cellStyle name="Normal 28 3 3" xfId="1897"/>
    <cellStyle name="Normal 28 3 4" xfId="1898"/>
    <cellStyle name="Normal 28 4" xfId="1899"/>
    <cellStyle name="Normal 29" xfId="1900"/>
    <cellStyle name="Normal 29 2" xfId="1901"/>
    <cellStyle name="Normal 29 2 2" xfId="1902"/>
    <cellStyle name="Normal 29 3" xfId="1903"/>
    <cellStyle name="Normal 29 4" xfId="1904"/>
    <cellStyle name="Normal 29 5" xfId="1905"/>
    <cellStyle name="Normal 29 5 2" xfId="1906"/>
    <cellStyle name="Normal 29 5 3" xfId="1907"/>
    <cellStyle name="Normal 3" xfId="1908"/>
    <cellStyle name="Normal 3 10" xfId="1909"/>
    <cellStyle name="Normal 3 11" xfId="1910"/>
    <cellStyle name="Normal 3 2" xfId="1911"/>
    <cellStyle name="Normal 3 2 2" xfId="1912"/>
    <cellStyle name="Normal 3 2 2 2" xfId="1913"/>
    <cellStyle name="Normal 3 2 2 2 2" xfId="1914"/>
    <cellStyle name="Normal 3 2 2 3" xfId="1915"/>
    <cellStyle name="Normal 3 2 2 3 2" xfId="1916"/>
    <cellStyle name="Normal 3 2 3" xfId="1917"/>
    <cellStyle name="Normal 3 2 4" xfId="1918"/>
    <cellStyle name="Normal 3 2_SFCD2012 Q1 AP" xfId="1919"/>
    <cellStyle name="Normal 3 3" xfId="1920"/>
    <cellStyle name="Normal 3 3 2" xfId="1921"/>
    <cellStyle name="Normal 3 3 2 2" xfId="1922"/>
    <cellStyle name="Normal 3 3 3" xfId="1923"/>
    <cellStyle name="Normal 3 3 3 2" xfId="1924"/>
    <cellStyle name="Normal 3 3 4" xfId="1925"/>
    <cellStyle name="Normal 3 3 4 2" xfId="1926"/>
    <cellStyle name="Normal 3 3 5" xfId="1927"/>
    <cellStyle name="Normal 3 4" xfId="1928"/>
    <cellStyle name="Normal 3 4 2" xfId="1929"/>
    <cellStyle name="Normal 3 4 2 2" xfId="1930"/>
    <cellStyle name="Normal 3 4 3" xfId="1931"/>
    <cellStyle name="Normal 3 5" xfId="1932"/>
    <cellStyle name="Normal 3 5 2" xfId="1933"/>
    <cellStyle name="Normal 3 5 3" xfId="1934"/>
    <cellStyle name="Normal 3 5 4" xfId="1935"/>
    <cellStyle name="Normal 3 5 5" xfId="1936"/>
    <cellStyle name="Normal 3 6" xfId="1937"/>
    <cellStyle name="Normal 3 6 2" xfId="1938"/>
    <cellStyle name="Normal 3 6 3" xfId="1939"/>
    <cellStyle name="Normal 3 7" xfId="1940"/>
    <cellStyle name="Normal 3 7 2" xfId="1941"/>
    <cellStyle name="Normal 3 7 3" xfId="1942"/>
    <cellStyle name="Normal 3 7 4" xfId="1943"/>
    <cellStyle name="Normal 3 8" xfId="1944"/>
    <cellStyle name="Normal 3 8 2" xfId="1945"/>
    <cellStyle name="Normal 3 8 3" xfId="1946"/>
    <cellStyle name="Normal 3 9" xfId="1947"/>
    <cellStyle name="Normal 3_~gl60" xfId="1948"/>
    <cellStyle name="Normal 30" xfId="1949"/>
    <cellStyle name="Normal 30 2" xfId="1950"/>
    <cellStyle name="Normal 30 3" xfId="1951"/>
    <cellStyle name="Normal 31" xfId="1952"/>
    <cellStyle name="Normal 31 2" xfId="1953"/>
    <cellStyle name="Normal 31 2 2" xfId="1954"/>
    <cellStyle name="Normal 31 3" xfId="1955"/>
    <cellStyle name="Normal 31 4" xfId="1956"/>
    <cellStyle name="Normal 32" xfId="1957"/>
    <cellStyle name="Normal 32 2" xfId="1958"/>
    <cellStyle name="Normal 32 2 2" xfId="1959"/>
    <cellStyle name="Normal 32 2 3" xfId="1960"/>
    <cellStyle name="Normal 32 3" xfId="1961"/>
    <cellStyle name="Normal 32 4" xfId="1962"/>
    <cellStyle name="Normal 33" xfId="1963"/>
    <cellStyle name="Normal 33 2" xfId="1964"/>
    <cellStyle name="Normal 33 3" xfId="1965"/>
    <cellStyle name="Normal 33 3 2" xfId="1966"/>
    <cellStyle name="Normal 33 4" xfId="1967"/>
    <cellStyle name="Normal 33 5" xfId="1968"/>
    <cellStyle name="Normal 33 5 2" xfId="1969"/>
    <cellStyle name="Normal 33 5 3" xfId="1970"/>
    <cellStyle name="Normal 34" xfId="1971"/>
    <cellStyle name="Normal 34 2" xfId="1972"/>
    <cellStyle name="Normal 34 2 2" xfId="1973"/>
    <cellStyle name="Normal 34 2 3" xfId="1974"/>
    <cellStyle name="Normal 34 2 4" xfId="1975"/>
    <cellStyle name="Normal 34 3" xfId="1976"/>
    <cellStyle name="Normal 34 4" xfId="1977"/>
    <cellStyle name="Normal 34 4 2" xfId="1978"/>
    <cellStyle name="Normal 34 4 3" xfId="1979"/>
    <cellStyle name="Normal 35" xfId="1980"/>
    <cellStyle name="Normal 35 2" xfId="1981"/>
    <cellStyle name="Normal 35 2 2" xfId="1982"/>
    <cellStyle name="Normal 35 3" xfId="1983"/>
    <cellStyle name="Normal 35 3 2" xfId="1984"/>
    <cellStyle name="Normal 35 4" xfId="1985"/>
    <cellStyle name="Normal 35 5" xfId="1986"/>
    <cellStyle name="Normal 35 5 2" xfId="1987"/>
    <cellStyle name="Normal 35 5 3" xfId="1988"/>
    <cellStyle name="Normal 36" xfId="1989"/>
    <cellStyle name="Normal 36 2" xfId="1990"/>
    <cellStyle name="Normal 36 2 2" xfId="1991"/>
    <cellStyle name="Normal 36 3" xfId="1992"/>
    <cellStyle name="Normal 36 4" xfId="1993"/>
    <cellStyle name="Normal 36 4 2" xfId="1994"/>
    <cellStyle name="Normal 36 4 3" xfId="1995"/>
    <cellStyle name="Normal 36 5" xfId="1996"/>
    <cellStyle name="Normal 36 6" xfId="1997"/>
    <cellStyle name="Normal 36 6 2" xfId="1998"/>
    <cellStyle name="Normal 36 6 3" xfId="1999"/>
    <cellStyle name="Normal 37" xfId="2000"/>
    <cellStyle name="Normal 37 2" xfId="2001"/>
    <cellStyle name="Normal 37 2 2" xfId="2002"/>
    <cellStyle name="Normal 37 3" xfId="2003"/>
    <cellStyle name="Normal 37 4" xfId="2004"/>
    <cellStyle name="Normal 37 4 2" xfId="2005"/>
    <cellStyle name="Normal 37 4 3" xfId="2006"/>
    <cellStyle name="Normal 38" xfId="2007"/>
    <cellStyle name="Normal 38 2" xfId="2008"/>
    <cellStyle name="Normal 38 2 2" xfId="2009"/>
    <cellStyle name="Normal 38 3" xfId="2010"/>
    <cellStyle name="Normal 38 4" xfId="2011"/>
    <cellStyle name="Normal 38 5" xfId="2012"/>
    <cellStyle name="Normal 38 5 2" xfId="2013"/>
    <cellStyle name="Normal 38 5 3" xfId="2014"/>
    <cellStyle name="Normal 39" xfId="2015"/>
    <cellStyle name="Normal 39 2" xfId="2016"/>
    <cellStyle name="Normal 39 3" xfId="2017"/>
    <cellStyle name="Normal 39 3 2" xfId="2018"/>
    <cellStyle name="Normal 39 3 3" xfId="2019"/>
    <cellStyle name="Normal 39 4" xfId="2020"/>
    <cellStyle name="Normal 39 5" xfId="2021"/>
    <cellStyle name="Normal 39 5 2" xfId="2022"/>
    <cellStyle name="Normal 39 5 3" xfId="2023"/>
    <cellStyle name="Normal 4" xfId="2024"/>
    <cellStyle name="Normal 4 2" xfId="2025"/>
    <cellStyle name="Normal 4 2 2" xfId="2026"/>
    <cellStyle name="Normal 4 2 2 2" xfId="2027"/>
    <cellStyle name="Normal 4 2 2 2 2" xfId="2028"/>
    <cellStyle name="Normal 4 2 2 2 3" xfId="2029"/>
    <cellStyle name="Normal 4 2 2 3" xfId="2030"/>
    <cellStyle name="Normal 4 2 2 3 2" xfId="2031"/>
    <cellStyle name="Normal 4 2 2 3 3" xfId="2032"/>
    <cellStyle name="Normal 4 2 2 4" xfId="2033"/>
    <cellStyle name="Normal 4 2 2 5" xfId="2034"/>
    <cellStyle name="Normal 4 2 3" xfId="2035"/>
    <cellStyle name="Normal 4 2 3 2" xfId="2036"/>
    <cellStyle name="Normal 4 2 3 3" xfId="2037"/>
    <cellStyle name="Normal 4 2 4" xfId="2038"/>
    <cellStyle name="Normal 4 2 4 2" xfId="2039"/>
    <cellStyle name="Normal 4 2 5" xfId="2040"/>
    <cellStyle name="Normal 4 2 6" xfId="2041"/>
    <cellStyle name="Normal 4 2 7" xfId="2042"/>
    <cellStyle name="Normal 4 3" xfId="2043"/>
    <cellStyle name="Normal 4 3 2" xfId="2044"/>
    <cellStyle name="Normal 4 3 3" xfId="2045"/>
    <cellStyle name="Normal 4 4" xfId="2046"/>
    <cellStyle name="Normal 4 4 2" xfId="2047"/>
    <cellStyle name="Normal 4 4 3" xfId="2048"/>
    <cellStyle name="Normal 4 4 4" xfId="2049"/>
    <cellStyle name="Normal 4 5" xfId="2050"/>
    <cellStyle name="Normal 4 5 2" xfId="2051"/>
    <cellStyle name="Normal 4 5 3" xfId="2052"/>
    <cellStyle name="Normal 4 6" xfId="2053"/>
    <cellStyle name="Normal 4 6 2" xfId="2054"/>
    <cellStyle name="Normal 4 6 3" xfId="2055"/>
    <cellStyle name="Normal 4 6 4" xfId="2056"/>
    <cellStyle name="Normal 4 6 5" xfId="2057"/>
    <cellStyle name="Normal 4 6 6" xfId="2058"/>
    <cellStyle name="Normal 4 7" xfId="2059"/>
    <cellStyle name="Normal 4 8" xfId="2060"/>
    <cellStyle name="Normal 4 9" xfId="2061"/>
    <cellStyle name="Normal 4_AP- SFC_31.12.2010" xfId="2062"/>
    <cellStyle name="Normal 40" xfId="2063"/>
    <cellStyle name="Normal 40 2" xfId="2064"/>
    <cellStyle name="Normal 40 2 2" xfId="2065"/>
    <cellStyle name="Normal 40 3" xfId="2066"/>
    <cellStyle name="Normal 40 3 2" xfId="2067"/>
    <cellStyle name="Normal 40 4" xfId="2068"/>
    <cellStyle name="Normal 40 5" xfId="2069"/>
    <cellStyle name="Normal 40 6" xfId="2070"/>
    <cellStyle name="Normal 40 6 2" xfId="2071"/>
    <cellStyle name="Normal 40 6 3" xfId="2072"/>
    <cellStyle name="Normal 41" xfId="2073"/>
    <cellStyle name="Normal 41 2" xfId="2074"/>
    <cellStyle name="Normal 41 3" xfId="2075"/>
    <cellStyle name="Normal 41 4" xfId="2076"/>
    <cellStyle name="Normal 41 5" xfId="2077"/>
    <cellStyle name="Normal 41 5 2" xfId="2078"/>
    <cellStyle name="Normal 41 5 3" xfId="2079"/>
    <cellStyle name="Normal 42" xfId="2080"/>
    <cellStyle name="Normal 42 2" xfId="2081"/>
    <cellStyle name="Normal 42 3" xfId="2082"/>
    <cellStyle name="Normal 42 4" xfId="2083"/>
    <cellStyle name="Normal 42 4 2" xfId="2084"/>
    <cellStyle name="Normal 42 4 3" xfId="2085"/>
    <cellStyle name="Normal 43" xfId="2086"/>
    <cellStyle name="Normal 43 2" xfId="2087"/>
    <cellStyle name="Normal 43 3" xfId="2088"/>
    <cellStyle name="Normal 43 3 2" xfId="2089"/>
    <cellStyle name="Normal 43 3 3" xfId="2090"/>
    <cellStyle name="Normal 44" xfId="2091"/>
    <cellStyle name="Normal 44 2" xfId="2092"/>
    <cellStyle name="Normal 44 3" xfId="2093"/>
    <cellStyle name="Normal 44 3 2" xfId="2094"/>
    <cellStyle name="Normal 44 3 3" xfId="2095"/>
    <cellStyle name="Normal 45" xfId="2096"/>
    <cellStyle name="Normal 45 2" xfId="2097"/>
    <cellStyle name="Normal 45 3" xfId="2098"/>
    <cellStyle name="Normal 45 3 2" xfId="2099"/>
    <cellStyle name="Normal 45 3 3" xfId="2100"/>
    <cellStyle name="Normal 46" xfId="2101"/>
    <cellStyle name="Normal 46 2" xfId="2102"/>
    <cellStyle name="Normal 46 3" xfId="2103"/>
    <cellStyle name="Normal 46 3 2" xfId="2104"/>
    <cellStyle name="Normal 46 3 3" xfId="2105"/>
    <cellStyle name="Normal 47" xfId="2106"/>
    <cellStyle name="Normal 47 2" xfId="2107"/>
    <cellStyle name="Normal 47 3" xfId="2108"/>
    <cellStyle name="Normal 47 3 2" xfId="2109"/>
    <cellStyle name="Normal 47 3 3" xfId="2110"/>
    <cellStyle name="Normal 48" xfId="2111"/>
    <cellStyle name="Normal 48 2" xfId="2112"/>
    <cellStyle name="Normal 48 3" xfId="2113"/>
    <cellStyle name="Normal 49" xfId="2114"/>
    <cellStyle name="Normal 49 2" xfId="2115"/>
    <cellStyle name="Normal 5" xfId="2116"/>
    <cellStyle name="Normal 5 2" xfId="2117"/>
    <cellStyle name="Normal 5 2 2" xfId="2118"/>
    <cellStyle name="Normal 5 2 2 2" xfId="2119"/>
    <cellStyle name="Normal 5 2 3" xfId="2120"/>
    <cellStyle name="Normal 5 2 3 2" xfId="2121"/>
    <cellStyle name="Normal 5 2 4" xfId="2122"/>
    <cellStyle name="Normal 5 2 5" xfId="2123"/>
    <cellStyle name="Normal 5 2 6" xfId="2124"/>
    <cellStyle name="Normal 5 3" xfId="2125"/>
    <cellStyle name="Normal 5 3 2" xfId="2126"/>
    <cellStyle name="Normal 5 3 3" xfId="2127"/>
    <cellStyle name="Normal 5 4" xfId="2128"/>
    <cellStyle name="Normal 5 4 2" xfId="2129"/>
    <cellStyle name="Normal 5 4 3" xfId="2130"/>
    <cellStyle name="Normal 5 4 4" xfId="2131"/>
    <cellStyle name="Normal 5 5" xfId="2132"/>
    <cellStyle name="Normal 5 5 2" xfId="2133"/>
    <cellStyle name="Normal 5 5 2 2" xfId="2134"/>
    <cellStyle name="Normal 5 5 2 3" xfId="2135"/>
    <cellStyle name="Normal 5 5 3" xfId="2136"/>
    <cellStyle name="Normal 5 5 4" xfId="2137"/>
    <cellStyle name="Normal 5 6" xfId="2138"/>
    <cellStyle name="Normal 5 7" xfId="2139"/>
    <cellStyle name="Normal 5 8" xfId="2140"/>
    <cellStyle name="Normal 5 9" xfId="2141"/>
    <cellStyle name="Normal 50" xfId="2142"/>
    <cellStyle name="Normal 50 2" xfId="2143"/>
    <cellStyle name="Normal 51" xfId="2144"/>
    <cellStyle name="Normal 51 2" xfId="2145"/>
    <cellStyle name="Normal 52" xfId="2146"/>
    <cellStyle name="Normal 52 2" xfId="2147"/>
    <cellStyle name="Normal 53" xfId="2148"/>
    <cellStyle name="Normal 53 2" xfId="2149"/>
    <cellStyle name="Normal 54" xfId="2150"/>
    <cellStyle name="Normal 54 2" xfId="2151"/>
    <cellStyle name="Normal 55" xfId="2152"/>
    <cellStyle name="Normal 56" xfId="2153"/>
    <cellStyle name="Normal 57" xfId="2154"/>
    <cellStyle name="Normal 58" xfId="2155"/>
    <cellStyle name="Normal 59" xfId="2156"/>
    <cellStyle name="Normal 6" xfId="2157"/>
    <cellStyle name="Normal 6 2" xfId="2158"/>
    <cellStyle name="Normal 6 2 2" xfId="2159"/>
    <cellStyle name="Normal 6 2 3" xfId="2160"/>
    <cellStyle name="Normal 6 2 3 2" xfId="2161"/>
    <cellStyle name="Normal 6 2 3 3" xfId="2162"/>
    <cellStyle name="Normal 6 2 4" xfId="2163"/>
    <cellStyle name="Normal 6 3" xfId="2164"/>
    <cellStyle name="Normal 6 3 2" xfId="2165"/>
    <cellStyle name="Normal 6 3 3" xfId="2166"/>
    <cellStyle name="Normal 6 3 4" xfId="2167"/>
    <cellStyle name="Normal 6 3 4 2" xfId="2168"/>
    <cellStyle name="Normal 6 3 4 3" xfId="2169"/>
    <cellStyle name="Normal 6 4" xfId="2170"/>
    <cellStyle name="Normal 6 4 2" xfId="2171"/>
    <cellStyle name="Normal 6 4 3" xfId="2172"/>
    <cellStyle name="Normal 6 4 4" xfId="2173"/>
    <cellStyle name="Normal 6 5" xfId="2174"/>
    <cellStyle name="Normal 6 5 2" xfId="2175"/>
    <cellStyle name="Normal 6 6" xfId="2176"/>
    <cellStyle name="Normal 6 7" xfId="2177"/>
    <cellStyle name="Normal 6_SFC_31.10.2010" xfId="2178"/>
    <cellStyle name="Normal 60" xfId="2179"/>
    <cellStyle name="Normal 60 2" xfId="2180"/>
    <cellStyle name="Normal 60 3" xfId="2181"/>
    <cellStyle name="Normal 61" xfId="2182"/>
    <cellStyle name="Normal 61 2" xfId="2183"/>
    <cellStyle name="Normal 61 3" xfId="2184"/>
    <cellStyle name="Normal 62" xfId="2185"/>
    <cellStyle name="Normal 62 2" xfId="2186"/>
    <cellStyle name="Normal 62 3" xfId="2187"/>
    <cellStyle name="Normal 63" xfId="2188"/>
    <cellStyle name="Normal 63 2" xfId="2189"/>
    <cellStyle name="Normal 63 3" xfId="2190"/>
    <cellStyle name="Normal 64" xfId="2191"/>
    <cellStyle name="Normal 64 2" xfId="2192"/>
    <cellStyle name="Normal 64 3" xfId="2193"/>
    <cellStyle name="Normal 65" xfId="2194"/>
    <cellStyle name="Normal 65 2" xfId="2195"/>
    <cellStyle name="Normal 65 3" xfId="2196"/>
    <cellStyle name="Normal 66" xfId="2197"/>
    <cellStyle name="Normal 66 2" xfId="2198"/>
    <cellStyle name="Normal 66 3" xfId="2199"/>
    <cellStyle name="Normal 67" xfId="2200"/>
    <cellStyle name="Normal 67 2" xfId="2201"/>
    <cellStyle name="Normal 67 3" xfId="2202"/>
    <cellStyle name="Normal 68" xfId="2203"/>
    <cellStyle name="Normal 68 2" xfId="2204"/>
    <cellStyle name="Normal 68 3" xfId="2205"/>
    <cellStyle name="Normal 69" xfId="2206"/>
    <cellStyle name="Normal 69 2" xfId="2207"/>
    <cellStyle name="Normal 69 3" xfId="2208"/>
    <cellStyle name="Normal 7" xfId="2209"/>
    <cellStyle name="Normal 7 2" xfId="2210"/>
    <cellStyle name="Normal 7 2 2" xfId="2211"/>
    <cellStyle name="Normal 7 2 3" xfId="2212"/>
    <cellStyle name="Normal 7 2 4" xfId="2213"/>
    <cellStyle name="Normal 7 2 4 2" xfId="2214"/>
    <cellStyle name="Normal 7 2 4 3" xfId="2215"/>
    <cellStyle name="Normal 7 3" xfId="2216"/>
    <cellStyle name="Normal 7 3 2" xfId="2217"/>
    <cellStyle name="Normal 7 3 3" xfId="2218"/>
    <cellStyle name="Normal 7 4" xfId="2219"/>
    <cellStyle name="Normal 7 5" xfId="2220"/>
    <cellStyle name="Normal 7 6" xfId="2221"/>
    <cellStyle name="Normal 7 6 2" xfId="2222"/>
    <cellStyle name="Normal 7 6 3" xfId="2223"/>
    <cellStyle name="Normal 7_In Put Vat_CTR 2.13" xfId="2224"/>
    <cellStyle name="Normal 70" xfId="2225"/>
    <cellStyle name="Normal 70 2" xfId="2226"/>
    <cellStyle name="Normal 70 3" xfId="2227"/>
    <cellStyle name="Normal 71" xfId="2228"/>
    <cellStyle name="Normal 71 2" xfId="2229"/>
    <cellStyle name="Normal 71 3" xfId="2230"/>
    <cellStyle name="Normal 72" xfId="2231"/>
    <cellStyle name="Normal 72 2" xfId="2232"/>
    <cellStyle name="Normal 72 3" xfId="2233"/>
    <cellStyle name="Normal 73" xfId="2234"/>
    <cellStyle name="Normal 73 2" xfId="2235"/>
    <cellStyle name="Normal 73 3" xfId="2236"/>
    <cellStyle name="Normal 74" xfId="2237"/>
    <cellStyle name="Normal 74 2" xfId="2238"/>
    <cellStyle name="Normal 74 3" xfId="2239"/>
    <cellStyle name="Normal 75" xfId="2240"/>
    <cellStyle name="Normal 75 2" xfId="2241"/>
    <cellStyle name="Normal 75 3" xfId="2242"/>
    <cellStyle name="Normal 76" xfId="2243"/>
    <cellStyle name="Normal 76 2" xfId="2244"/>
    <cellStyle name="Normal 76 3" xfId="2245"/>
    <cellStyle name="Normal 77" xfId="2246"/>
    <cellStyle name="Normal 77 2" xfId="2247"/>
    <cellStyle name="Normal 77 3" xfId="2248"/>
    <cellStyle name="Normal 78" xfId="2249"/>
    <cellStyle name="Normal 78 2" xfId="2250"/>
    <cellStyle name="Normal 78 3" xfId="2251"/>
    <cellStyle name="Normal 79" xfId="2252"/>
    <cellStyle name="Normal 79 2" xfId="2253"/>
    <cellStyle name="Normal 79 3" xfId="2254"/>
    <cellStyle name="Normal 8" xfId="2255"/>
    <cellStyle name="Normal 8 2" xfId="2256"/>
    <cellStyle name="Normal 8 2 2" xfId="2257"/>
    <cellStyle name="Normal 8 2 3" xfId="2258"/>
    <cellStyle name="Normal 8 2 3 2" xfId="2259"/>
    <cellStyle name="Normal 8 2 3 3" xfId="2260"/>
    <cellStyle name="Normal 8 2 3 4" xfId="2261"/>
    <cellStyle name="Normal 8 3" xfId="2262"/>
    <cellStyle name="Normal 8 3 2" xfId="2263"/>
    <cellStyle name="Normal 8 3 3" xfId="2264"/>
    <cellStyle name="Normal 8 4" xfId="2265"/>
    <cellStyle name="Normal 8 4 2" xfId="2266"/>
    <cellStyle name="Normal 8 5" xfId="2267"/>
    <cellStyle name="Normal 8 5 2" xfId="2268"/>
    <cellStyle name="Normal 8 5 3" xfId="2269"/>
    <cellStyle name="Normal 8_REC-PKT" xfId="2270"/>
    <cellStyle name="Normal 80" xfId="2271"/>
    <cellStyle name="Normal 80 2" xfId="2272"/>
    <cellStyle name="Normal 80 3" xfId="2273"/>
    <cellStyle name="Normal 81" xfId="2274"/>
    <cellStyle name="Normal 81 2" xfId="2275"/>
    <cellStyle name="Normal 81 3" xfId="2276"/>
    <cellStyle name="Normal 82" xfId="2277"/>
    <cellStyle name="Normal 82 2" xfId="2278"/>
    <cellStyle name="Normal 82 3" xfId="2279"/>
    <cellStyle name="Normal 83" xfId="2280"/>
    <cellStyle name="Normal 83 2" xfId="2281"/>
    <cellStyle name="Normal 83 3" xfId="2282"/>
    <cellStyle name="Normal 84" xfId="2283"/>
    <cellStyle name="Normal 84 2" xfId="2284"/>
    <cellStyle name="Normal 84 3" xfId="2285"/>
    <cellStyle name="Normal 85" xfId="2286"/>
    <cellStyle name="Normal 85 2" xfId="2287"/>
    <cellStyle name="Normal 85 3" xfId="2288"/>
    <cellStyle name="Normal 86" xfId="2289"/>
    <cellStyle name="Normal 86 2" xfId="2290"/>
    <cellStyle name="Normal 86 3" xfId="2291"/>
    <cellStyle name="Normal 87" xfId="2292"/>
    <cellStyle name="Normal 87 2" xfId="2293"/>
    <cellStyle name="Normal 87 3" xfId="2294"/>
    <cellStyle name="Normal 88" xfId="2295"/>
    <cellStyle name="Normal 88 2" xfId="2296"/>
    <cellStyle name="Normal 88 3" xfId="2297"/>
    <cellStyle name="Normal 89" xfId="2298"/>
    <cellStyle name="Normal 89 2" xfId="2299"/>
    <cellStyle name="Normal 89 3" xfId="2300"/>
    <cellStyle name="Normal 9" xfId="2301"/>
    <cellStyle name="Normal 9 2" xfId="2302"/>
    <cellStyle name="Normal 9 2 2" xfId="2303"/>
    <cellStyle name="Normal 9 2 3" xfId="2304"/>
    <cellStyle name="Normal 9 2 3 2" xfId="2305"/>
    <cellStyle name="Normal 9 2 3 3" xfId="2306"/>
    <cellStyle name="Normal 9 2 4" xfId="2307"/>
    <cellStyle name="Normal 9 2 5" xfId="2308"/>
    <cellStyle name="Normal 9 2 6" xfId="2309"/>
    <cellStyle name="Normal 9 3" xfId="2310"/>
    <cellStyle name="Normal 9 3 2" xfId="2311"/>
    <cellStyle name="Normal 9 3 2 2" xfId="2312"/>
    <cellStyle name="Normal 9 3 3" xfId="2313"/>
    <cellStyle name="Normal 9 3 4" xfId="2314"/>
    <cellStyle name="Normal 9 3 5" xfId="2315"/>
    <cellStyle name="Normal 9 3 5 2" xfId="2316"/>
    <cellStyle name="Normal 9 3 5 3" xfId="2317"/>
    <cellStyle name="Normal 9 3 6" xfId="2318"/>
    <cellStyle name="Normal 9 4" xfId="2319"/>
    <cellStyle name="Normal 9 4 2" xfId="2320"/>
    <cellStyle name="Normal 9 4 3" xfId="2321"/>
    <cellStyle name="Normal 9 5" xfId="2322"/>
    <cellStyle name="Normal 9 5 2" xfId="2323"/>
    <cellStyle name="Normal 9 5 3" xfId="2324"/>
    <cellStyle name="Normal 9 6" xfId="2325"/>
    <cellStyle name="Normal 9 7" xfId="2326"/>
    <cellStyle name="Normal 9_Input Vat NWW-4.12" xfId="2327"/>
    <cellStyle name="Normal 90" xfId="2328"/>
    <cellStyle name="Normal 90 2" xfId="2329"/>
    <cellStyle name="Normal 90 3" xfId="2330"/>
    <cellStyle name="Normal 91" xfId="2331"/>
    <cellStyle name="Normal 91 2" xfId="2332"/>
    <cellStyle name="Normal 91 3" xfId="2333"/>
    <cellStyle name="Normal 92" xfId="2334"/>
    <cellStyle name="Normal 92 2" xfId="2335"/>
    <cellStyle name="Normal 92 3" xfId="2336"/>
    <cellStyle name="Normal 93" xfId="2337"/>
    <cellStyle name="Normal 93 2" xfId="2338"/>
    <cellStyle name="Normal 93 3" xfId="2339"/>
    <cellStyle name="Normal 94" xfId="2340"/>
    <cellStyle name="Normal 94 2" xfId="2341"/>
    <cellStyle name="Normal 94 3" xfId="2342"/>
    <cellStyle name="Normal 95" xfId="2343"/>
    <cellStyle name="Normal 96" xfId="2344"/>
    <cellStyle name="Normal 97" xfId="2345"/>
    <cellStyle name="Normal 98" xfId="2346"/>
    <cellStyle name="Normal 98 2" xfId="2347"/>
    <cellStyle name="Normal 98 2 2" xfId="2348"/>
    <cellStyle name="Normal 98 2 3" xfId="2349"/>
    <cellStyle name="Normal 98 3" xfId="2350"/>
    <cellStyle name="Normal 98 4" xfId="2351"/>
    <cellStyle name="Normal 99" xfId="2352"/>
    <cellStyle name="Normal 99 2" xfId="2353"/>
    <cellStyle name="Normal 99 3" xfId="2354"/>
    <cellStyle name="Normal U" xfId="2355"/>
    <cellStyle name="Normal U 2" xfId="2356"/>
    <cellStyle name="Normale_9639A02C" xfId="2357"/>
    <cellStyle name="Note 2" xfId="2358"/>
    <cellStyle name="Note 2 2" xfId="2359"/>
    <cellStyle name="Note 2 3" xfId="2360"/>
    <cellStyle name="Note 2 4" xfId="2361"/>
    <cellStyle name="Note 2 5" xfId="2362"/>
    <cellStyle name="Note 2 6" xfId="2363"/>
    <cellStyle name="Note 3" xfId="2364"/>
    <cellStyle name="Note 4" xfId="2365"/>
    <cellStyle name="Note heading" xfId="2366"/>
    <cellStyle name="Note heading 2" xfId="2367"/>
    <cellStyle name="nplode" xfId="2368"/>
    <cellStyle name="nplode 2" xfId="2369"/>
    <cellStyle name="Output 2" xfId="2370"/>
    <cellStyle name="Output 2 2" xfId="2371"/>
    <cellStyle name="Output 2 3" xfId="2372"/>
    <cellStyle name="Output 2 4" xfId="2373"/>
    <cellStyle name="Output 2 5" xfId="2374"/>
    <cellStyle name="Output 2 6" xfId="2375"/>
    <cellStyle name="Output 3" xfId="2376"/>
    <cellStyle name="Output 4" xfId="2377"/>
    <cellStyle name="Output Amounts" xfId="2378"/>
    <cellStyle name="Output Amounts 2" xfId="2379"/>
    <cellStyle name="OUTPUT COLUMN HEADINGS" xfId="2380"/>
    <cellStyle name="OUTPUT COLUMN HEADINGS 2" xfId="2381"/>
    <cellStyle name="OUTPUT LINE ITEMS" xfId="2382"/>
    <cellStyle name="OUTPUT LINE ITEMS 2" xfId="2383"/>
    <cellStyle name="OUTPUT REPORT HEADING" xfId="2384"/>
    <cellStyle name="OUTPUT REPORT HEADING 2" xfId="2385"/>
    <cellStyle name="OUTPUT REPORT TITLE" xfId="2386"/>
    <cellStyle name="OUTPUT REPORT TITLE 2" xfId="2387"/>
    <cellStyle name="Percent (0)" xfId="2388"/>
    <cellStyle name="Percent (0) 2" xfId="2389"/>
    <cellStyle name="Percent (0) 2 2" xfId="2390"/>
    <cellStyle name="Percent (0) 2 3" xfId="2391"/>
    <cellStyle name="Percent (0) 3" xfId="2392"/>
    <cellStyle name="Percent (0) 4" xfId="2393"/>
    <cellStyle name="Percent [0]" xfId="2394"/>
    <cellStyle name="Percent [0] U" xfId="2395"/>
    <cellStyle name="Percent [0] U 2" xfId="2396"/>
    <cellStyle name="Percent [00]" xfId="2397"/>
    <cellStyle name="Percent [2]" xfId="2398"/>
    <cellStyle name="Percent [2] 10" xfId="2399"/>
    <cellStyle name="Percent [2] 11" xfId="2400"/>
    <cellStyle name="Percent [2] 2" xfId="2401"/>
    <cellStyle name="Percent [2] 3" xfId="2402"/>
    <cellStyle name="Percent [2] 4" xfId="2403"/>
    <cellStyle name="Percent [2] 5" xfId="2404"/>
    <cellStyle name="Percent [2] 6" xfId="2405"/>
    <cellStyle name="Percent [2] 7" xfId="2406"/>
    <cellStyle name="Percent [2] 8" xfId="2407"/>
    <cellStyle name="Percent [2] 9" xfId="2408"/>
    <cellStyle name="Percent [2] U" xfId="2409"/>
    <cellStyle name="Percent [2]_0412 TPS 2006 Budget" xfId="2410"/>
    <cellStyle name="Percent 10" xfId="2411"/>
    <cellStyle name="Percent 10 2" xfId="2412"/>
    <cellStyle name="Percent 10 3" xfId="2413"/>
    <cellStyle name="Percent 11" xfId="2414"/>
    <cellStyle name="Percent 11 2" xfId="2415"/>
    <cellStyle name="Percent 11 3" xfId="2416"/>
    <cellStyle name="Percent 12" xfId="2417"/>
    <cellStyle name="Percent 12 2" xfId="2418"/>
    <cellStyle name="Percent 12 3" xfId="2419"/>
    <cellStyle name="Percent 13" xfId="2420"/>
    <cellStyle name="Percent 13 2" xfId="2421"/>
    <cellStyle name="Percent 13 3" xfId="2422"/>
    <cellStyle name="Percent 14" xfId="2423"/>
    <cellStyle name="Percent 14 2" xfId="2424"/>
    <cellStyle name="Percent 14 3" xfId="2425"/>
    <cellStyle name="Percent 15" xfId="2426"/>
    <cellStyle name="Percent 15 2" xfId="2427"/>
    <cellStyle name="Percent 15 3" xfId="2428"/>
    <cellStyle name="Percent 16" xfId="2429"/>
    <cellStyle name="Percent 16 2" xfId="2430"/>
    <cellStyle name="Percent 16 3" xfId="2431"/>
    <cellStyle name="Percent 17" xfId="2432"/>
    <cellStyle name="Percent 17 2" xfId="2433"/>
    <cellStyle name="Percent 17 3" xfId="2434"/>
    <cellStyle name="Percent 18" xfId="2435"/>
    <cellStyle name="Percent 18 2" xfId="2436"/>
    <cellStyle name="Percent 18 3" xfId="2437"/>
    <cellStyle name="Percent 19" xfId="2438"/>
    <cellStyle name="Percent 19 2" xfId="2439"/>
    <cellStyle name="Percent 19 3" xfId="2440"/>
    <cellStyle name="Percent 2" xfId="2441"/>
    <cellStyle name="Percent 2 2" xfId="2442"/>
    <cellStyle name="Percent 2 2 2" xfId="2443"/>
    <cellStyle name="Percent 2 2 3" xfId="2444"/>
    <cellStyle name="Percent 2 3" xfId="2445"/>
    <cellStyle name="Percent 2 3 2" xfId="2446"/>
    <cellStyle name="Percent 2 4" xfId="2447"/>
    <cellStyle name="Percent 2 5" xfId="2448"/>
    <cellStyle name="Percent 20" xfId="2449"/>
    <cellStyle name="Percent 20 2" xfId="2450"/>
    <cellStyle name="Percent 20 3" xfId="2451"/>
    <cellStyle name="Percent 21" xfId="2452"/>
    <cellStyle name="Percent 21 2" xfId="2453"/>
    <cellStyle name="Percent 21 3" xfId="2454"/>
    <cellStyle name="Percent 22" xfId="2455"/>
    <cellStyle name="Percent 22 2" xfId="2456"/>
    <cellStyle name="Percent 22 3" xfId="2457"/>
    <cellStyle name="Percent 23" xfId="2458"/>
    <cellStyle name="Percent 23 2" xfId="2459"/>
    <cellStyle name="Percent 23 3" xfId="2460"/>
    <cellStyle name="Percent 24" xfId="2461"/>
    <cellStyle name="Percent 24 2" xfId="2462"/>
    <cellStyle name="Percent 24 3" xfId="2463"/>
    <cellStyle name="Percent 25" xfId="2464"/>
    <cellStyle name="Percent 25 2" xfId="2465"/>
    <cellStyle name="Percent 25 3" xfId="2466"/>
    <cellStyle name="Percent 26" xfId="2467"/>
    <cellStyle name="Percent 26 2" xfId="2468"/>
    <cellStyle name="Percent 26 3" xfId="2469"/>
    <cellStyle name="Percent 27" xfId="2470"/>
    <cellStyle name="Percent 27 2" xfId="2471"/>
    <cellStyle name="Percent 27 3" xfId="2472"/>
    <cellStyle name="Percent 28" xfId="2473"/>
    <cellStyle name="Percent 28 2" xfId="2474"/>
    <cellStyle name="Percent 28 3" xfId="2475"/>
    <cellStyle name="Percent 29" xfId="2476"/>
    <cellStyle name="Percent 29 2" xfId="2477"/>
    <cellStyle name="Percent 29 3" xfId="2478"/>
    <cellStyle name="Percent 3" xfId="2479"/>
    <cellStyle name="Percent 3 2" xfId="2480"/>
    <cellStyle name="Percent 3 2 2" xfId="2481"/>
    <cellStyle name="Percent 3 2 2 2" xfId="2482"/>
    <cellStyle name="Percent 3 2 3" xfId="2483"/>
    <cellStyle name="Percent 3 3" xfId="2484"/>
    <cellStyle name="Percent 3 3 2" xfId="2485"/>
    <cellStyle name="Percent 3 4" xfId="2486"/>
    <cellStyle name="Percent 30" xfId="2487"/>
    <cellStyle name="Percent 30 2" xfId="2488"/>
    <cellStyle name="Percent 30 3" xfId="2489"/>
    <cellStyle name="Percent 31" xfId="2490"/>
    <cellStyle name="Percent 31 2" xfId="2491"/>
    <cellStyle name="Percent 31 3" xfId="2492"/>
    <cellStyle name="Percent 32" xfId="2493"/>
    <cellStyle name="Percent 32 2" xfId="2494"/>
    <cellStyle name="Percent 32 3" xfId="2495"/>
    <cellStyle name="Percent 33" xfId="2496"/>
    <cellStyle name="Percent 33 2" xfId="2497"/>
    <cellStyle name="Percent 33 3" xfId="2498"/>
    <cellStyle name="Percent 34" xfId="2499"/>
    <cellStyle name="Percent 34 2" xfId="2500"/>
    <cellStyle name="Percent 34 3" xfId="2501"/>
    <cellStyle name="Percent 35" xfId="2502"/>
    <cellStyle name="Percent 35 2" xfId="2503"/>
    <cellStyle name="Percent 35 3" xfId="2504"/>
    <cellStyle name="Percent 36" xfId="2505"/>
    <cellStyle name="Percent 36 2" xfId="2506"/>
    <cellStyle name="Percent 36 3" xfId="2507"/>
    <cellStyle name="Percent 37" xfId="2508"/>
    <cellStyle name="Percent 37 2" xfId="2509"/>
    <cellStyle name="Percent 37 3" xfId="2510"/>
    <cellStyle name="Percent 38" xfId="2511"/>
    <cellStyle name="Percent 38 2" xfId="2512"/>
    <cellStyle name="Percent 38 3" xfId="2513"/>
    <cellStyle name="Percent 39" xfId="2514"/>
    <cellStyle name="Percent 39 2" xfId="2515"/>
    <cellStyle name="Percent 39 3" xfId="2516"/>
    <cellStyle name="Percent 4" xfId="2517"/>
    <cellStyle name="Percent 4 2" xfId="2518"/>
    <cellStyle name="Percent 4 2 2" xfId="2519"/>
    <cellStyle name="Percent 4 2 2 2" xfId="2520"/>
    <cellStyle name="Percent 4 2 3" xfId="2521"/>
    <cellStyle name="Percent 4 2 4" xfId="2522"/>
    <cellStyle name="Percent 4 3" xfId="2523"/>
    <cellStyle name="Percent 4 4" xfId="2524"/>
    <cellStyle name="Percent 4 5" xfId="2525"/>
    <cellStyle name="Percent 40" xfId="2526"/>
    <cellStyle name="Percent 40 2" xfId="2527"/>
    <cellStyle name="Percent 40 3" xfId="2528"/>
    <cellStyle name="Percent 41" xfId="2529"/>
    <cellStyle name="Percent 41 2" xfId="2530"/>
    <cellStyle name="Percent 41 3" xfId="2531"/>
    <cellStyle name="Percent 42" xfId="2532"/>
    <cellStyle name="Percent 42 2" xfId="2533"/>
    <cellStyle name="Percent 42 3" xfId="2534"/>
    <cellStyle name="Percent 43" xfId="2535"/>
    <cellStyle name="Percent 43 2" xfId="2536"/>
    <cellStyle name="Percent 43 3" xfId="2537"/>
    <cellStyle name="Percent 44" xfId="2538"/>
    <cellStyle name="Percent 44 2" xfId="2539"/>
    <cellStyle name="Percent 44 3" xfId="2540"/>
    <cellStyle name="Percent 45" xfId="2541"/>
    <cellStyle name="Percent 45 2" xfId="2542"/>
    <cellStyle name="Percent 45 3" xfId="2543"/>
    <cellStyle name="Percent 46" xfId="2544"/>
    <cellStyle name="Percent 46 2" xfId="2545"/>
    <cellStyle name="Percent 46 3" xfId="2546"/>
    <cellStyle name="Percent 47" xfId="2547"/>
    <cellStyle name="Percent 47 2" xfId="2548"/>
    <cellStyle name="Percent 47 3" xfId="2549"/>
    <cellStyle name="Percent 48" xfId="2550"/>
    <cellStyle name="Percent 48 2" xfId="2551"/>
    <cellStyle name="Percent 48 3" xfId="2552"/>
    <cellStyle name="Percent 49" xfId="2553"/>
    <cellStyle name="Percent 49 2" xfId="2554"/>
    <cellStyle name="Percent 49 3" xfId="2555"/>
    <cellStyle name="Percent 5" xfId="2556"/>
    <cellStyle name="Percent 5 2" xfId="2557"/>
    <cellStyle name="Percent 5 3" xfId="2558"/>
    <cellStyle name="Percent 5 3 2" xfId="2559"/>
    <cellStyle name="Percent 5 4" xfId="2560"/>
    <cellStyle name="Percent 50" xfId="2561"/>
    <cellStyle name="Percent 50 2" xfId="2562"/>
    <cellStyle name="Percent 50 3" xfId="2563"/>
    <cellStyle name="Percent 51" xfId="2564"/>
    <cellStyle name="Percent 51 2" xfId="2565"/>
    <cellStyle name="Percent 51 3" xfId="2566"/>
    <cellStyle name="Percent 52" xfId="2567"/>
    <cellStyle name="Percent 52 2" xfId="2568"/>
    <cellStyle name="Percent 52 3" xfId="2569"/>
    <cellStyle name="Percent 53" xfId="2570"/>
    <cellStyle name="Percent 53 2" xfId="2571"/>
    <cellStyle name="Percent 53 3" xfId="2572"/>
    <cellStyle name="Percent 54" xfId="2573"/>
    <cellStyle name="Percent 54 2" xfId="2574"/>
    <cellStyle name="Percent 54 3" xfId="2575"/>
    <cellStyle name="Percent 55" xfId="2576"/>
    <cellStyle name="Percent 55 2" xfId="2577"/>
    <cellStyle name="Percent 55 3" xfId="2578"/>
    <cellStyle name="Percent 56" xfId="2579"/>
    <cellStyle name="Percent 56 2" xfId="2580"/>
    <cellStyle name="Percent 56 3" xfId="2581"/>
    <cellStyle name="Percent 57" xfId="2582"/>
    <cellStyle name="Percent 57 2" xfId="2583"/>
    <cellStyle name="Percent 57 3" xfId="2584"/>
    <cellStyle name="Percent 58" xfId="2585"/>
    <cellStyle name="Percent 58 2" xfId="2586"/>
    <cellStyle name="Percent 58 3" xfId="2587"/>
    <cellStyle name="Percent 59" xfId="2588"/>
    <cellStyle name="Percent 59 2" xfId="2589"/>
    <cellStyle name="Percent 59 3" xfId="2590"/>
    <cellStyle name="Percent 6" xfId="2591"/>
    <cellStyle name="Percent 6 2" xfId="2592"/>
    <cellStyle name="Percent 6 2 2" xfId="2593"/>
    <cellStyle name="Percent 6 3" xfId="2594"/>
    <cellStyle name="Percent 6 3 2" xfId="2595"/>
    <cellStyle name="Percent 60" xfId="2596"/>
    <cellStyle name="Percent 60 2" xfId="2597"/>
    <cellStyle name="Percent 60 3" xfId="2598"/>
    <cellStyle name="Percent 61" xfId="2599"/>
    <cellStyle name="Percent 61 2" xfId="2600"/>
    <cellStyle name="Percent 61 3" xfId="2601"/>
    <cellStyle name="Percent 62" xfId="2602"/>
    <cellStyle name="Percent 62 2" xfId="2603"/>
    <cellStyle name="Percent 62 3" xfId="2604"/>
    <cellStyle name="Percent 63" xfId="2605"/>
    <cellStyle name="Percent 63 2" xfId="2606"/>
    <cellStyle name="Percent 63 3" xfId="2607"/>
    <cellStyle name="Percent 64" xfId="2608"/>
    <cellStyle name="Percent 64 2" xfId="2609"/>
    <cellStyle name="Percent 64 3" xfId="2610"/>
    <cellStyle name="Percent 65" xfId="2611"/>
    <cellStyle name="Percent 65 2" xfId="2612"/>
    <cellStyle name="Percent 65 3" xfId="2613"/>
    <cellStyle name="Percent 66" xfId="2614"/>
    <cellStyle name="Percent 66 2" xfId="2615"/>
    <cellStyle name="Percent 66 3" xfId="2616"/>
    <cellStyle name="Percent 67" xfId="2617"/>
    <cellStyle name="Percent 67 2" xfId="2618"/>
    <cellStyle name="Percent 67 3" xfId="2619"/>
    <cellStyle name="Percent 68" xfId="2620"/>
    <cellStyle name="Percent 68 2" xfId="2621"/>
    <cellStyle name="Percent 68 3" xfId="2622"/>
    <cellStyle name="Percent 69" xfId="2623"/>
    <cellStyle name="Percent 69 2" xfId="2624"/>
    <cellStyle name="Percent 69 3" xfId="2625"/>
    <cellStyle name="Percent 7" xfId="2626"/>
    <cellStyle name="Percent 7 2" xfId="2627"/>
    <cellStyle name="Percent 7 2 2" xfId="2628"/>
    <cellStyle name="Percent 7 2 3" xfId="2629"/>
    <cellStyle name="Percent 7 3" xfId="2630"/>
    <cellStyle name="Percent 70" xfId="2631"/>
    <cellStyle name="Percent 70 2" xfId="2632"/>
    <cellStyle name="Percent 70 3" xfId="2633"/>
    <cellStyle name="Percent 71" xfId="2634"/>
    <cellStyle name="Percent 71 2" xfId="2635"/>
    <cellStyle name="Percent 71 2 2" xfId="2636"/>
    <cellStyle name="Percent 71 2 3" xfId="2637"/>
    <cellStyle name="Percent 71 3" xfId="2638"/>
    <cellStyle name="Percent 71 4" xfId="2639"/>
    <cellStyle name="Percent 72" xfId="2640"/>
    <cellStyle name="Percent 72 2" xfId="2641"/>
    <cellStyle name="Percent 72 3" xfId="2642"/>
    <cellStyle name="Percent 73" xfId="2643"/>
    <cellStyle name="Percent 74" xfId="2644"/>
    <cellStyle name="Percent 75" xfId="2645"/>
    <cellStyle name="Percent 76" xfId="2646"/>
    <cellStyle name="Percent 77" xfId="2647"/>
    <cellStyle name="Percent 78" xfId="2648"/>
    <cellStyle name="Percent 79" xfId="2649"/>
    <cellStyle name="Percent 8" xfId="2650"/>
    <cellStyle name="Percent 8 2" xfId="2651"/>
    <cellStyle name="Percent 8 3" xfId="2652"/>
    <cellStyle name="Percent 9" xfId="2653"/>
    <cellStyle name="Percent 9 2" xfId="2654"/>
    <cellStyle name="Percent 9 3" xfId="2655"/>
    <cellStyle name="Pilkku_BINV" xfId="2656"/>
    <cellStyle name="PrePop Currency (0)" xfId="2657"/>
    <cellStyle name="PrePop Currency (2)" xfId="2658"/>
    <cellStyle name="PrePop Units (0)" xfId="2659"/>
    <cellStyle name="PrePop Units (1)" xfId="2660"/>
    <cellStyle name="PrePop Units (2)" xfId="2661"/>
    <cellStyle name="PSChar" xfId="2662"/>
    <cellStyle name="PSChar 2" xfId="2663"/>
    <cellStyle name="PSDate" xfId="2664"/>
    <cellStyle name="PSDec" xfId="2665"/>
    <cellStyle name="PSHeading" xfId="2666"/>
    <cellStyle name="PSHeading 2" xfId="2667"/>
    <cellStyle name="PSInt" xfId="2668"/>
    <cellStyle name="PSSpacer" xfId="2669"/>
    <cellStyle name="PSSpacer 2" xfId="2670"/>
    <cellStyle name="Py?r. luku_BINV" xfId="2671"/>
    <cellStyle name="Py?r. valuutta_BINV" xfId="2672"/>
    <cellStyle name="Quantity" xfId="2673"/>
    <cellStyle name="Quantity 10" xfId="2674"/>
    <cellStyle name="Quantity 11" xfId="2675"/>
    <cellStyle name="Quantity 2" xfId="2676"/>
    <cellStyle name="Quantity 3" xfId="2677"/>
    <cellStyle name="Quantity 4" xfId="2678"/>
    <cellStyle name="Quantity 5" xfId="2679"/>
    <cellStyle name="Quantity 6" xfId="2680"/>
    <cellStyle name="Quantity 7" xfId="2681"/>
    <cellStyle name="Quantity 8" xfId="2682"/>
    <cellStyle name="Quantity 9" xfId="2683"/>
    <cellStyle name="Quantity_REC-PKT" xfId="2684"/>
    <cellStyle name="RangeNames" xfId="2685"/>
    <cellStyle name="RangeNames 2" xfId="2686"/>
    <cellStyle name="Ratio" xfId="2687"/>
    <cellStyle name="ratio - Style2" xfId="2688"/>
    <cellStyle name="ratio - Style2 2" xfId="2689"/>
    <cellStyle name="Reset range style to defaults" xfId="2690"/>
    <cellStyle name="Reset range style to defaults 2" xfId="2691"/>
    <cellStyle name="Rittichai" xfId="2692"/>
    <cellStyle name="Rothschild Normal" xfId="2693"/>
    <cellStyle name="Rothschild Normal 2" xfId="2694"/>
    <cellStyle name="RowSummary" xfId="2695"/>
    <cellStyle name="SAPBEXaggData" xfId="2696"/>
    <cellStyle name="SAPBEXaggData 2" xfId="2697"/>
    <cellStyle name="SAPBEXaggData 2 2" xfId="2698"/>
    <cellStyle name="SAPBEXaggData 2 3" xfId="2699"/>
    <cellStyle name="SAPBEXaggData 3" xfId="2700"/>
    <cellStyle name="SAPBEXaggData 4" xfId="2701"/>
    <cellStyle name="SAPBEXaggDataEmph" xfId="2702"/>
    <cellStyle name="SAPBEXaggDataEmph 2" xfId="2703"/>
    <cellStyle name="SAPBEXaggItem" xfId="2704"/>
    <cellStyle name="SAPBEXaggItem 2" xfId="2705"/>
    <cellStyle name="SAPBEXaggItem 2 2" xfId="2706"/>
    <cellStyle name="SAPBEXaggItem 2 3" xfId="2707"/>
    <cellStyle name="SAPBEXaggItem 3" xfId="2708"/>
    <cellStyle name="SAPBEXaggItem 4" xfId="2709"/>
    <cellStyle name="SAPBEXaggItemX" xfId="2710"/>
    <cellStyle name="SAPBEXaggItemX 2" xfId="2711"/>
    <cellStyle name="SAPBEXchaText" xfId="2712"/>
    <cellStyle name="SAPBEXchaText 2" xfId="2713"/>
    <cellStyle name="SAPBEXexcBad7" xfId="2714"/>
    <cellStyle name="SAPBEXexcBad7 2" xfId="2715"/>
    <cellStyle name="SAPBEXexcBad8" xfId="2716"/>
    <cellStyle name="SAPBEXexcBad8 2" xfId="2717"/>
    <cellStyle name="SAPBEXexcBad9" xfId="2718"/>
    <cellStyle name="SAPBEXexcBad9 2" xfId="2719"/>
    <cellStyle name="SAPBEXexcCritical4" xfId="2720"/>
    <cellStyle name="SAPBEXexcCritical4 2" xfId="2721"/>
    <cellStyle name="SAPBEXexcCritical5" xfId="2722"/>
    <cellStyle name="SAPBEXexcCritical5 2" xfId="2723"/>
    <cellStyle name="SAPBEXexcCritical6" xfId="2724"/>
    <cellStyle name="SAPBEXexcCritical6 2" xfId="2725"/>
    <cellStyle name="SAPBEXexcGood1" xfId="2726"/>
    <cellStyle name="SAPBEXexcGood1 2" xfId="2727"/>
    <cellStyle name="SAPBEXexcGood2" xfId="2728"/>
    <cellStyle name="SAPBEXexcGood2 2" xfId="2729"/>
    <cellStyle name="SAPBEXexcGood3" xfId="2730"/>
    <cellStyle name="SAPBEXexcGood3 2" xfId="2731"/>
    <cellStyle name="SAPBEXfilterDrill" xfId="2732"/>
    <cellStyle name="SAPBEXfilterDrill 2" xfId="2733"/>
    <cellStyle name="SAPBEXfilterDrill 2 2" xfId="2734"/>
    <cellStyle name="SAPBEXfilterDrill 2 3" xfId="2735"/>
    <cellStyle name="SAPBEXfilterDrill 3" xfId="2736"/>
    <cellStyle name="SAPBEXfilterDrill 4" xfId="2737"/>
    <cellStyle name="SAPBEXfilterItem" xfId="2738"/>
    <cellStyle name="SAPBEXfilterItem 2" xfId="2739"/>
    <cellStyle name="SAPBEXfilterText" xfId="2740"/>
    <cellStyle name="SAPBEXfilterText 2" xfId="2741"/>
    <cellStyle name="SAPBEXformats" xfId="2742"/>
    <cellStyle name="SAPBEXformats 2" xfId="2743"/>
    <cellStyle name="SAPBEXheaderItem" xfId="2744"/>
    <cellStyle name="SAPBEXheaderItem 2" xfId="2745"/>
    <cellStyle name="SAPBEXheaderText" xfId="2746"/>
    <cellStyle name="SAPBEXheaderText 2" xfId="2747"/>
    <cellStyle name="SAPBEXHLevel0" xfId="2748"/>
    <cellStyle name="SAPBEXHLevel0 2" xfId="2749"/>
    <cellStyle name="SAPBEXHLevel0X" xfId="2750"/>
    <cellStyle name="SAPBEXHLevel0X 2" xfId="2751"/>
    <cellStyle name="SAPBEXHLevel1" xfId="2752"/>
    <cellStyle name="SAPBEXHLevel1 2" xfId="2753"/>
    <cellStyle name="SAPBEXHLevel1X" xfId="2754"/>
    <cellStyle name="SAPBEXHLevel1X 2" xfId="2755"/>
    <cellStyle name="SAPBEXHLevel2" xfId="2756"/>
    <cellStyle name="SAPBEXHLevel2 2" xfId="2757"/>
    <cellStyle name="SAPBEXHLevel2X" xfId="2758"/>
    <cellStyle name="SAPBEXHLevel2X 2" xfId="2759"/>
    <cellStyle name="SAPBEXHLevel3" xfId="2760"/>
    <cellStyle name="SAPBEXHLevel3 2" xfId="2761"/>
    <cellStyle name="SAPBEXHLevel3X" xfId="2762"/>
    <cellStyle name="SAPBEXHLevel3X 2" xfId="2763"/>
    <cellStyle name="SAPBEXresData" xfId="2764"/>
    <cellStyle name="SAPBEXresData 2" xfId="2765"/>
    <cellStyle name="SAPBEXresDataEmph" xfId="2766"/>
    <cellStyle name="SAPBEXresDataEmph 2" xfId="2767"/>
    <cellStyle name="SAPBEXresItem" xfId="2768"/>
    <cellStyle name="SAPBEXresItem 2" xfId="2769"/>
    <cellStyle name="SAPBEXresItemX" xfId="2770"/>
    <cellStyle name="SAPBEXresItemX 2" xfId="2771"/>
    <cellStyle name="SAPBEXstdData" xfId="2772"/>
    <cellStyle name="SAPBEXstdData 2" xfId="2773"/>
    <cellStyle name="SAPBEXstdDataEmph" xfId="2774"/>
    <cellStyle name="SAPBEXstdDataEmph 2" xfId="2775"/>
    <cellStyle name="SAPBEXstdItem" xfId="2776"/>
    <cellStyle name="SAPBEXstdItem 2" xfId="2777"/>
    <cellStyle name="SAPBEXstdItemX" xfId="2778"/>
    <cellStyle name="SAPBEXstdItemX 2" xfId="2779"/>
    <cellStyle name="SAPBEXtitle" xfId="2780"/>
    <cellStyle name="SAPBEXtitle 2" xfId="2781"/>
    <cellStyle name="SAPBEXundefined" xfId="2782"/>
    <cellStyle name="SAPBEXundefined 2" xfId="2783"/>
    <cellStyle name="Sensitivity" xfId="2784"/>
    <cellStyle name="Sensitivity 2" xfId="2785"/>
    <cellStyle name="SheetHeader1" xfId="2786"/>
    <cellStyle name="SheetHeader1 2" xfId="2787"/>
    <cellStyle name="SheetHeader2" xfId="2788"/>
    <cellStyle name="SheetHeader2 2" xfId="2789"/>
    <cellStyle name="StandardInput" xfId="2790"/>
    <cellStyle name="StandardInput 2" xfId="2791"/>
    <cellStyle name="Style 1" xfId="2792"/>
    <cellStyle name="Style 1 2" xfId="2793"/>
    <cellStyle name="Style 1 2 2" xfId="2794"/>
    <cellStyle name="Style 1 3" xfId="2795"/>
    <cellStyle name="style1" xfId="2796"/>
    <cellStyle name="Style2" xfId="2797"/>
    <cellStyle name="Style2 2" xfId="2798"/>
    <cellStyle name="Style3" xfId="2799"/>
    <cellStyle name="Style3 2" xfId="2800"/>
    <cellStyle name="subhead" xfId="2801"/>
    <cellStyle name="Subheading" xfId="2802"/>
    <cellStyle name="SubheadingBold" xfId="2803"/>
    <cellStyle name="Table" xfId="2804"/>
    <cellStyle name="Table 2" xfId="2805"/>
    <cellStyle name="Table 3" xfId="2806"/>
    <cellStyle name="Table 4" xfId="2807"/>
    <cellStyle name="Table Heading" xfId="2808"/>
    <cellStyle name="Table Heading 2" xfId="2809"/>
    <cellStyle name="Table_Heading2" xfId="2810"/>
    <cellStyle name="TBC" xfId="2811"/>
    <cellStyle name="TBC 2" xfId="2812"/>
    <cellStyle name="Text Indent A" xfId="2813"/>
    <cellStyle name="Text Indent B" xfId="2814"/>
    <cellStyle name="Text Indent C" xfId="2815"/>
    <cellStyle name="thousand" xfId="2816"/>
    <cellStyle name="Tickmark" xfId="2817"/>
    <cellStyle name="Tickmark 2" xfId="2818"/>
    <cellStyle name="Times New Roman" xfId="2819"/>
    <cellStyle name="Title 2" xfId="2820"/>
    <cellStyle name="Title 2 2" xfId="2821"/>
    <cellStyle name="Title 2 3" xfId="2822"/>
    <cellStyle name="Title 3" xfId="2823"/>
    <cellStyle name="Total 1" xfId="2824"/>
    <cellStyle name="Total 2" xfId="2825"/>
    <cellStyle name="Total 2 2" xfId="2826"/>
    <cellStyle name="Total 2 3" xfId="2827"/>
    <cellStyle name="Total 2 4" xfId="2828"/>
    <cellStyle name="Total 2 5" xfId="2829"/>
    <cellStyle name="Total 2 6" xfId="2830"/>
    <cellStyle name="Total 3" xfId="2831"/>
    <cellStyle name="Total 3 2" xfId="2832"/>
    <cellStyle name="Total 4" xfId="2833"/>
    <cellStyle name="Total 4 2" xfId="2834"/>
    <cellStyle name="Transfer out" xfId="2835"/>
    <cellStyle name="Transfer out 2" xfId="2836"/>
    <cellStyle name="Transfer out 2 2" xfId="2837"/>
    <cellStyle name="Transfer out 2 3" xfId="2838"/>
    <cellStyle name="Transfer out 3" xfId="2839"/>
    <cellStyle name="Transfer out 4" xfId="2840"/>
    <cellStyle name="Tusental (0)_pldt" xfId="2841"/>
    <cellStyle name="Tusental_A-listan (fixad)" xfId="2842"/>
    <cellStyle name="Unit" xfId="2843"/>
    <cellStyle name="Unit 2" xfId="2844"/>
    <cellStyle name="Unprotected" xfId="2845"/>
    <cellStyle name="Unprotected 2" xfId="2846"/>
    <cellStyle name="User_Defined_A" xfId="2847"/>
    <cellStyle name="Valuta (0)_pldt" xfId="2848"/>
    <cellStyle name="Valuta_NPV" xfId="2849"/>
    <cellStyle name="Valuutta_BINV" xfId="2850"/>
    <cellStyle name="Warning" xfId="2851"/>
    <cellStyle name="Warning 2" xfId="2852"/>
    <cellStyle name="Warning Text 2" xfId="2853"/>
    <cellStyle name="Warning Text 3" xfId="2854"/>
    <cellStyle name="WHead - Style2" xfId="2855"/>
    <cellStyle name="WHead - Style2 2" xfId="2856"/>
    <cellStyle name="WHead - Style2 3" xfId="2857"/>
    <cellStyle name="การคำนวณ" xfId="2915"/>
    <cellStyle name="การคำนวณ 2" xfId="2916"/>
    <cellStyle name="การคำนวณ 3" xfId="2917"/>
    <cellStyle name="การคำนวณ 4" xfId="2918"/>
    <cellStyle name="ข้อความเตือน" xfId="2919"/>
    <cellStyle name="ข้อความเตือน 2" xfId="2920"/>
    <cellStyle name="ข้อความอธิบาย" xfId="2921"/>
    <cellStyle name="ข้อความอธิบาย 2" xfId="2922"/>
    <cellStyle name="ค@ฏ๋_laroux" xfId="2923"/>
    <cellStyle name="คdคภฆ์[0]_laroux" xfId="2924"/>
    <cellStyle name="คdคภฆ์_laroux" xfId="2925"/>
    <cellStyle name="เครื่องหมายจุลภาค [0]_1" xfId="2858"/>
    <cellStyle name="เครื่องหมายจุลภาค 10" xfId="2859"/>
    <cellStyle name="เครื่องหมายจุลภาค 2" xfId="2860"/>
    <cellStyle name="เครื่องหมายจุลภาค 2 2" xfId="2861"/>
    <cellStyle name="เครื่องหมายจุลภาค 2 2 2" xfId="2862"/>
    <cellStyle name="เครื่องหมายจุลภาค 2 2 2 2" xfId="2863"/>
    <cellStyle name="เครื่องหมายจุลภาค 2 2 2 3" xfId="2864"/>
    <cellStyle name="เครื่องหมายจุลภาค 2 2 2 4" xfId="2865"/>
    <cellStyle name="เครื่องหมายจุลภาค 2 2 3" xfId="2866"/>
    <cellStyle name="เครื่องหมายจุลภาค 2 2 4" xfId="2867"/>
    <cellStyle name="เครื่องหมายจุลภาค 2 2 5" xfId="2868"/>
    <cellStyle name="เครื่องหมายจุลภาค 2 3" xfId="2869"/>
    <cellStyle name="เครื่องหมายจุลภาค 2 4" xfId="2870"/>
    <cellStyle name="เครื่องหมายจุลภาค 2 5" xfId="2871"/>
    <cellStyle name="เครื่องหมายจุลภาค 2_~gl60" xfId="2872"/>
    <cellStyle name="เครื่องหมายจุลภาค 3" xfId="2873"/>
    <cellStyle name="เครื่องหมายจุลภาค 3 2" xfId="2874"/>
    <cellStyle name="เครื่องหมายจุลภาค 3 3" xfId="2875"/>
    <cellStyle name="เครื่องหมายจุลภาค 3 4" xfId="2876"/>
    <cellStyle name="เครื่องหมายจุลภาค 3_Copy of SFCD@Detail - 12.2010-kung" xfId="2877"/>
    <cellStyle name="เครื่องหมายจุลภาค 4" xfId="2878"/>
    <cellStyle name="เครื่องหมายจุลภาค 4 2" xfId="2879"/>
    <cellStyle name="เครื่องหมายจุลภาค 4 3" xfId="2880"/>
    <cellStyle name="เครื่องหมายจุลภาค 4 4" xfId="2881"/>
    <cellStyle name="เครื่องหมายจุลภาค 5" xfId="2882"/>
    <cellStyle name="เครื่องหมายจุลภาค 5 2" xfId="2883"/>
    <cellStyle name="เครื่องหมายจุลภาค 5 3" xfId="2884"/>
    <cellStyle name="เครื่องหมายจุลภาค 5 4" xfId="2885"/>
    <cellStyle name="เครื่องหมายจุลภาค 6" xfId="2886"/>
    <cellStyle name="เครื่องหมายจุลภาค 6 2" xfId="2887"/>
    <cellStyle name="เครื่องหมายจุลภาค 7" xfId="2888"/>
    <cellStyle name="เครื่องหมายจุลภาค 7 2" xfId="2889"/>
    <cellStyle name="เครื่องหมายจุลภาค 7 3" xfId="2890"/>
    <cellStyle name="เครื่องหมายจุลภาค 7 4" xfId="2891"/>
    <cellStyle name="เครื่องหมายจุลภาค 7 5" xfId="2892"/>
    <cellStyle name="เครื่องหมายจุลภาค 7 6" xfId="2893"/>
    <cellStyle name="เครื่องหมายจุลภาค 7 7" xfId="2894"/>
    <cellStyle name="เครื่องหมายจุลภาค 8" xfId="2895"/>
    <cellStyle name="เครื่องหมายจุลภาค 9" xfId="2896"/>
    <cellStyle name="เครื่องหมายจุลภาค_01-18-05" xfId="2897"/>
    <cellStyle name="เครื่องหมายสกุลเงิน [0]_1" xfId="2898"/>
    <cellStyle name="เครื่องหมายสกุลเงิน_1" xfId="2899"/>
    <cellStyle name="ชื่อเรื่อง" xfId="2926"/>
    <cellStyle name="ชื่อเรื่อง 2" xfId="2927"/>
    <cellStyle name="เชื่อมโยงหลายมิติ" xfId="2900"/>
    <cellStyle name="เชื่อมโยงหลายมิติ 2" xfId="2901"/>
    <cellStyle name="เชื่อมโยงหลายมิติ 3" xfId="2902"/>
    <cellStyle name="เชื่อมโยงหลายมิติ 4" xfId="2903"/>
    <cellStyle name="เซลล์ตรวจสอบ" xfId="2904"/>
    <cellStyle name="เซลล์ตรวจสอบ 2" xfId="2905"/>
    <cellStyle name="เซลล์ที่มีการเชื่อมโยง" xfId="2906"/>
    <cellStyle name="เซลล์ที่มีการเชื่อมโยง 2" xfId="2907"/>
    <cellStyle name="ณfน๔ [0]_laroux" xfId="2928"/>
    <cellStyle name="ณfน๔[0]_laroux" xfId="2929"/>
    <cellStyle name="ณfน๔_laroux" xfId="2930"/>
    <cellStyle name="ดี" xfId="2931"/>
    <cellStyle name="ดี 2" xfId="2932"/>
    <cellStyle name="ตามการเชื่อมโยงหลายมิติ" xfId="2933"/>
    <cellStyle name="ตามการเชื่อมโยงหลายมิติ 2" xfId="2934"/>
    <cellStyle name="ตามการเชื่อมโยงหลายมิติ 3" xfId="2935"/>
    <cellStyle name="ตามการเชื่อมโยงหลายมิติ 4" xfId="2936"/>
    <cellStyle name="น้บะภฒ_95" xfId="2937"/>
    <cellStyle name="ปกติ 10" xfId="2938"/>
    <cellStyle name="ปกติ 2" xfId="2939"/>
    <cellStyle name="ปกติ 2 2" xfId="2940"/>
    <cellStyle name="ปกติ 2 2 2" xfId="2941"/>
    <cellStyle name="ปกติ 2 2 2 2" xfId="2942"/>
    <cellStyle name="ปกติ 2 2 3" xfId="2943"/>
    <cellStyle name="ปกติ 2 2_SFCD2012 Q1 AP" xfId="2944"/>
    <cellStyle name="ปกติ 2 3" xfId="2945"/>
    <cellStyle name="ปกติ 2 3 2" xfId="2946"/>
    <cellStyle name="ปกติ 2 3 3" xfId="2947"/>
    <cellStyle name="ปกติ 2 3 4" xfId="2948"/>
    <cellStyle name="ปกติ 2 4" xfId="2949"/>
    <cellStyle name="ปกติ 2 4 2" xfId="2950"/>
    <cellStyle name="ปกติ 2 5" xfId="2951"/>
    <cellStyle name="ปกติ 2 6" xfId="2952"/>
    <cellStyle name="ปกติ 2 7" xfId="2953"/>
    <cellStyle name="ปกติ 2 8" xfId="2954"/>
    <cellStyle name="ปกติ 2__Input_Vat-BKP-06-K.Update" xfId="2955"/>
    <cellStyle name="ปกติ 3" xfId="2956"/>
    <cellStyle name="ปกติ 3 2" xfId="2957"/>
    <cellStyle name="ปกติ 3 2 2" xfId="2958"/>
    <cellStyle name="ปกติ 3 3" xfId="2959"/>
    <cellStyle name="ปกติ 3_Aging SFCD" xfId="2960"/>
    <cellStyle name="ปกติ 4" xfId="2961"/>
    <cellStyle name="ปกติ 4 2" xfId="2962"/>
    <cellStyle name="ปกติ 4 2 2" xfId="2963"/>
    <cellStyle name="ปกติ 4 3" xfId="2964"/>
    <cellStyle name="ปกติ 5" xfId="2965"/>
    <cellStyle name="ปกติ 5 2" xfId="2966"/>
    <cellStyle name="ปกติ 6" xfId="2967"/>
    <cellStyle name="ปกติ 6 2" xfId="2968"/>
    <cellStyle name="ปกติ 6 3" xfId="2969"/>
    <cellStyle name="ปกติ 6 4" xfId="2970"/>
    <cellStyle name="ปกติ 7" xfId="2971"/>
    <cellStyle name="ปกติ 7 2" xfId="2972"/>
    <cellStyle name="ปกติ 7 3" xfId="2973"/>
    <cellStyle name="ปกติ 7 4" xfId="2974"/>
    <cellStyle name="ปกติ 8" xfId="2975"/>
    <cellStyle name="ปกติ 8 2" xfId="2976"/>
    <cellStyle name="ปกติ 8 3" xfId="2977"/>
    <cellStyle name="ปกติ 9" xfId="2978"/>
    <cellStyle name="ปกติ 9 2" xfId="2979"/>
    <cellStyle name="ปกติ_~gl4F" xfId="2980"/>
    <cellStyle name="ป้อนค่า" xfId="2981"/>
    <cellStyle name="ป้อนค่า 2" xfId="2982"/>
    <cellStyle name="ป้อนค่า 3" xfId="2983"/>
    <cellStyle name="ป้อนค่า 4" xfId="2984"/>
    <cellStyle name="ปานกลาง" xfId="2985"/>
    <cellStyle name="ปานกลาง 2" xfId="2986"/>
    <cellStyle name="เปอร์เซ็นต์_Lead 280203" xfId="2908"/>
    <cellStyle name="ผลรวม" xfId="2987"/>
    <cellStyle name="ผลรวม 2" xfId="2988"/>
    <cellStyle name="ผลรวม 3" xfId="2989"/>
    <cellStyle name="ผลรวม 4" xfId="2990"/>
    <cellStyle name="แย่" xfId="2909"/>
    <cellStyle name="แย่ 2" xfId="2910"/>
    <cellStyle name="ฤธถ [0]_95" xfId="2991"/>
    <cellStyle name="ฤธถ_95" xfId="2992"/>
    <cellStyle name="ล_x000b_ศญ_ฝลฐๆฟตม๖วฅ" xfId="2993"/>
    <cellStyle name="ล๋ศญ [0]_95" xfId="2994"/>
    <cellStyle name="ล๋ศญ_95" xfId="2995"/>
    <cellStyle name="ลักษณะ 1" xfId="2996"/>
    <cellStyle name="ลักษณะ 1 2" xfId="2997"/>
    <cellStyle name="วฅมุ_4ฟ๙ฝวภ๛" xfId="2998"/>
    <cellStyle name="ส่วนที่ถูกเน้น1" xfId="2999"/>
    <cellStyle name="ส่วนที่ถูกเน้น1 2" xfId="3000"/>
    <cellStyle name="ส่วนที่ถูกเน้น2" xfId="3001"/>
    <cellStyle name="ส่วนที่ถูกเน้น2 2" xfId="3002"/>
    <cellStyle name="ส่วนที่ถูกเน้น3" xfId="3003"/>
    <cellStyle name="ส่วนที่ถูกเน้น3 2" xfId="3004"/>
    <cellStyle name="ส่วนที่ถูกเน้น4" xfId="3005"/>
    <cellStyle name="ส่วนที่ถูกเน้น4 2" xfId="3006"/>
    <cellStyle name="ส่วนที่ถูกเน้น5" xfId="3007"/>
    <cellStyle name="ส่วนที่ถูกเน้น5 2" xfId="3008"/>
    <cellStyle name="ส่วนที่ถูกเน้น6" xfId="3009"/>
    <cellStyle name="ส่วนที่ถูกเน้น6 2" xfId="3010"/>
    <cellStyle name="แสดงผล" xfId="2911"/>
    <cellStyle name="แสดงผล 2" xfId="2912"/>
    <cellStyle name="แสดงผล 3" xfId="2913"/>
    <cellStyle name="แสดงผล 4" xfId="2914"/>
    <cellStyle name="หมายเหตุ" xfId="3011"/>
    <cellStyle name="หมายเหตุ 10" xfId="3012"/>
    <cellStyle name="หมายเหตุ 11" xfId="3013"/>
    <cellStyle name="หมายเหตุ 2" xfId="3014"/>
    <cellStyle name="หมายเหตุ 2 2" xfId="3015"/>
    <cellStyle name="หมายเหตุ 2 3" xfId="3016"/>
    <cellStyle name="หมายเหตุ 3" xfId="3017"/>
    <cellStyle name="หมายเหตุ 3 2" xfId="3018"/>
    <cellStyle name="หมายเหตุ 3 3" xfId="3019"/>
    <cellStyle name="หมายเหตุ 3 4" xfId="3020"/>
    <cellStyle name="หมายเหตุ 4" xfId="3021"/>
    <cellStyle name="หมายเหตุ 5" xfId="3022"/>
    <cellStyle name="หมายเหตุ 6" xfId="3023"/>
    <cellStyle name="หมายเหตุ 7" xfId="3024"/>
    <cellStyle name="หมายเหตุ 8" xfId="3025"/>
    <cellStyle name="หมายเหตุ 9" xfId="3026"/>
    <cellStyle name="หัวเรื่อง 1" xfId="3027"/>
    <cellStyle name="หัวเรื่อง 1 2" xfId="3028"/>
    <cellStyle name="หัวเรื่อง 2" xfId="3029"/>
    <cellStyle name="หัวเรื่อง 2 2" xfId="3030"/>
    <cellStyle name="หัวเรื่อง 3" xfId="3031"/>
    <cellStyle name="หัวเรื่อง 3 2" xfId="3032"/>
    <cellStyle name="หัวเรื่อง 3 3" xfId="3033"/>
    <cellStyle name="หัวเรื่อง 3 4" xfId="3034"/>
    <cellStyle name="หัวเรื่อง 4" xfId="3035"/>
    <cellStyle name="หัวเรื่อง 4 2" xfId="3036"/>
    <cellStyle name="통화 [0]_SGV" xfId="3037"/>
    <cellStyle name="통화_SGV" xfId="3038"/>
    <cellStyle name="표준_SGV" xfId="30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34"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tyles" Target="styles.xml"/><Relationship Id="rId8" Type="http://schemas.openxmlformats.org/officeDocument/2006/relationships/externalLink" Target="externalLinks/externalLink2.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
  <sheetViews>
    <sheetView view="pageBreakPreview" topLeftCell="A22" zoomScale="85" zoomScaleNormal="100" zoomScaleSheetLayoutView="85" zoomScalePageLayoutView="85" workbookViewId="0">
      <selection activeCell="E34" sqref="E34"/>
    </sheetView>
  </sheetViews>
  <sheetFormatPr defaultColWidth="9.140625" defaultRowHeight="24" customHeight="1"/>
  <cols>
    <col min="1" max="1" width="49" style="78" customWidth="1"/>
    <col min="2" max="2" width="10.85546875" style="82" customWidth="1"/>
    <col min="3" max="3" width="14" style="82" customWidth="1"/>
    <col min="4" max="4" width="1.42578125" style="82" customWidth="1"/>
    <col min="5" max="5" width="14" style="82" customWidth="1"/>
    <col min="6" max="6" width="1.42578125" style="82" customWidth="1"/>
    <col min="7" max="7" width="14" style="82" customWidth="1"/>
    <col min="8" max="8" width="1.42578125" style="82" customWidth="1"/>
    <col min="9" max="9" width="14" style="82" customWidth="1"/>
    <col min="10" max="10" width="9.140625" style="82"/>
    <col min="11" max="11" width="9.42578125" style="82" bestFit="1" customWidth="1"/>
    <col min="12" max="12" width="10.42578125" style="82" bestFit="1" customWidth="1"/>
    <col min="13" max="13" width="9.85546875" style="82" bestFit="1" customWidth="1"/>
    <col min="14" max="16384" width="9.140625" style="82"/>
  </cols>
  <sheetData>
    <row r="1" spans="1:10" ht="23.25">
      <c r="A1" s="61" t="s">
        <v>57</v>
      </c>
    </row>
    <row r="2" spans="1:10" ht="23.25">
      <c r="A2" s="61" t="s">
        <v>37</v>
      </c>
    </row>
    <row r="3" spans="1:10" ht="21">
      <c r="B3" s="94"/>
      <c r="C3" s="275" t="s">
        <v>50</v>
      </c>
      <c r="D3" s="275"/>
      <c r="E3" s="275"/>
      <c r="F3" s="95"/>
      <c r="G3" s="275" t="s">
        <v>101</v>
      </c>
      <c r="H3" s="275"/>
      <c r="I3" s="275"/>
    </row>
    <row r="4" spans="1:10" ht="21">
      <c r="B4" s="94"/>
      <c r="C4" s="94" t="s">
        <v>204</v>
      </c>
      <c r="D4" s="94"/>
      <c r="E4" s="94" t="s">
        <v>102</v>
      </c>
      <c r="F4" s="95"/>
      <c r="G4" s="94" t="s">
        <v>204</v>
      </c>
      <c r="H4" s="94"/>
      <c r="I4" s="94" t="s">
        <v>102</v>
      </c>
    </row>
    <row r="5" spans="1:10" ht="23.25">
      <c r="A5" s="61" t="s">
        <v>0</v>
      </c>
      <c r="B5" s="79" t="s">
        <v>1</v>
      </c>
      <c r="C5" s="94">
        <v>2563</v>
      </c>
      <c r="D5" s="94"/>
      <c r="E5" s="94">
        <v>2562</v>
      </c>
      <c r="F5" s="94"/>
      <c r="G5" s="94">
        <v>2563</v>
      </c>
      <c r="H5" s="94"/>
      <c r="I5" s="94">
        <v>2562</v>
      </c>
    </row>
    <row r="6" spans="1:10" ht="21">
      <c r="A6" s="86"/>
      <c r="B6" s="79"/>
      <c r="C6" s="94" t="s">
        <v>103</v>
      </c>
      <c r="E6" s="96"/>
      <c r="F6" s="94"/>
      <c r="G6" s="94" t="s">
        <v>103</v>
      </c>
      <c r="H6" s="94"/>
      <c r="I6" s="96"/>
    </row>
    <row r="7" spans="1:10" ht="18.600000000000001" customHeight="1">
      <c r="A7" s="97"/>
      <c r="B7" s="94"/>
      <c r="C7" s="274" t="s">
        <v>104</v>
      </c>
      <c r="D7" s="274"/>
      <c r="E7" s="274"/>
      <c r="F7" s="274"/>
      <c r="G7" s="274"/>
      <c r="H7" s="274"/>
      <c r="I7" s="274"/>
    </row>
    <row r="8" spans="1:10" ht="21">
      <c r="A8" s="90" t="s">
        <v>2</v>
      </c>
      <c r="B8" s="79"/>
    </row>
    <row r="9" spans="1:10" ht="21">
      <c r="A9" s="78" t="s">
        <v>3</v>
      </c>
      <c r="B9" s="79"/>
      <c r="C9" s="57">
        <v>653336</v>
      </c>
      <c r="D9" s="57"/>
      <c r="E9" s="57">
        <v>885539</v>
      </c>
      <c r="F9" s="57"/>
      <c r="G9" s="57">
        <v>203797</v>
      </c>
      <c r="H9" s="57"/>
      <c r="I9" s="57">
        <v>458052</v>
      </c>
    </row>
    <row r="10" spans="1:10" ht="21">
      <c r="A10" s="78" t="s">
        <v>46</v>
      </c>
      <c r="B10" s="79"/>
      <c r="C10" s="57">
        <v>30180</v>
      </c>
      <c r="D10" s="57"/>
      <c r="E10" s="57">
        <v>960</v>
      </c>
      <c r="F10" s="57"/>
      <c r="G10" s="57">
        <v>173</v>
      </c>
      <c r="H10" s="57"/>
      <c r="I10" s="57">
        <v>960</v>
      </c>
    </row>
    <row r="11" spans="1:10" ht="21">
      <c r="A11" s="78" t="s">
        <v>72</v>
      </c>
      <c r="B11" s="98">
        <v>6</v>
      </c>
      <c r="C11" s="57">
        <v>683046</v>
      </c>
      <c r="D11" s="57"/>
      <c r="E11" s="57">
        <v>952411</v>
      </c>
      <c r="F11" s="57"/>
      <c r="G11" s="57">
        <v>110468</v>
      </c>
      <c r="H11" s="57"/>
      <c r="I11" s="57">
        <v>144183</v>
      </c>
      <c r="J11" s="57"/>
    </row>
    <row r="12" spans="1:10" ht="21">
      <c r="A12" s="78" t="s">
        <v>73</v>
      </c>
      <c r="B12" s="98"/>
      <c r="C12" s="57"/>
      <c r="D12" s="57"/>
      <c r="E12" s="57"/>
      <c r="F12" s="57"/>
      <c r="H12" s="57"/>
      <c r="I12" s="57"/>
    </row>
    <row r="13" spans="1:10" ht="21">
      <c r="A13" s="99" t="s">
        <v>238</v>
      </c>
      <c r="B13" s="98">
        <v>6</v>
      </c>
      <c r="C13" s="58">
        <v>0</v>
      </c>
      <c r="D13" s="57"/>
      <c r="E13" s="57">
        <v>63000</v>
      </c>
      <c r="F13" s="57"/>
      <c r="G13" s="57">
        <v>166320</v>
      </c>
      <c r="H13" s="57"/>
      <c r="I13" s="57">
        <v>204920</v>
      </c>
    </row>
    <row r="14" spans="1:10" ht="21">
      <c r="A14" s="99" t="s">
        <v>239</v>
      </c>
      <c r="B14" s="98"/>
      <c r="C14" s="57">
        <v>65161</v>
      </c>
      <c r="D14" s="57"/>
      <c r="E14" s="57">
        <v>159205</v>
      </c>
      <c r="F14" s="57"/>
      <c r="G14" s="57">
        <v>62000</v>
      </c>
      <c r="H14" s="57"/>
      <c r="I14" s="57">
        <v>150000</v>
      </c>
    </row>
    <row r="15" spans="1:10" ht="21">
      <c r="A15" s="78" t="s">
        <v>105</v>
      </c>
      <c r="B15" s="98"/>
      <c r="C15" s="57"/>
      <c r="D15" s="57"/>
    </row>
    <row r="16" spans="1:10" ht="21">
      <c r="A16" s="99" t="s">
        <v>240</v>
      </c>
      <c r="B16" s="98">
        <v>6</v>
      </c>
      <c r="C16" s="57">
        <v>63826</v>
      </c>
      <c r="D16" s="57"/>
      <c r="E16" s="57">
        <v>100884</v>
      </c>
      <c r="F16" s="57"/>
      <c r="G16" s="48">
        <v>63826</v>
      </c>
      <c r="H16" s="57"/>
      <c r="I16" s="57">
        <v>100884</v>
      </c>
    </row>
    <row r="17" spans="1:11" ht="21">
      <c r="A17" s="99" t="s">
        <v>241</v>
      </c>
      <c r="B17" s="98"/>
      <c r="C17" s="57">
        <v>1819</v>
      </c>
      <c r="D17" s="57"/>
      <c r="E17" s="48">
        <v>596</v>
      </c>
      <c r="F17" s="57"/>
      <c r="G17" s="58">
        <v>0</v>
      </c>
      <c r="H17" s="57"/>
      <c r="I17" s="58">
        <v>0</v>
      </c>
    </row>
    <row r="18" spans="1:11" ht="21">
      <c r="A18" s="78" t="s">
        <v>4</v>
      </c>
      <c r="B18" s="98"/>
      <c r="C18" s="57">
        <v>148474</v>
      </c>
      <c r="D18" s="57"/>
      <c r="E18" s="57">
        <v>59948</v>
      </c>
      <c r="F18" s="57"/>
      <c r="G18" s="58">
        <v>0</v>
      </c>
      <c r="H18" s="57"/>
      <c r="I18" s="58">
        <v>0</v>
      </c>
    </row>
    <row r="19" spans="1:11" ht="21">
      <c r="A19" s="78" t="s">
        <v>5</v>
      </c>
      <c r="B19" s="79">
        <v>6</v>
      </c>
      <c r="C19" s="57">
        <v>48029</v>
      </c>
      <c r="D19" s="57"/>
      <c r="E19" s="57">
        <v>48713</v>
      </c>
      <c r="F19" s="57"/>
      <c r="G19" s="57">
        <v>9285</v>
      </c>
      <c r="H19" s="57"/>
      <c r="I19" s="57">
        <v>2845</v>
      </c>
    </row>
    <row r="20" spans="1:11" ht="21">
      <c r="A20" s="86" t="s">
        <v>6</v>
      </c>
      <c r="B20" s="79"/>
      <c r="C20" s="100">
        <f>SUM(C9:C19)</f>
        <v>1693871</v>
      </c>
      <c r="D20" s="101"/>
      <c r="E20" s="100">
        <f>SUM(E9:E19)</f>
        <v>2271256</v>
      </c>
      <c r="F20" s="101"/>
      <c r="G20" s="100">
        <f>SUM(G9:G19)</f>
        <v>615869</v>
      </c>
      <c r="H20" s="101"/>
      <c r="I20" s="100">
        <f>SUM(I9:I19)</f>
        <v>1061844</v>
      </c>
      <c r="K20" s="57"/>
    </row>
    <row r="21" spans="1:11" ht="8.4499999999999993" customHeight="1">
      <c r="B21" s="79"/>
      <c r="C21" s="57"/>
      <c r="D21" s="57"/>
      <c r="E21" s="57"/>
      <c r="F21" s="57"/>
      <c r="G21" s="57"/>
      <c r="H21" s="57"/>
      <c r="I21" s="57"/>
    </row>
    <row r="22" spans="1:11" ht="21">
      <c r="A22" s="90" t="s">
        <v>7</v>
      </c>
      <c r="B22" s="98"/>
      <c r="C22" s="57"/>
      <c r="D22" s="57"/>
      <c r="E22" s="57"/>
      <c r="F22" s="57"/>
      <c r="G22" s="57"/>
      <c r="H22" s="57"/>
      <c r="I22" s="57"/>
    </row>
    <row r="23" spans="1:11" ht="21">
      <c r="A23" s="82" t="s">
        <v>106</v>
      </c>
      <c r="B23" s="98"/>
      <c r="C23" s="48">
        <v>24109</v>
      </c>
      <c r="D23" s="57"/>
      <c r="E23" s="57">
        <v>36772</v>
      </c>
      <c r="F23" s="57"/>
      <c r="G23" s="48">
        <v>8147</v>
      </c>
      <c r="H23" s="57"/>
      <c r="I23" s="57">
        <v>20879</v>
      </c>
    </row>
    <row r="24" spans="1:11" ht="21">
      <c r="A24" s="82" t="s">
        <v>29</v>
      </c>
      <c r="B24" s="98">
        <v>8</v>
      </c>
      <c r="C24" s="58">
        <v>0</v>
      </c>
      <c r="D24" s="58"/>
      <c r="E24" s="58">
        <v>0</v>
      </c>
      <c r="F24" s="57"/>
      <c r="G24" s="48">
        <v>3502089</v>
      </c>
      <c r="H24" s="57"/>
      <c r="I24" s="57">
        <v>3282619</v>
      </c>
    </row>
    <row r="25" spans="1:11" ht="21">
      <c r="A25" s="147" t="s">
        <v>75</v>
      </c>
      <c r="B25" s="98">
        <v>7</v>
      </c>
      <c r="C25" s="48">
        <v>1134345</v>
      </c>
      <c r="D25" s="57"/>
      <c r="E25" s="57">
        <v>1031963</v>
      </c>
      <c r="F25" s="57"/>
      <c r="G25" s="48">
        <v>236495</v>
      </c>
      <c r="H25" s="57"/>
      <c r="I25" s="57">
        <v>236495</v>
      </c>
    </row>
    <row r="26" spans="1:11" ht="21">
      <c r="A26" s="147" t="s">
        <v>76</v>
      </c>
      <c r="B26" s="98">
        <v>7</v>
      </c>
      <c r="C26" s="48">
        <v>108148</v>
      </c>
      <c r="D26" s="57"/>
      <c r="E26" s="57">
        <v>43702</v>
      </c>
      <c r="F26" s="57"/>
      <c r="G26" s="48">
        <v>0</v>
      </c>
      <c r="H26" s="57"/>
      <c r="I26" s="58">
        <v>0</v>
      </c>
    </row>
    <row r="27" spans="1:11" ht="21">
      <c r="A27" s="78" t="s">
        <v>242</v>
      </c>
      <c r="B27" s="98"/>
      <c r="C27" s="48">
        <v>210276</v>
      </c>
      <c r="D27" s="57"/>
      <c r="E27" s="57">
        <v>243058</v>
      </c>
      <c r="F27" s="57"/>
      <c r="G27" s="48">
        <v>206150</v>
      </c>
      <c r="H27" s="57"/>
      <c r="I27" s="57">
        <v>207700</v>
      </c>
    </row>
    <row r="28" spans="1:11" ht="21">
      <c r="A28" s="78" t="s">
        <v>107</v>
      </c>
      <c r="C28" s="57"/>
      <c r="D28" s="57"/>
      <c r="E28" s="57"/>
      <c r="F28" s="57"/>
      <c r="H28" s="57"/>
      <c r="I28" s="57"/>
    </row>
    <row r="29" spans="1:11" ht="21">
      <c r="A29" s="99" t="s">
        <v>240</v>
      </c>
      <c r="B29" s="98">
        <v>6</v>
      </c>
      <c r="C29" s="57">
        <v>101346</v>
      </c>
      <c r="D29" s="57"/>
      <c r="E29" s="57">
        <v>69420</v>
      </c>
      <c r="F29" s="57"/>
      <c r="G29" s="48">
        <v>125695</v>
      </c>
      <c r="H29" s="57"/>
      <c r="I29" s="57">
        <v>95441</v>
      </c>
    </row>
    <row r="30" spans="1:11" ht="21">
      <c r="A30" s="99" t="s">
        <v>241</v>
      </c>
      <c r="B30" s="98"/>
      <c r="C30" s="57">
        <v>21181</v>
      </c>
      <c r="D30" s="57"/>
      <c r="E30" s="57">
        <v>22404</v>
      </c>
      <c r="F30" s="57"/>
      <c r="G30" s="48">
        <v>0</v>
      </c>
      <c r="H30" s="57"/>
      <c r="I30" s="48">
        <v>0</v>
      </c>
    </row>
    <row r="31" spans="1:11" ht="21">
      <c r="A31" s="78" t="s">
        <v>108</v>
      </c>
      <c r="B31" s="98"/>
      <c r="C31" s="57"/>
      <c r="D31" s="57"/>
    </row>
    <row r="32" spans="1:11" ht="21">
      <c r="A32" s="78" t="s">
        <v>109</v>
      </c>
      <c r="B32" s="98"/>
      <c r="C32" s="57">
        <v>295007</v>
      </c>
      <c r="D32" s="57"/>
      <c r="E32" s="57">
        <v>278899</v>
      </c>
      <c r="F32" s="57"/>
      <c r="G32" s="57">
        <v>295007</v>
      </c>
      <c r="H32" s="57"/>
      <c r="I32" s="57">
        <v>279017</v>
      </c>
    </row>
    <row r="33" spans="1:11" ht="21">
      <c r="A33" s="78" t="s">
        <v>28</v>
      </c>
      <c r="B33" s="98">
        <v>9</v>
      </c>
      <c r="C33" s="57">
        <v>498905</v>
      </c>
      <c r="D33" s="57"/>
      <c r="E33" s="57">
        <v>316094</v>
      </c>
      <c r="F33" s="57"/>
      <c r="G33" s="58">
        <v>0</v>
      </c>
      <c r="H33" s="57"/>
      <c r="I33" s="58">
        <v>0</v>
      </c>
    </row>
    <row r="34" spans="1:11" ht="21">
      <c r="A34" s="78" t="s">
        <v>110</v>
      </c>
      <c r="B34" s="98">
        <v>10</v>
      </c>
      <c r="C34" s="57">
        <v>3017762</v>
      </c>
      <c r="D34" s="57"/>
      <c r="E34" s="57">
        <v>3001986</v>
      </c>
      <c r="F34" s="57"/>
      <c r="G34" s="57">
        <v>97202</v>
      </c>
      <c r="H34" s="57"/>
      <c r="I34" s="57">
        <v>108882</v>
      </c>
      <c r="K34" s="103"/>
    </row>
    <row r="35" spans="1:11" ht="21">
      <c r="A35" s="78" t="s">
        <v>111</v>
      </c>
      <c r="B35" s="98"/>
      <c r="C35" s="48">
        <v>0</v>
      </c>
      <c r="D35" s="57"/>
      <c r="E35" s="48">
        <v>64701</v>
      </c>
      <c r="F35" s="58"/>
      <c r="G35" s="58">
        <v>0</v>
      </c>
      <c r="H35" s="57"/>
      <c r="I35" s="58">
        <v>0</v>
      </c>
      <c r="K35" s="103"/>
    </row>
    <row r="36" spans="1:11" ht="21">
      <c r="A36" s="78" t="s">
        <v>112</v>
      </c>
      <c r="B36" s="98">
        <v>11</v>
      </c>
      <c r="C36" s="57">
        <v>1738716</v>
      </c>
      <c r="D36" s="57"/>
      <c r="E36" s="48">
        <v>0</v>
      </c>
      <c r="F36" s="57"/>
      <c r="G36" s="57">
        <v>128668</v>
      </c>
      <c r="H36" s="57"/>
      <c r="I36" s="58">
        <v>0</v>
      </c>
      <c r="K36" s="103"/>
    </row>
    <row r="37" spans="1:11" ht="21">
      <c r="A37" s="78" t="s">
        <v>42</v>
      </c>
      <c r="B37" s="98">
        <v>12</v>
      </c>
      <c r="C37" s="57">
        <v>92902</v>
      </c>
      <c r="D37" s="57"/>
      <c r="E37" s="57">
        <v>92902</v>
      </c>
      <c r="F37" s="57"/>
      <c r="G37" s="58">
        <v>0</v>
      </c>
      <c r="H37" s="57"/>
      <c r="I37" s="58">
        <v>0</v>
      </c>
    </row>
    <row r="38" spans="1:11" ht="21">
      <c r="A38" s="78" t="s">
        <v>113</v>
      </c>
      <c r="B38" s="98"/>
      <c r="C38" s="57">
        <v>165347</v>
      </c>
      <c r="D38" s="57"/>
      <c r="E38" s="57">
        <v>174549</v>
      </c>
      <c r="F38" s="57"/>
      <c r="G38" s="57">
        <v>25752</v>
      </c>
      <c r="H38" s="57"/>
      <c r="I38" s="57">
        <v>27424</v>
      </c>
    </row>
    <row r="39" spans="1:11" ht="21">
      <c r="A39" s="78" t="s">
        <v>8</v>
      </c>
      <c r="B39" s="98"/>
      <c r="C39" s="57">
        <v>2979</v>
      </c>
      <c r="D39" s="57"/>
      <c r="E39" s="57">
        <v>18487</v>
      </c>
      <c r="F39" s="57"/>
      <c r="G39" s="48">
        <v>0</v>
      </c>
      <c r="H39" s="57"/>
      <c r="I39" s="58">
        <v>0</v>
      </c>
    </row>
    <row r="40" spans="1:11" ht="21">
      <c r="A40" s="78" t="s">
        <v>9</v>
      </c>
      <c r="B40" s="98">
        <v>6</v>
      </c>
      <c r="C40" s="57">
        <v>138953</v>
      </c>
      <c r="D40" s="57"/>
      <c r="E40" s="57">
        <v>152740</v>
      </c>
      <c r="F40" s="57"/>
      <c r="G40" s="57">
        <v>72305</v>
      </c>
      <c r="H40" s="57"/>
      <c r="I40" s="57">
        <v>95564</v>
      </c>
      <c r="K40" s="57"/>
    </row>
    <row r="41" spans="1:11" ht="21">
      <c r="A41" s="86" t="s">
        <v>10</v>
      </c>
      <c r="B41" s="98"/>
      <c r="C41" s="100">
        <f>SUM(C23:C40)</f>
        <v>7549976</v>
      </c>
      <c r="D41" s="101"/>
      <c r="E41" s="100">
        <f>SUM(E23:E40)</f>
        <v>5547677</v>
      </c>
      <c r="F41" s="101"/>
      <c r="G41" s="100">
        <f>SUM(G23:G40)</f>
        <v>4697510</v>
      </c>
      <c r="H41" s="101"/>
      <c r="I41" s="100">
        <f>SUM(I23:I40)</f>
        <v>4354021</v>
      </c>
    </row>
    <row r="42" spans="1:11" ht="10.5" customHeight="1">
      <c r="A42" s="86"/>
      <c r="B42" s="98"/>
      <c r="C42" s="101"/>
      <c r="D42" s="101"/>
      <c r="E42" s="101"/>
      <c r="F42" s="101"/>
      <c r="G42" s="101"/>
      <c r="H42" s="101"/>
      <c r="I42" s="101"/>
    </row>
    <row r="43" spans="1:11" ht="21.75" thickBot="1">
      <c r="A43" s="86" t="s">
        <v>11</v>
      </c>
      <c r="B43" s="98"/>
      <c r="C43" s="148">
        <f>+C41+C20</f>
        <v>9243847</v>
      </c>
      <c r="D43" s="101"/>
      <c r="E43" s="148">
        <f>+E41+E20</f>
        <v>7818933</v>
      </c>
      <c r="F43" s="101"/>
      <c r="G43" s="148">
        <f>+G41+G20</f>
        <v>5313379</v>
      </c>
      <c r="H43" s="101"/>
      <c r="I43" s="148">
        <f>+I41+I20</f>
        <v>5415865</v>
      </c>
    </row>
    <row r="44" spans="1:11" ht="21.75" thickTop="1"/>
    <row r="45" spans="1:11" ht="23.25">
      <c r="A45" s="61" t="str">
        <f>A1</f>
        <v>บริษัท เจดับเบิ้ลยูดี อินโฟโลจิสติกส์ จำกัด (มหาชน) และบริษัทย่อย</v>
      </c>
    </row>
    <row r="46" spans="1:11" ht="23.25">
      <c r="A46" s="61" t="s">
        <v>37</v>
      </c>
    </row>
    <row r="47" spans="1:11" ht="21">
      <c r="A47" s="97"/>
      <c r="B47" s="94"/>
      <c r="C47" s="275" t="s">
        <v>50</v>
      </c>
      <c r="D47" s="275"/>
      <c r="E47" s="275"/>
      <c r="F47" s="95"/>
      <c r="G47" s="275" t="s">
        <v>51</v>
      </c>
      <c r="H47" s="275"/>
      <c r="I47" s="275"/>
    </row>
    <row r="48" spans="1:11" ht="21">
      <c r="B48" s="94"/>
      <c r="C48" s="94" t="s">
        <v>204</v>
      </c>
      <c r="D48" s="94"/>
      <c r="E48" s="94" t="s">
        <v>102</v>
      </c>
      <c r="F48" s="95"/>
      <c r="G48" s="94" t="s">
        <v>204</v>
      </c>
      <c r="H48" s="94"/>
      <c r="I48" s="94" t="s">
        <v>102</v>
      </c>
    </row>
    <row r="49" spans="1:12" ht="23.25">
      <c r="A49" s="61" t="s">
        <v>114</v>
      </c>
      <c r="B49" s="79" t="s">
        <v>1</v>
      </c>
      <c r="C49" s="94">
        <v>2563</v>
      </c>
      <c r="D49" s="94"/>
      <c r="E49" s="94">
        <v>2562</v>
      </c>
      <c r="F49" s="94"/>
      <c r="G49" s="94">
        <v>2563</v>
      </c>
      <c r="H49" s="94"/>
      <c r="I49" s="94">
        <v>2562</v>
      </c>
    </row>
    <row r="50" spans="1:12" ht="21">
      <c r="A50" s="86"/>
      <c r="B50" s="79"/>
      <c r="C50" s="94" t="s">
        <v>103</v>
      </c>
      <c r="E50" s="96"/>
      <c r="F50" s="94"/>
      <c r="G50" s="94" t="s">
        <v>103</v>
      </c>
      <c r="H50" s="94"/>
      <c r="I50" s="96"/>
    </row>
    <row r="51" spans="1:12" ht="18" customHeight="1">
      <c r="C51" s="274" t="s">
        <v>104</v>
      </c>
      <c r="D51" s="274"/>
      <c r="E51" s="274"/>
      <c r="F51" s="274"/>
      <c r="G51" s="274"/>
      <c r="H51" s="274"/>
      <c r="I51" s="274"/>
    </row>
    <row r="52" spans="1:12" ht="21">
      <c r="A52" s="90" t="s">
        <v>12</v>
      </c>
      <c r="B52" s="94"/>
      <c r="C52" s="57"/>
      <c r="D52" s="57"/>
      <c r="E52" s="57"/>
      <c r="F52" s="57"/>
      <c r="G52" s="57"/>
      <c r="H52" s="57"/>
      <c r="I52" s="57"/>
    </row>
    <row r="53" spans="1:12" ht="21">
      <c r="A53" s="78" t="s">
        <v>115</v>
      </c>
      <c r="B53" s="79">
        <v>13</v>
      </c>
      <c r="C53" s="48">
        <v>445835</v>
      </c>
      <c r="D53" s="57"/>
      <c r="E53" s="57">
        <v>1073056</v>
      </c>
      <c r="F53" s="57"/>
      <c r="G53" s="48">
        <v>300000</v>
      </c>
      <c r="H53" s="57"/>
      <c r="I53" s="57">
        <v>888000</v>
      </c>
    </row>
    <row r="54" spans="1:12" ht="21">
      <c r="A54" s="78" t="s">
        <v>77</v>
      </c>
      <c r="B54" s="79">
        <v>6</v>
      </c>
      <c r="C54" s="48">
        <v>591317</v>
      </c>
      <c r="D54" s="57"/>
      <c r="E54" s="57">
        <v>695679</v>
      </c>
      <c r="F54" s="57"/>
      <c r="G54" s="48">
        <v>101594</v>
      </c>
      <c r="H54" s="57"/>
      <c r="I54" s="57">
        <v>116780</v>
      </c>
      <c r="K54" s="57"/>
    </row>
    <row r="55" spans="1:12" ht="21">
      <c r="A55" s="78" t="s">
        <v>78</v>
      </c>
      <c r="B55" s="98" t="s">
        <v>280</v>
      </c>
      <c r="C55" s="58">
        <v>0</v>
      </c>
      <c r="D55" s="57"/>
      <c r="E55" s="58">
        <v>0</v>
      </c>
      <c r="F55" s="57"/>
      <c r="G55" s="48">
        <v>25000</v>
      </c>
      <c r="H55" s="57"/>
      <c r="I55" s="57">
        <v>65000</v>
      </c>
    </row>
    <row r="56" spans="1:12" ht="21">
      <c r="A56" s="78" t="s">
        <v>71</v>
      </c>
      <c r="B56" s="79">
        <v>13</v>
      </c>
      <c r="C56" s="48">
        <v>386000</v>
      </c>
      <c r="D56" s="57"/>
      <c r="E56" s="57">
        <v>386000</v>
      </c>
      <c r="F56" s="57"/>
      <c r="G56" s="48">
        <v>386000</v>
      </c>
      <c r="H56" s="57"/>
      <c r="I56" s="57">
        <v>386000</v>
      </c>
      <c r="K56" s="57"/>
    </row>
    <row r="57" spans="1:12" ht="21">
      <c r="A57" s="78" t="s">
        <v>116</v>
      </c>
      <c r="B57" s="79"/>
      <c r="C57" s="48"/>
      <c r="D57" s="57"/>
      <c r="E57" s="57"/>
      <c r="F57" s="57"/>
      <c r="G57" s="48"/>
      <c r="H57" s="57"/>
      <c r="I57" s="57"/>
      <c r="K57" s="57"/>
    </row>
    <row r="58" spans="1:12" ht="21">
      <c r="A58" s="78" t="s">
        <v>74</v>
      </c>
      <c r="B58" s="79">
        <v>13</v>
      </c>
      <c r="C58" s="48">
        <v>315661</v>
      </c>
      <c r="D58" s="57"/>
      <c r="E58" s="57">
        <v>186146</v>
      </c>
      <c r="F58" s="57"/>
      <c r="G58" s="48">
        <v>133928</v>
      </c>
      <c r="H58" s="57"/>
      <c r="I58" s="57">
        <v>34781</v>
      </c>
      <c r="K58" s="57"/>
      <c r="L58" s="57"/>
    </row>
    <row r="59" spans="1:12" ht="21">
      <c r="A59" s="78" t="s">
        <v>117</v>
      </c>
      <c r="C59" s="48"/>
      <c r="D59" s="57"/>
      <c r="E59" s="58"/>
      <c r="F59" s="57"/>
      <c r="G59" s="48"/>
      <c r="H59" s="57"/>
      <c r="I59" s="58"/>
      <c r="K59" s="57"/>
    </row>
    <row r="60" spans="1:12" ht="21">
      <c r="A60" s="149" t="s">
        <v>118</v>
      </c>
      <c r="B60" s="79"/>
      <c r="C60" s="48"/>
      <c r="E60" s="58"/>
      <c r="G60" s="48"/>
      <c r="I60" s="58"/>
    </row>
    <row r="61" spans="1:12" ht="21">
      <c r="A61" s="149" t="s">
        <v>119</v>
      </c>
      <c r="B61" s="79">
        <v>13</v>
      </c>
      <c r="C61" s="48">
        <v>279980</v>
      </c>
      <c r="D61" s="57"/>
      <c r="E61" s="57">
        <v>61742</v>
      </c>
      <c r="F61" s="57"/>
      <c r="G61" s="48">
        <v>54871</v>
      </c>
      <c r="H61" s="57"/>
      <c r="I61" s="57">
        <v>7114</v>
      </c>
    </row>
    <row r="62" spans="1:12" ht="21">
      <c r="A62" s="78" t="s">
        <v>120</v>
      </c>
      <c r="B62" s="79"/>
      <c r="C62" s="48">
        <v>4849</v>
      </c>
      <c r="D62" s="57"/>
      <c r="E62" s="57">
        <v>6911</v>
      </c>
      <c r="F62" s="57"/>
      <c r="G62" s="48">
        <v>0</v>
      </c>
      <c r="H62" s="57"/>
      <c r="I62" s="58">
        <v>0</v>
      </c>
    </row>
    <row r="63" spans="1:12" ht="21">
      <c r="A63" s="78" t="s">
        <v>13</v>
      </c>
      <c r="B63" s="79"/>
      <c r="C63" s="48">
        <v>48440</v>
      </c>
      <c r="D63" s="57"/>
      <c r="E63" s="57">
        <v>53326</v>
      </c>
      <c r="F63" s="57"/>
      <c r="G63" s="48">
        <v>9001</v>
      </c>
      <c r="H63" s="57"/>
      <c r="I63" s="57">
        <v>10822</v>
      </c>
      <c r="L63" s="57"/>
    </row>
    <row r="64" spans="1:12" ht="21">
      <c r="A64" s="86" t="s">
        <v>14</v>
      </c>
      <c r="B64" s="79"/>
      <c r="C64" s="100">
        <f>SUM(C53:C63)</f>
        <v>2072082</v>
      </c>
      <c r="D64" s="101"/>
      <c r="E64" s="100">
        <f>SUM(E53:E63)</f>
        <v>2462860</v>
      </c>
      <c r="F64" s="101"/>
      <c r="G64" s="100">
        <f>SUM(G53:G63)</f>
        <v>1010394</v>
      </c>
      <c r="H64" s="101"/>
      <c r="I64" s="100">
        <f>SUM(I53:I63)</f>
        <v>1508497</v>
      </c>
    </row>
    <row r="65" spans="1:12" ht="12" customHeight="1">
      <c r="B65" s="79"/>
      <c r="C65" s="57"/>
      <c r="D65" s="57"/>
      <c r="E65" s="57"/>
      <c r="F65" s="57"/>
      <c r="G65" s="57"/>
      <c r="H65" s="57"/>
      <c r="I65" s="57"/>
    </row>
    <row r="66" spans="1:12" ht="21">
      <c r="A66" s="90" t="s">
        <v>15</v>
      </c>
      <c r="B66" s="79"/>
      <c r="C66" s="57"/>
      <c r="D66" s="57"/>
      <c r="E66" s="57"/>
      <c r="F66" s="57"/>
      <c r="G66" s="57"/>
      <c r="H66" s="57"/>
      <c r="I66" s="57"/>
    </row>
    <row r="67" spans="1:12" ht="21">
      <c r="A67" s="82" t="s">
        <v>121</v>
      </c>
    </row>
    <row r="68" spans="1:12" ht="21">
      <c r="A68" s="99" t="s">
        <v>60</v>
      </c>
      <c r="B68" s="98">
        <v>13</v>
      </c>
      <c r="C68" s="57">
        <v>1258087</v>
      </c>
      <c r="D68" s="57"/>
      <c r="E68" s="57">
        <v>1295433</v>
      </c>
      <c r="F68" s="57"/>
      <c r="G68" s="57">
        <v>514380</v>
      </c>
      <c r="H68" s="57"/>
      <c r="I68" s="57">
        <v>566406</v>
      </c>
    </row>
    <row r="69" spans="1:12" ht="21">
      <c r="A69" s="99" t="s">
        <v>58</v>
      </c>
      <c r="B69" s="98" t="s">
        <v>280</v>
      </c>
      <c r="C69" s="57">
        <v>19000</v>
      </c>
      <c r="D69" s="57"/>
      <c r="E69" s="57">
        <v>19000</v>
      </c>
      <c r="F69" s="57"/>
      <c r="G69" s="58">
        <v>0</v>
      </c>
      <c r="H69" s="57"/>
      <c r="I69" s="58">
        <v>0</v>
      </c>
    </row>
    <row r="70" spans="1:12" ht="21">
      <c r="A70" s="78" t="s">
        <v>122</v>
      </c>
      <c r="B70" s="79">
        <v>13</v>
      </c>
      <c r="C70" s="57">
        <v>1412420</v>
      </c>
      <c r="D70" s="57"/>
      <c r="E70" s="57">
        <v>86342</v>
      </c>
      <c r="F70" s="57"/>
      <c r="G70" s="57">
        <v>64388</v>
      </c>
      <c r="H70" s="57"/>
      <c r="I70" s="57">
        <v>10284</v>
      </c>
      <c r="L70" s="58"/>
    </row>
    <row r="71" spans="1:12" ht="21">
      <c r="A71" s="78" t="s">
        <v>123</v>
      </c>
      <c r="B71" s="79"/>
      <c r="C71" s="57">
        <v>66694</v>
      </c>
      <c r="D71" s="57"/>
      <c r="E71" s="57">
        <v>60896</v>
      </c>
      <c r="F71" s="57"/>
      <c r="G71" s="58">
        <v>0</v>
      </c>
      <c r="H71" s="57"/>
      <c r="I71" s="58">
        <v>0</v>
      </c>
      <c r="K71" s="57"/>
    </row>
    <row r="72" spans="1:12" ht="21">
      <c r="A72" s="78" t="s">
        <v>59</v>
      </c>
      <c r="B72" s="79">
        <v>13</v>
      </c>
      <c r="C72" s="57">
        <v>1110859</v>
      </c>
      <c r="D72" s="57"/>
      <c r="E72" s="57">
        <v>514000</v>
      </c>
      <c r="F72" s="57"/>
      <c r="G72" s="57">
        <v>1110859</v>
      </c>
      <c r="H72" s="57"/>
      <c r="I72" s="57">
        <v>514000</v>
      </c>
    </row>
    <row r="73" spans="1:12" ht="21">
      <c r="A73" s="78" t="s">
        <v>16</v>
      </c>
      <c r="B73" s="79"/>
      <c r="C73" s="58">
        <v>0</v>
      </c>
      <c r="D73" s="57"/>
      <c r="E73" s="57">
        <v>38464</v>
      </c>
      <c r="F73" s="57"/>
      <c r="G73" s="57">
        <v>2931</v>
      </c>
      <c r="H73" s="57"/>
      <c r="I73" s="57">
        <v>2905</v>
      </c>
    </row>
    <row r="74" spans="1:12" ht="21">
      <c r="A74" s="78" t="s">
        <v>85</v>
      </c>
      <c r="B74" s="79"/>
      <c r="C74" s="57">
        <v>68088</v>
      </c>
      <c r="D74" s="57"/>
      <c r="E74" s="57">
        <v>65319</v>
      </c>
      <c r="F74" s="57"/>
      <c r="G74" s="57">
        <v>19064</v>
      </c>
      <c r="H74" s="57"/>
      <c r="I74" s="57">
        <v>20243</v>
      </c>
    </row>
    <row r="75" spans="1:12" ht="21">
      <c r="A75" s="78" t="s">
        <v>17</v>
      </c>
      <c r="B75" s="79"/>
      <c r="C75" s="57">
        <v>25789</v>
      </c>
      <c r="D75" s="57"/>
      <c r="E75" s="57">
        <v>6482</v>
      </c>
      <c r="F75" s="57"/>
      <c r="G75" s="57">
        <v>5399</v>
      </c>
      <c r="H75" s="57"/>
      <c r="I75" s="57">
        <v>3225</v>
      </c>
      <c r="K75" s="57"/>
    </row>
    <row r="76" spans="1:12" ht="21">
      <c r="A76" s="86" t="s">
        <v>18</v>
      </c>
      <c r="B76" s="79"/>
      <c r="C76" s="100">
        <f>SUM(C68:C75)</f>
        <v>3960937</v>
      </c>
      <c r="D76" s="101"/>
      <c r="E76" s="100">
        <f>SUM(E68:E75)</f>
        <v>2085936</v>
      </c>
      <c r="F76" s="101"/>
      <c r="G76" s="100">
        <f>SUM(G68:G75)</f>
        <v>1717021</v>
      </c>
      <c r="H76" s="101"/>
      <c r="I76" s="100">
        <v>1117063</v>
      </c>
    </row>
    <row r="77" spans="1:12" ht="9" customHeight="1">
      <c r="A77" s="86"/>
      <c r="B77" s="79"/>
      <c r="C77" s="101"/>
      <c r="D77" s="101"/>
      <c r="E77" s="101"/>
      <c r="F77" s="101"/>
      <c r="G77" s="101"/>
      <c r="H77" s="101"/>
      <c r="I77" s="101"/>
    </row>
    <row r="78" spans="1:12" ht="21">
      <c r="A78" s="86" t="s">
        <v>19</v>
      </c>
      <c r="B78" s="79"/>
      <c r="C78" s="150">
        <f>+C64+C76</f>
        <v>6033019</v>
      </c>
      <c r="D78" s="101"/>
      <c r="E78" s="150">
        <f>+E64+E76</f>
        <v>4548796</v>
      </c>
      <c r="F78" s="101"/>
      <c r="G78" s="150">
        <f>+G64+G76</f>
        <v>2727415</v>
      </c>
      <c r="H78" s="101"/>
      <c r="I78" s="150">
        <f>+I64+I76</f>
        <v>2625560</v>
      </c>
    </row>
    <row r="79" spans="1:12" ht="21">
      <c r="A79" s="86"/>
      <c r="B79" s="79"/>
      <c r="C79" s="101"/>
      <c r="D79" s="101"/>
      <c r="E79" s="101"/>
      <c r="F79" s="101"/>
      <c r="G79" s="101"/>
      <c r="H79" s="101"/>
      <c r="I79" s="101"/>
    </row>
    <row r="80" spans="1:12" ht="23.25">
      <c r="A80" s="61" t="str">
        <f>A1</f>
        <v>บริษัท เจดับเบิ้ลยูดี อินโฟโลจิสติกส์ จำกัด (มหาชน) และบริษัทย่อย</v>
      </c>
    </row>
    <row r="81" spans="1:13" ht="23.25">
      <c r="A81" s="61" t="s">
        <v>37</v>
      </c>
    </row>
    <row r="82" spans="1:13" ht="21">
      <c r="A82" s="97"/>
      <c r="B82" s="94"/>
      <c r="C82" s="275" t="s">
        <v>50</v>
      </c>
      <c r="D82" s="275"/>
      <c r="E82" s="275"/>
      <c r="F82" s="95"/>
      <c r="G82" s="275" t="s">
        <v>51</v>
      </c>
      <c r="H82" s="275"/>
      <c r="I82" s="275"/>
    </row>
    <row r="83" spans="1:13" ht="21">
      <c r="B83" s="94"/>
      <c r="C83" s="94" t="s">
        <v>204</v>
      </c>
      <c r="D83" s="94"/>
      <c r="E83" s="94" t="s">
        <v>102</v>
      </c>
      <c r="F83" s="95"/>
      <c r="G83" s="94" t="s">
        <v>204</v>
      </c>
      <c r="H83" s="94"/>
      <c r="I83" s="94" t="s">
        <v>102</v>
      </c>
    </row>
    <row r="84" spans="1:13" ht="23.25">
      <c r="A84" s="61" t="s">
        <v>114</v>
      </c>
      <c r="B84" s="79"/>
      <c r="C84" s="94">
        <v>2563</v>
      </c>
      <c r="D84" s="94"/>
      <c r="E84" s="94">
        <v>2562</v>
      </c>
      <c r="F84" s="94"/>
      <c r="G84" s="94">
        <v>2563</v>
      </c>
      <c r="H84" s="94"/>
      <c r="I84" s="94">
        <v>2562</v>
      </c>
    </row>
    <row r="85" spans="1:13" ht="21">
      <c r="A85" s="86"/>
      <c r="B85" s="79"/>
      <c r="C85" s="94" t="s">
        <v>103</v>
      </c>
      <c r="E85" s="96"/>
      <c r="F85" s="94"/>
      <c r="G85" s="94" t="s">
        <v>103</v>
      </c>
      <c r="H85" s="94"/>
      <c r="I85" s="96"/>
    </row>
    <row r="86" spans="1:13" ht="17.45" customHeight="1">
      <c r="B86" s="79"/>
      <c r="C86" s="274" t="s">
        <v>104</v>
      </c>
      <c r="D86" s="274"/>
      <c r="E86" s="274"/>
      <c r="F86" s="274"/>
      <c r="G86" s="274"/>
      <c r="H86" s="274"/>
      <c r="I86" s="274"/>
    </row>
    <row r="87" spans="1:13" ht="21">
      <c r="A87" s="90" t="s">
        <v>41</v>
      </c>
      <c r="B87" s="79"/>
      <c r="C87" s="57"/>
      <c r="D87" s="57"/>
      <c r="E87" s="57"/>
      <c r="F87" s="57"/>
      <c r="G87" s="57"/>
      <c r="H87" s="57"/>
      <c r="I87" s="57"/>
    </row>
    <row r="88" spans="1:13" ht="21">
      <c r="A88" s="78" t="s">
        <v>20</v>
      </c>
      <c r="B88" s="151"/>
      <c r="C88" s="57"/>
      <c r="D88" s="57"/>
      <c r="E88" s="57"/>
      <c r="F88" s="57"/>
      <c r="G88" s="57"/>
      <c r="H88" s="57"/>
      <c r="I88" s="57"/>
    </row>
    <row r="89" spans="1:13" ht="21">
      <c r="A89" s="78" t="s">
        <v>124</v>
      </c>
      <c r="B89" s="79"/>
    </row>
    <row r="90" spans="1:13" ht="21.75" thickBot="1">
      <c r="A90" s="152" t="s">
        <v>125</v>
      </c>
      <c r="B90" s="79"/>
      <c r="C90" s="153">
        <v>510000</v>
      </c>
      <c r="D90" s="57"/>
      <c r="E90" s="153">
        <v>510000</v>
      </c>
      <c r="F90" s="57"/>
      <c r="G90" s="153">
        <v>510000</v>
      </c>
      <c r="H90" s="57"/>
      <c r="I90" s="153">
        <v>510000</v>
      </c>
    </row>
    <row r="91" spans="1:13" ht="21.75" thickTop="1">
      <c r="A91" s="78" t="s">
        <v>126</v>
      </c>
      <c r="B91" s="79"/>
      <c r="C91" s="57"/>
      <c r="D91" s="57"/>
      <c r="E91" s="57"/>
      <c r="F91" s="57"/>
      <c r="G91" s="57"/>
      <c r="H91" s="57"/>
      <c r="I91" s="57"/>
    </row>
    <row r="92" spans="1:13" ht="21">
      <c r="A92" s="152" t="s">
        <v>125</v>
      </c>
      <c r="B92" s="79"/>
      <c r="C92" s="48">
        <v>510000</v>
      </c>
      <c r="D92" s="48"/>
      <c r="E92" s="48">
        <v>510000</v>
      </c>
      <c r="F92" s="48"/>
      <c r="G92" s="48">
        <v>510000</v>
      </c>
      <c r="H92" s="48"/>
      <c r="I92" s="48">
        <v>510000</v>
      </c>
      <c r="K92" s="57"/>
    </row>
    <row r="93" spans="1:13" ht="21">
      <c r="A93" s="78" t="s">
        <v>56</v>
      </c>
      <c r="B93" s="79"/>
      <c r="C93" s="48">
        <v>1335830</v>
      </c>
      <c r="D93" s="48"/>
      <c r="E93" s="48">
        <v>1335830</v>
      </c>
      <c r="F93" s="48"/>
      <c r="G93" s="48">
        <v>1335830</v>
      </c>
      <c r="H93" s="48"/>
      <c r="I93" s="48">
        <v>1335830</v>
      </c>
    </row>
    <row r="94" spans="1:13" ht="21">
      <c r="A94" s="78" t="s">
        <v>69</v>
      </c>
      <c r="B94" s="79"/>
      <c r="C94" s="48">
        <v>390969</v>
      </c>
      <c r="D94" s="48"/>
      <c r="E94" s="48">
        <v>390969</v>
      </c>
      <c r="F94" s="48"/>
      <c r="G94" s="48">
        <v>390969</v>
      </c>
      <c r="H94" s="48"/>
      <c r="I94" s="48">
        <v>390969</v>
      </c>
    </row>
    <row r="95" spans="1:13" ht="21">
      <c r="A95" s="78" t="s">
        <v>127</v>
      </c>
      <c r="B95" s="79"/>
      <c r="C95" s="48">
        <v>428790</v>
      </c>
      <c r="D95" s="48"/>
      <c r="E95" s="48">
        <v>428790</v>
      </c>
      <c r="F95" s="48"/>
      <c r="G95" s="48">
        <v>0</v>
      </c>
      <c r="H95" s="48"/>
      <c r="I95" s="48">
        <v>0</v>
      </c>
    </row>
    <row r="96" spans="1:13" ht="21">
      <c r="A96" s="78" t="s">
        <v>53</v>
      </c>
      <c r="B96" s="79"/>
      <c r="C96" s="48">
        <v>3242</v>
      </c>
      <c r="D96" s="48"/>
      <c r="E96" s="48">
        <v>3242</v>
      </c>
      <c r="F96" s="48"/>
      <c r="G96" s="48">
        <v>3242</v>
      </c>
      <c r="H96" s="48"/>
      <c r="I96" s="48">
        <v>3242</v>
      </c>
      <c r="M96" s="154"/>
    </row>
    <row r="97" spans="1:13" ht="21">
      <c r="A97" s="78" t="s">
        <v>48</v>
      </c>
      <c r="B97" s="79"/>
      <c r="C97" s="48"/>
      <c r="D97" s="48"/>
      <c r="E97" s="48"/>
      <c r="F97" s="48"/>
      <c r="G97" s="48"/>
      <c r="H97" s="48"/>
      <c r="I97" s="48"/>
    </row>
    <row r="98" spans="1:13" ht="21">
      <c r="A98" s="78" t="s">
        <v>128</v>
      </c>
      <c r="B98" s="79"/>
      <c r="C98" s="48"/>
      <c r="D98" s="48"/>
      <c r="E98" s="48"/>
      <c r="F98" s="48"/>
      <c r="G98" s="48"/>
      <c r="H98" s="48"/>
      <c r="I98" s="48"/>
      <c r="M98" s="154"/>
    </row>
    <row r="99" spans="1:13" ht="21">
      <c r="A99" s="78" t="s">
        <v>129</v>
      </c>
      <c r="B99" s="79"/>
      <c r="C99" s="48">
        <v>51000</v>
      </c>
      <c r="D99" s="48"/>
      <c r="E99" s="48">
        <v>51000</v>
      </c>
      <c r="F99" s="48"/>
      <c r="G99" s="48">
        <v>51000</v>
      </c>
      <c r="H99" s="48"/>
      <c r="I99" s="48">
        <v>51000</v>
      </c>
    </row>
    <row r="100" spans="1:13" ht="21">
      <c r="A100" s="78" t="s">
        <v>130</v>
      </c>
      <c r="B100" s="79"/>
      <c r="C100" s="48">
        <v>328313</v>
      </c>
      <c r="D100" s="48"/>
      <c r="E100" s="48">
        <v>438751</v>
      </c>
      <c r="F100" s="48"/>
      <c r="G100" s="48">
        <v>254003</v>
      </c>
      <c r="H100" s="48"/>
      <c r="I100" s="48">
        <v>457104</v>
      </c>
    </row>
    <row r="101" spans="1:13" ht="21">
      <c r="A101" s="78" t="s">
        <v>40</v>
      </c>
      <c r="B101" s="79"/>
      <c r="C101" s="92">
        <v>47668</v>
      </c>
      <c r="D101" s="48"/>
      <c r="E101" s="92">
        <v>-8626</v>
      </c>
      <c r="F101" s="48"/>
      <c r="G101" s="92">
        <v>40920</v>
      </c>
      <c r="H101" s="48"/>
      <c r="I101" s="92">
        <v>42160</v>
      </c>
    </row>
    <row r="102" spans="1:13" ht="21">
      <c r="A102" s="86" t="s">
        <v>47</v>
      </c>
      <c r="B102" s="79"/>
      <c r="C102" s="91">
        <f>SUM(C92:C101)</f>
        <v>3095812</v>
      </c>
      <c r="D102" s="91"/>
      <c r="E102" s="91">
        <f>SUM(E92:E101)</f>
        <v>3149956</v>
      </c>
      <c r="F102" s="91"/>
      <c r="G102" s="91">
        <f>SUM(G92:G101)</f>
        <v>2585964</v>
      </c>
      <c r="H102" s="91"/>
      <c r="I102" s="91">
        <f>SUM(I92:I101)</f>
        <v>2790305</v>
      </c>
    </row>
    <row r="103" spans="1:13" ht="21">
      <c r="A103" s="78" t="s">
        <v>38</v>
      </c>
      <c r="B103" s="79"/>
      <c r="C103" s="48">
        <v>115016</v>
      </c>
      <c r="D103" s="48"/>
      <c r="E103" s="48">
        <v>120181</v>
      </c>
      <c r="F103" s="48"/>
      <c r="G103" s="48">
        <v>0</v>
      </c>
      <c r="H103" s="48"/>
      <c r="I103" s="48">
        <v>0</v>
      </c>
    </row>
    <row r="104" spans="1:13" ht="21">
      <c r="A104" s="86" t="s">
        <v>44</v>
      </c>
      <c r="B104" s="79"/>
      <c r="C104" s="87">
        <f>SUM(C102:C103)</f>
        <v>3210828</v>
      </c>
      <c r="D104" s="91"/>
      <c r="E104" s="87">
        <f>SUM(E102:E103)</f>
        <v>3270137</v>
      </c>
      <c r="F104" s="91"/>
      <c r="G104" s="87">
        <f>SUM(G102:G103)</f>
        <v>2585964</v>
      </c>
      <c r="H104" s="91"/>
      <c r="I104" s="87">
        <f>SUM(I102:I103)</f>
        <v>2790305</v>
      </c>
    </row>
    <row r="105" spans="1:13" ht="12" customHeight="1">
      <c r="A105" s="86"/>
      <c r="B105" s="79"/>
      <c r="C105" s="91"/>
      <c r="D105" s="91"/>
      <c r="E105" s="91"/>
      <c r="F105" s="91"/>
      <c r="G105" s="91"/>
      <c r="H105" s="91"/>
      <c r="I105" s="91"/>
    </row>
    <row r="106" spans="1:13" ht="21.75" thickBot="1">
      <c r="A106" s="86" t="s">
        <v>45</v>
      </c>
      <c r="B106" s="79"/>
      <c r="C106" s="155">
        <f>+C104+C78</f>
        <v>9243847</v>
      </c>
      <c r="D106" s="91"/>
      <c r="E106" s="155">
        <f>+E104+E78</f>
        <v>7818933</v>
      </c>
      <c r="F106" s="91"/>
      <c r="G106" s="155">
        <f>+G104+G78</f>
        <v>5313379</v>
      </c>
      <c r="H106" s="91"/>
      <c r="I106" s="155">
        <f>+I104+I78</f>
        <v>5415865</v>
      </c>
      <c r="L106" s="58"/>
      <c r="M106" s="58"/>
    </row>
    <row r="107" spans="1:13" ht="21.75" thickTop="1">
      <c r="A107" s="86"/>
      <c r="B107" s="79"/>
      <c r="C107" s="106">
        <f>C106-C43</f>
        <v>0</v>
      </c>
      <c r="D107" s="106">
        <f t="shared" ref="D107:H107" si="0">+D43-D106</f>
        <v>0</v>
      </c>
      <c r="E107" s="106">
        <f>E106-E43</f>
        <v>0</v>
      </c>
      <c r="F107" s="106">
        <f t="shared" si="0"/>
        <v>0</v>
      </c>
      <c r="G107" s="106">
        <f>G106-G43</f>
        <v>0</v>
      </c>
      <c r="H107" s="106">
        <f t="shared" si="0"/>
        <v>0</v>
      </c>
      <c r="I107" s="106">
        <f>I106-I43</f>
        <v>0</v>
      </c>
    </row>
    <row r="108" spans="1:13" ht="21">
      <c r="A108" s="156"/>
      <c r="B108" s="79"/>
      <c r="C108" s="101"/>
      <c r="D108" s="101"/>
      <c r="E108" s="101"/>
      <c r="F108" s="101"/>
      <c r="G108" s="101"/>
      <c r="H108" s="101"/>
      <c r="I108" s="101"/>
    </row>
    <row r="109" spans="1:13" ht="21">
      <c r="C109" s="58"/>
      <c r="E109" s="58"/>
      <c r="G109" s="58"/>
      <c r="I109" s="58"/>
    </row>
    <row r="110" spans="1:13" ht="21"/>
    <row r="111" spans="1:13" ht="21"/>
    <row r="112" spans="1:13" ht="21"/>
    <row r="113" ht="21"/>
    <row r="114" ht="21"/>
    <row r="115" ht="21"/>
    <row r="116" ht="21"/>
    <row r="117" ht="21"/>
    <row r="118" ht="21"/>
    <row r="119" ht="21"/>
    <row r="120" ht="21"/>
    <row r="121" ht="21"/>
    <row r="122" ht="21"/>
    <row r="123" ht="21"/>
    <row r="124" ht="21"/>
    <row r="125" ht="21"/>
    <row r="126" ht="21"/>
    <row r="128" ht="21"/>
    <row r="129" ht="21"/>
    <row r="131" ht="21"/>
    <row r="132" ht="21"/>
    <row r="134" ht="21"/>
    <row r="136" ht="21"/>
    <row r="141" ht="21"/>
    <row r="183" ht="21"/>
  </sheetData>
  <mergeCells count="9">
    <mergeCell ref="C51:I51"/>
    <mergeCell ref="C82:E82"/>
    <mergeCell ref="G82:I82"/>
    <mergeCell ref="C86:I86"/>
    <mergeCell ref="C3:E3"/>
    <mergeCell ref="G3:I3"/>
    <mergeCell ref="C7:I7"/>
    <mergeCell ref="C47:E47"/>
    <mergeCell ref="G47:I47"/>
  </mergeCells>
  <pageMargins left="0.8" right="0.8" top="0.48" bottom="0.5" header="0.5" footer="0.5"/>
  <pageSetup paperSize="9" scale="80" firstPageNumber="4" fitToWidth="0" fitToHeight="0" orientation="portrait" useFirstPageNumber="1" r:id="rId1"/>
  <headerFooter alignWithMargins="0">
    <oddFooter>&amp;L   หมายเหตุประกอบงบการเงินเป็นส่วนหนึ่งของงบการเงินระหว่างกาลนี้
&amp;C&amp;P</oddFooter>
  </headerFooter>
  <rowBreaks count="2" manualBreakCount="2">
    <brk id="44" max="16383" man="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7"/>
  <sheetViews>
    <sheetView showGridLines="0" view="pageBreakPreview" zoomScale="85" zoomScaleNormal="85" zoomScaleSheetLayoutView="85" workbookViewId="0">
      <selection activeCell="B92" sqref="B92"/>
    </sheetView>
  </sheetViews>
  <sheetFormatPr defaultColWidth="9.140625" defaultRowHeight="21" outlineLevelRow="1"/>
  <cols>
    <col min="1" max="1" width="53.42578125" style="78" customWidth="1"/>
    <col min="2" max="2" width="10.85546875" style="82" customWidth="1"/>
    <col min="3" max="3" width="14" style="82" customWidth="1"/>
    <col min="4" max="4" width="1.42578125" style="82" customWidth="1"/>
    <col min="5" max="5" width="14" style="82" customWidth="1"/>
    <col min="6" max="6" width="1.42578125" style="82" customWidth="1"/>
    <col min="7" max="7" width="14" style="82" customWidth="1"/>
    <col min="8" max="8" width="1.42578125" style="82" customWidth="1"/>
    <col min="9" max="9" width="14" style="82" customWidth="1"/>
    <col min="10" max="10" width="9.140625" style="82" customWidth="1"/>
    <col min="11" max="12" width="13.42578125" style="58" bestFit="1" customWidth="1"/>
    <col min="13" max="14" width="10.140625" style="82" bestFit="1" customWidth="1"/>
    <col min="15" max="16384" width="9.140625" style="82"/>
  </cols>
  <sheetData>
    <row r="1" spans="1:9" ht="23.25">
      <c r="A1" s="61" t="s">
        <v>57</v>
      </c>
      <c r="B1" s="79"/>
      <c r="C1" s="101"/>
      <c r="D1" s="101"/>
      <c r="E1" s="101"/>
      <c r="F1" s="101"/>
      <c r="G1" s="101"/>
      <c r="H1" s="101"/>
      <c r="I1" s="101"/>
    </row>
    <row r="2" spans="1:9" ht="23.25">
      <c r="A2" s="61" t="s">
        <v>131</v>
      </c>
      <c r="B2" s="94"/>
      <c r="C2" s="95"/>
      <c r="D2" s="95"/>
      <c r="E2" s="95"/>
      <c r="F2" s="95"/>
      <c r="G2" s="95"/>
      <c r="H2" s="95"/>
      <c r="I2" s="102"/>
    </row>
    <row r="3" spans="1:9" outlineLevel="1">
      <c r="B3" s="159"/>
      <c r="C3" s="275" t="s">
        <v>50</v>
      </c>
      <c r="D3" s="275"/>
      <c r="E3" s="275"/>
      <c r="F3" s="158"/>
      <c r="G3" s="275" t="s">
        <v>51</v>
      </c>
      <c r="H3" s="275"/>
      <c r="I3" s="275"/>
    </row>
    <row r="4" spans="1:9" ht="20.45" customHeight="1" outlineLevel="1">
      <c r="B4" s="159"/>
      <c r="C4" s="276" t="s">
        <v>132</v>
      </c>
      <c r="D4" s="277"/>
      <c r="E4" s="277"/>
      <c r="F4" s="158"/>
      <c r="G4" s="276" t="s">
        <v>132</v>
      </c>
      <c r="H4" s="277"/>
      <c r="I4" s="277"/>
    </row>
    <row r="5" spans="1:9" ht="20.45" customHeight="1" outlineLevel="1">
      <c r="B5" s="159"/>
      <c r="C5" s="276" t="s">
        <v>204</v>
      </c>
      <c r="D5" s="276"/>
      <c r="E5" s="276"/>
      <c r="F5" s="158"/>
      <c r="G5" s="276" t="s">
        <v>204</v>
      </c>
      <c r="H5" s="276"/>
      <c r="I5" s="276"/>
    </row>
    <row r="6" spans="1:9" outlineLevel="1">
      <c r="B6" s="157" t="s">
        <v>1</v>
      </c>
      <c r="C6" s="159">
        <v>2563</v>
      </c>
      <c r="D6" s="159"/>
      <c r="E6" s="159">
        <v>2562</v>
      </c>
      <c r="F6" s="159"/>
      <c r="G6" s="159">
        <v>2563</v>
      </c>
      <c r="H6" s="159"/>
      <c r="I6" s="159">
        <v>2562</v>
      </c>
    </row>
    <row r="7" spans="1:9" outlineLevel="1">
      <c r="A7" s="90"/>
      <c r="B7" s="157"/>
      <c r="C7" s="274" t="s">
        <v>104</v>
      </c>
      <c r="D7" s="274"/>
      <c r="E7" s="274"/>
      <c r="F7" s="274"/>
      <c r="G7" s="274"/>
      <c r="H7" s="274"/>
      <c r="I7" s="274"/>
    </row>
    <row r="8" spans="1:9" outlineLevel="1">
      <c r="A8" s="164" t="s">
        <v>246</v>
      </c>
      <c r="B8" s="166" t="s">
        <v>243</v>
      </c>
      <c r="C8" s="165"/>
      <c r="D8" s="166"/>
      <c r="E8" s="165"/>
      <c r="F8" s="166"/>
      <c r="G8" s="167"/>
      <c r="H8" s="166"/>
      <c r="I8" s="167"/>
    </row>
    <row r="9" spans="1:9" outlineLevel="1">
      <c r="A9" s="168" t="s">
        <v>206</v>
      </c>
      <c r="B9" s="262"/>
      <c r="C9" s="107">
        <v>709153</v>
      </c>
      <c r="D9" s="170"/>
      <c r="E9" s="107">
        <v>742353</v>
      </c>
      <c r="F9" s="170"/>
      <c r="G9" s="107">
        <v>230186</v>
      </c>
      <c r="H9" s="170"/>
      <c r="I9" s="107">
        <v>264935</v>
      </c>
    </row>
    <row r="10" spans="1:9" outlineLevel="1">
      <c r="A10" s="168" t="s">
        <v>218</v>
      </c>
      <c r="B10" s="262"/>
      <c r="C10" s="107">
        <v>272030</v>
      </c>
      <c r="D10" s="170"/>
      <c r="E10" s="107">
        <v>143784</v>
      </c>
      <c r="F10" s="170"/>
      <c r="G10" s="107">
        <v>0</v>
      </c>
      <c r="H10" s="170"/>
      <c r="I10" s="107">
        <v>0</v>
      </c>
    </row>
    <row r="11" spans="1:9" outlineLevel="1">
      <c r="A11" s="168" t="s">
        <v>189</v>
      </c>
      <c r="B11" s="166"/>
      <c r="C11" s="107">
        <v>8178</v>
      </c>
      <c r="D11" s="170"/>
      <c r="E11" s="107">
        <v>11634</v>
      </c>
      <c r="F11" s="170"/>
      <c r="G11" s="107">
        <v>9485</v>
      </c>
      <c r="H11" s="170"/>
      <c r="I11" s="107">
        <v>11918</v>
      </c>
    </row>
    <row r="12" spans="1:9" outlineLevel="1">
      <c r="A12" s="168" t="s">
        <v>49</v>
      </c>
      <c r="B12" s="166"/>
      <c r="C12" s="107">
        <v>4412</v>
      </c>
      <c r="D12" s="170"/>
      <c r="E12" s="107">
        <v>7574</v>
      </c>
      <c r="F12" s="170"/>
      <c r="G12" s="107">
        <v>6138</v>
      </c>
      <c r="H12" s="170"/>
      <c r="I12" s="107">
        <v>4944</v>
      </c>
    </row>
    <row r="13" spans="1:9" outlineLevel="1">
      <c r="A13" s="171" t="s">
        <v>21</v>
      </c>
      <c r="B13" s="166"/>
      <c r="C13" s="172">
        <f>SUM(C9:C12)</f>
        <v>993773</v>
      </c>
      <c r="D13" s="173"/>
      <c r="E13" s="172">
        <f>SUM(E9:E12)</f>
        <v>905345</v>
      </c>
      <c r="F13" s="173"/>
      <c r="G13" s="172">
        <f>SUM(G9:G12)</f>
        <v>245809</v>
      </c>
      <c r="H13" s="173"/>
      <c r="I13" s="172">
        <f>SUM(I9:I12)</f>
        <v>281797</v>
      </c>
    </row>
    <row r="14" spans="1:9" outlineLevel="1">
      <c r="A14" s="171"/>
      <c r="B14" s="166"/>
      <c r="C14" s="169"/>
      <c r="D14" s="170"/>
      <c r="E14" s="169"/>
      <c r="F14" s="170"/>
      <c r="G14" s="169"/>
      <c r="H14" s="170"/>
      <c r="I14" s="169"/>
    </row>
    <row r="15" spans="1:9" outlineLevel="1">
      <c r="A15" s="164" t="s">
        <v>43</v>
      </c>
      <c r="B15" s="166">
        <v>6</v>
      </c>
      <c r="C15" s="169"/>
      <c r="D15" s="170"/>
      <c r="E15" s="169"/>
      <c r="F15" s="170"/>
      <c r="G15" s="174"/>
      <c r="H15" s="170"/>
      <c r="I15" s="174"/>
    </row>
    <row r="16" spans="1:9" outlineLevel="1">
      <c r="A16" s="168" t="s">
        <v>207</v>
      </c>
      <c r="B16" s="262"/>
      <c r="C16" s="107">
        <v>488376</v>
      </c>
      <c r="D16" s="170">
        <v>0</v>
      </c>
      <c r="E16" s="107">
        <v>505034</v>
      </c>
      <c r="F16" s="170">
        <v>0</v>
      </c>
      <c r="G16" s="107">
        <v>165273</v>
      </c>
      <c r="H16" s="170">
        <v>0</v>
      </c>
      <c r="I16" s="107">
        <v>188546</v>
      </c>
    </row>
    <row r="17" spans="1:14" outlineLevel="1">
      <c r="A17" s="168" t="s">
        <v>219</v>
      </c>
      <c r="B17" s="262"/>
      <c r="C17" s="107">
        <v>258288</v>
      </c>
      <c r="D17" s="170">
        <v>0</v>
      </c>
      <c r="E17" s="107">
        <v>142259</v>
      </c>
      <c r="F17" s="170">
        <v>0</v>
      </c>
      <c r="G17" s="107">
        <v>0</v>
      </c>
      <c r="H17" s="170">
        <v>0</v>
      </c>
      <c r="I17" s="107">
        <v>0</v>
      </c>
    </row>
    <row r="18" spans="1:14" outlineLevel="1">
      <c r="A18" s="168" t="s">
        <v>237</v>
      </c>
      <c r="B18" s="166"/>
      <c r="C18" s="107">
        <v>20884</v>
      </c>
      <c r="D18" s="170">
        <v>0</v>
      </c>
      <c r="E18" s="107">
        <v>15088</v>
      </c>
      <c r="F18" s="170">
        <v>0</v>
      </c>
      <c r="G18" s="107">
        <v>3331</v>
      </c>
      <c r="H18" s="170">
        <v>0</v>
      </c>
      <c r="I18" s="107">
        <v>2926</v>
      </c>
    </row>
    <row r="19" spans="1:14" outlineLevel="1">
      <c r="A19" s="168" t="s">
        <v>30</v>
      </c>
      <c r="B19" s="166"/>
      <c r="C19" s="107">
        <v>139493</v>
      </c>
      <c r="D19" s="170">
        <v>0</v>
      </c>
      <c r="E19" s="107">
        <v>150280</v>
      </c>
      <c r="F19" s="170">
        <v>0</v>
      </c>
      <c r="G19" s="107">
        <v>38954</v>
      </c>
      <c r="H19" s="170">
        <v>0</v>
      </c>
      <c r="I19" s="107">
        <v>41425</v>
      </c>
    </row>
    <row r="20" spans="1:14" outlineLevel="1">
      <c r="A20" s="171" t="s">
        <v>22</v>
      </c>
      <c r="B20" s="166"/>
      <c r="C20" s="172">
        <f>SUM(C16:C19)</f>
        <v>907041</v>
      </c>
      <c r="D20" s="173"/>
      <c r="E20" s="172">
        <f>SUM(E16:E19)</f>
        <v>812661</v>
      </c>
      <c r="F20" s="173"/>
      <c r="G20" s="172">
        <f>SUM(G16:G19)</f>
        <v>207558</v>
      </c>
      <c r="H20" s="173"/>
      <c r="I20" s="172">
        <f>SUM(I16:I19)</f>
        <v>232897</v>
      </c>
      <c r="N20" s="103"/>
    </row>
    <row r="21" spans="1:14" outlineLevel="1">
      <c r="A21" s="168"/>
      <c r="B21" s="166"/>
      <c r="C21" s="169"/>
      <c r="D21" s="170"/>
      <c r="E21" s="169"/>
      <c r="F21" s="170"/>
      <c r="G21" s="169"/>
      <c r="H21" s="170"/>
      <c r="I21" s="169"/>
    </row>
    <row r="22" spans="1:14" outlineLevel="1">
      <c r="A22" s="171" t="s">
        <v>236</v>
      </c>
      <c r="B22" s="166"/>
      <c r="C22" s="258">
        <f>+C13-C20</f>
        <v>86732</v>
      </c>
      <c r="D22" s="259"/>
      <c r="E22" s="258">
        <f>+E13-E20</f>
        <v>92684</v>
      </c>
      <c r="F22" s="259"/>
      <c r="G22" s="258">
        <f>+G13-G20</f>
        <v>38251</v>
      </c>
      <c r="H22" s="259"/>
      <c r="I22" s="258">
        <f>+I13-I20</f>
        <v>48900</v>
      </c>
    </row>
    <row r="23" spans="1:14" outlineLevel="1">
      <c r="A23" s="168" t="s">
        <v>31</v>
      </c>
      <c r="B23" s="166"/>
      <c r="C23" s="107">
        <v>-43473</v>
      </c>
      <c r="D23" s="170">
        <v>0</v>
      </c>
      <c r="E23" s="107">
        <v>-28514</v>
      </c>
      <c r="F23" s="170">
        <v>0</v>
      </c>
      <c r="G23" s="107">
        <v>-21789</v>
      </c>
      <c r="H23" s="170">
        <v>0</v>
      </c>
      <c r="I23" s="107">
        <v>-20111</v>
      </c>
      <c r="N23" s="103"/>
    </row>
    <row r="24" spans="1:14" outlineLevel="1">
      <c r="A24" s="168" t="s">
        <v>220</v>
      </c>
      <c r="B24" s="166"/>
      <c r="C24" s="169"/>
      <c r="D24" s="170"/>
      <c r="E24" s="169"/>
      <c r="F24" s="170"/>
      <c r="G24" s="169"/>
      <c r="H24" s="170"/>
      <c r="I24" s="169"/>
    </row>
    <row r="25" spans="1:14" outlineLevel="1">
      <c r="A25" s="168" t="s">
        <v>221</v>
      </c>
      <c r="B25" s="166">
        <v>6</v>
      </c>
      <c r="C25" s="176">
        <v>30765</v>
      </c>
      <c r="D25" s="170">
        <v>0</v>
      </c>
      <c r="E25" s="176">
        <v>12392</v>
      </c>
      <c r="F25" s="170">
        <v>0</v>
      </c>
      <c r="G25" s="177">
        <v>0</v>
      </c>
      <c r="H25" s="170">
        <v>0</v>
      </c>
      <c r="I25" s="177">
        <v>0</v>
      </c>
    </row>
    <row r="26" spans="1:14" outlineLevel="1">
      <c r="A26" s="178" t="s">
        <v>244</v>
      </c>
      <c r="B26" s="166"/>
      <c r="C26" s="179">
        <f>SUM(C22:C25)</f>
        <v>74024</v>
      </c>
      <c r="D26" s="173"/>
      <c r="E26" s="179">
        <f>SUM(E22:E25)</f>
        <v>76562</v>
      </c>
      <c r="F26" s="173"/>
      <c r="G26" s="179">
        <f>SUM(G22:G25)</f>
        <v>16462</v>
      </c>
      <c r="H26" s="173"/>
      <c r="I26" s="179">
        <f>SUM(I22:I25)</f>
        <v>28789</v>
      </c>
    </row>
    <row r="27" spans="1:14" outlineLevel="1">
      <c r="A27" s="180" t="s">
        <v>52</v>
      </c>
      <c r="B27" s="166"/>
      <c r="C27" s="107">
        <v>-3754</v>
      </c>
      <c r="D27" s="170"/>
      <c r="E27" s="107">
        <v>-8992</v>
      </c>
      <c r="F27" s="170"/>
      <c r="G27" s="107">
        <v>-2272</v>
      </c>
      <c r="H27" s="170"/>
      <c r="I27" s="107">
        <v>-4485</v>
      </c>
    </row>
    <row r="28" spans="1:14" ht="21.75" outlineLevel="1" thickBot="1">
      <c r="A28" s="178" t="s">
        <v>61</v>
      </c>
      <c r="B28" s="166"/>
      <c r="C28" s="265">
        <f>+C26+C27</f>
        <v>70270</v>
      </c>
      <c r="D28" s="173"/>
      <c r="E28" s="265">
        <f>+E26+E27</f>
        <v>67570</v>
      </c>
      <c r="F28" s="173"/>
      <c r="G28" s="265">
        <f>+G26+G27</f>
        <v>14190</v>
      </c>
      <c r="H28" s="173"/>
      <c r="I28" s="265">
        <f>+I26+I27</f>
        <v>24304</v>
      </c>
    </row>
    <row r="29" spans="1:14" ht="21.75" outlineLevel="1" thickTop="1">
      <c r="A29" s="178"/>
      <c r="B29" s="166"/>
      <c r="C29" s="175"/>
      <c r="D29" s="170"/>
      <c r="E29" s="169"/>
      <c r="F29" s="170"/>
      <c r="G29" s="169"/>
      <c r="H29" s="170"/>
      <c r="I29" s="169"/>
    </row>
    <row r="30" spans="1:14" outlineLevel="1">
      <c r="A30" s="3" t="s">
        <v>222</v>
      </c>
      <c r="B30" s="261"/>
      <c r="C30" s="80"/>
      <c r="D30" s="81"/>
      <c r="E30" s="80"/>
      <c r="F30" s="81"/>
      <c r="G30" s="80"/>
      <c r="H30" s="81"/>
      <c r="I30" s="80"/>
    </row>
    <row r="31" spans="1:14" outlineLevel="1">
      <c r="A31" s="4" t="s">
        <v>231</v>
      </c>
      <c r="B31" s="261"/>
      <c r="C31" s="80"/>
      <c r="D31" s="81"/>
      <c r="E31" s="80"/>
      <c r="F31" s="81"/>
      <c r="G31" s="80"/>
      <c r="H31" s="81"/>
      <c r="I31" s="80"/>
    </row>
    <row r="32" spans="1:14" outlineLevel="1">
      <c r="A32" s="2" t="s">
        <v>232</v>
      </c>
      <c r="B32" s="261"/>
      <c r="C32" s="48">
        <v>9089</v>
      </c>
      <c r="D32" s="81">
        <v>0</v>
      </c>
      <c r="E32" s="48">
        <v>2598</v>
      </c>
      <c r="F32" s="81">
        <v>0</v>
      </c>
      <c r="G32" s="48">
        <v>0</v>
      </c>
      <c r="H32" s="81">
        <v>0</v>
      </c>
      <c r="I32" s="48">
        <v>0</v>
      </c>
    </row>
    <row r="33" spans="1:14" outlineLevel="1">
      <c r="A33" s="2" t="s">
        <v>233</v>
      </c>
      <c r="B33" s="261"/>
      <c r="C33" s="105">
        <v>0</v>
      </c>
      <c r="D33" s="81">
        <v>0</v>
      </c>
      <c r="E33" s="88">
        <v>40300</v>
      </c>
      <c r="F33" s="81">
        <v>0</v>
      </c>
      <c r="G33" s="88">
        <v>0</v>
      </c>
      <c r="H33" s="81">
        <v>0</v>
      </c>
      <c r="I33" s="88">
        <v>40300</v>
      </c>
    </row>
    <row r="34" spans="1:14" outlineLevel="1">
      <c r="A34" s="2" t="s">
        <v>234</v>
      </c>
      <c r="B34" s="261"/>
      <c r="C34" s="48"/>
      <c r="D34" s="81"/>
      <c r="E34" s="48"/>
      <c r="F34" s="81"/>
      <c r="G34" s="48"/>
      <c r="H34" s="81"/>
      <c r="I34" s="48"/>
    </row>
    <row r="35" spans="1:14" outlineLevel="1">
      <c r="A35" s="2" t="s">
        <v>223</v>
      </c>
      <c r="B35" s="261"/>
      <c r="C35" s="105">
        <v>0</v>
      </c>
      <c r="D35" s="81">
        <v>0</v>
      </c>
      <c r="E35" s="92">
        <v>-8060</v>
      </c>
      <c r="F35" s="81">
        <v>0</v>
      </c>
      <c r="G35" s="88">
        <v>0</v>
      </c>
      <c r="H35" s="81">
        <v>0</v>
      </c>
      <c r="I35" s="92">
        <v>-8060</v>
      </c>
    </row>
    <row r="36" spans="1:14" outlineLevel="1">
      <c r="A36" s="3" t="s">
        <v>235</v>
      </c>
      <c r="B36" s="261"/>
      <c r="C36" s="87">
        <f>SUM(C32:C35)</f>
        <v>9089</v>
      </c>
      <c r="D36" s="81"/>
      <c r="E36" s="87">
        <f t="shared" ref="E36" si="0">SUM(E32:E35)</f>
        <v>34838</v>
      </c>
      <c r="F36" s="81"/>
      <c r="G36" s="87">
        <f t="shared" ref="G36" si="1">SUM(G32:G35)</f>
        <v>0</v>
      </c>
      <c r="H36" s="81"/>
      <c r="I36" s="87">
        <f t="shared" ref="I36" si="2">SUM(I32:I35)</f>
        <v>32240</v>
      </c>
    </row>
    <row r="37" spans="1:14" outlineLevel="1">
      <c r="A37" s="86"/>
      <c r="B37" s="261"/>
      <c r="C37" s="80"/>
      <c r="D37" s="81"/>
      <c r="E37" s="80"/>
      <c r="F37" s="81"/>
      <c r="G37" s="80"/>
      <c r="H37" s="81"/>
      <c r="I37" s="80"/>
    </row>
    <row r="38" spans="1:14" outlineLevel="1">
      <c r="A38" s="90" t="s">
        <v>224</v>
      </c>
      <c r="B38" s="261"/>
      <c r="C38" s="48"/>
      <c r="D38" s="48"/>
      <c r="E38" s="48"/>
      <c r="F38" s="48"/>
      <c r="G38" s="48"/>
      <c r="H38" s="48"/>
      <c r="I38" s="48"/>
      <c r="M38" s="106"/>
      <c r="N38" s="106"/>
    </row>
    <row r="39" spans="1:14" outlineLevel="1">
      <c r="A39" s="78" t="s">
        <v>293</v>
      </c>
      <c r="B39" s="261"/>
      <c r="C39" s="48"/>
      <c r="D39" s="48"/>
      <c r="E39" s="48"/>
      <c r="F39" s="48"/>
      <c r="G39" s="48"/>
      <c r="H39" s="48"/>
      <c r="I39" s="107"/>
      <c r="M39" s="106"/>
      <c r="N39" s="106"/>
    </row>
    <row r="40" spans="1:14" outlineLevel="1">
      <c r="A40" s="78" t="s">
        <v>226</v>
      </c>
      <c r="B40" s="261"/>
      <c r="C40" s="48">
        <v>4650</v>
      </c>
      <c r="D40" s="48">
        <v>0</v>
      </c>
      <c r="E40" s="107">
        <v>0</v>
      </c>
      <c r="F40" s="48">
        <v>0</v>
      </c>
      <c r="G40" s="88">
        <v>4650</v>
      </c>
      <c r="H40" s="48">
        <v>0</v>
      </c>
      <c r="I40" s="107">
        <v>0</v>
      </c>
      <c r="M40" s="106"/>
      <c r="N40" s="106"/>
    </row>
    <row r="41" spans="1:14" outlineLevel="1">
      <c r="A41" s="78" t="s">
        <v>227</v>
      </c>
      <c r="B41" s="261"/>
      <c r="C41" s="48"/>
      <c r="D41" s="48"/>
      <c r="E41" s="48"/>
      <c r="F41" s="48"/>
      <c r="G41" s="48"/>
      <c r="H41" s="48"/>
      <c r="I41" s="48"/>
      <c r="M41" s="106"/>
      <c r="N41" s="106"/>
    </row>
    <row r="42" spans="1:14" outlineLevel="1">
      <c r="A42" s="78" t="s">
        <v>223</v>
      </c>
      <c r="B42" s="261"/>
      <c r="C42" s="92">
        <v>-930</v>
      </c>
      <c r="D42" s="48">
        <v>0</v>
      </c>
      <c r="E42" s="92">
        <v>0</v>
      </c>
      <c r="F42" s="116">
        <v>0</v>
      </c>
      <c r="G42" s="181">
        <v>-930</v>
      </c>
      <c r="H42" s="48">
        <v>0</v>
      </c>
      <c r="I42" s="92">
        <v>0</v>
      </c>
      <c r="M42" s="106"/>
      <c r="N42" s="106"/>
    </row>
    <row r="43" spans="1:14" outlineLevel="1">
      <c r="A43" s="86" t="s">
        <v>228</v>
      </c>
      <c r="B43" s="261"/>
      <c r="C43" s="182">
        <f>SUM(C39:C42)</f>
        <v>3720</v>
      </c>
      <c r="D43" s="116"/>
      <c r="E43" s="182">
        <f>SUM(E39:E42)</f>
        <v>0</v>
      </c>
      <c r="F43" s="116"/>
      <c r="G43" s="182">
        <f>SUM(G39:G42)</f>
        <v>3720</v>
      </c>
      <c r="H43" s="48"/>
      <c r="I43" s="182">
        <f>SUM(I39:I42)</f>
        <v>0</v>
      </c>
      <c r="M43" s="106"/>
      <c r="N43" s="106"/>
    </row>
    <row r="44" spans="1:14" outlineLevel="1">
      <c r="A44" s="86" t="s">
        <v>294</v>
      </c>
      <c r="B44" s="108"/>
      <c r="C44" s="182">
        <f>+C36+C43</f>
        <v>12809</v>
      </c>
      <c r="D44" s="89">
        <f>+D36+D43</f>
        <v>0</v>
      </c>
      <c r="E44" s="182">
        <f>+E36+E43</f>
        <v>34838</v>
      </c>
      <c r="F44" s="89">
        <f>+F36+F43</f>
        <v>0</v>
      </c>
      <c r="G44" s="182">
        <f>+G36+G43</f>
        <v>3720</v>
      </c>
      <c r="H44" s="91"/>
      <c r="I44" s="182">
        <f>+I36+I43</f>
        <v>32240</v>
      </c>
      <c r="M44" s="106"/>
      <c r="N44" s="106"/>
    </row>
    <row r="45" spans="1:14" ht="21.75" outlineLevel="1" thickBot="1">
      <c r="A45" s="86" t="s">
        <v>245</v>
      </c>
      <c r="B45" s="261"/>
      <c r="C45" s="183">
        <f>+C28+C44</f>
        <v>83079</v>
      </c>
      <c r="D45" s="89"/>
      <c r="E45" s="183">
        <f>+E28+E44</f>
        <v>102408</v>
      </c>
      <c r="F45" s="89"/>
      <c r="G45" s="183">
        <f>+G28+G44</f>
        <v>17910</v>
      </c>
      <c r="H45" s="91"/>
      <c r="I45" s="183">
        <f>+I28+I44</f>
        <v>56544</v>
      </c>
      <c r="J45" s="91"/>
      <c r="M45" s="106"/>
      <c r="N45" s="106"/>
    </row>
    <row r="46" spans="1:14" ht="24" outlineLevel="1" thickTop="1">
      <c r="A46" s="104"/>
      <c r="B46" s="263"/>
      <c r="C46" s="83"/>
      <c r="D46" s="264"/>
      <c r="E46" s="83"/>
      <c r="F46" s="264"/>
      <c r="G46" s="83"/>
      <c r="H46" s="84"/>
      <c r="I46" s="83"/>
      <c r="M46" s="106"/>
      <c r="N46" s="106"/>
    </row>
    <row r="47" spans="1:14" outlineLevel="1">
      <c r="A47" s="109"/>
      <c r="B47" s="110"/>
      <c r="C47" s="111"/>
      <c r="D47" s="112"/>
      <c r="E47" s="111"/>
      <c r="F47" s="112"/>
      <c r="G47" s="111"/>
      <c r="H47" s="112"/>
      <c r="I47" s="111"/>
      <c r="L47" s="113"/>
    </row>
    <row r="48" spans="1:14" ht="23.25">
      <c r="A48" s="61" t="s">
        <v>57</v>
      </c>
      <c r="B48" s="79"/>
      <c r="C48" s="101"/>
      <c r="D48" s="101"/>
      <c r="E48" s="101"/>
      <c r="F48" s="101"/>
      <c r="G48" s="101"/>
      <c r="H48" s="101"/>
      <c r="I48" s="101"/>
    </row>
    <row r="49" spans="1:11" ht="23.25">
      <c r="A49" s="61" t="s">
        <v>131</v>
      </c>
      <c r="B49" s="94"/>
      <c r="C49" s="95"/>
      <c r="D49" s="95"/>
      <c r="E49" s="95"/>
      <c r="F49" s="95"/>
      <c r="G49" s="95"/>
      <c r="H49" s="95"/>
      <c r="I49" s="102"/>
    </row>
    <row r="50" spans="1:11" ht="20.45" customHeight="1" outlineLevel="1">
      <c r="B50" s="159"/>
      <c r="C50" s="275" t="s">
        <v>50</v>
      </c>
      <c r="D50" s="275"/>
      <c r="E50" s="275"/>
      <c r="F50" s="158"/>
      <c r="G50" s="275" t="s">
        <v>51</v>
      </c>
      <c r="H50" s="275"/>
      <c r="I50" s="275"/>
    </row>
    <row r="51" spans="1:11" ht="20.45" customHeight="1" outlineLevel="1">
      <c r="B51" s="159"/>
      <c r="C51" s="276" t="s">
        <v>132</v>
      </c>
      <c r="D51" s="277"/>
      <c r="E51" s="277"/>
      <c r="F51" s="158"/>
      <c r="G51" s="276" t="s">
        <v>132</v>
      </c>
      <c r="H51" s="277"/>
      <c r="I51" s="277"/>
    </row>
    <row r="52" spans="1:11" outlineLevel="1">
      <c r="B52" s="159"/>
      <c r="C52" s="276" t="s">
        <v>204</v>
      </c>
      <c r="D52" s="276"/>
      <c r="E52" s="276"/>
      <c r="F52" s="158"/>
      <c r="G52" s="276" t="s">
        <v>204</v>
      </c>
      <c r="H52" s="276"/>
      <c r="I52" s="276"/>
    </row>
    <row r="53" spans="1:11" outlineLevel="1">
      <c r="B53" s="157"/>
      <c r="C53" s="159">
        <v>2563</v>
      </c>
      <c r="D53" s="159"/>
      <c r="E53" s="159">
        <v>2562</v>
      </c>
      <c r="F53" s="159"/>
      <c r="G53" s="159">
        <v>2563</v>
      </c>
      <c r="H53" s="159"/>
      <c r="I53" s="159">
        <v>2562</v>
      </c>
    </row>
    <row r="54" spans="1:11" outlineLevel="1">
      <c r="A54" s="90"/>
      <c r="B54" s="157"/>
      <c r="C54" s="274" t="s">
        <v>104</v>
      </c>
      <c r="D54" s="274"/>
      <c r="E54" s="274"/>
      <c r="F54" s="274"/>
      <c r="G54" s="274"/>
      <c r="H54" s="274"/>
      <c r="I54" s="274"/>
    </row>
    <row r="55" spans="1:11" outlineLevel="1">
      <c r="A55" s="3" t="s">
        <v>79</v>
      </c>
      <c r="B55" s="184"/>
      <c r="C55" s="185"/>
      <c r="D55" s="166"/>
      <c r="E55" s="185"/>
      <c r="F55" s="166"/>
      <c r="G55" s="185"/>
      <c r="H55" s="166"/>
      <c r="I55" s="185"/>
    </row>
    <row r="56" spans="1:11" outlineLevel="1">
      <c r="A56" s="2" t="s">
        <v>248</v>
      </c>
      <c r="B56" s="184"/>
      <c r="C56" s="186">
        <v>72536</v>
      </c>
      <c r="D56" s="170">
        <v>0</v>
      </c>
      <c r="E56" s="186">
        <v>75005</v>
      </c>
      <c r="F56" s="170">
        <v>0</v>
      </c>
      <c r="G56" s="186">
        <v>14190</v>
      </c>
      <c r="H56" s="170">
        <v>0</v>
      </c>
      <c r="I56" s="186">
        <v>24304</v>
      </c>
    </row>
    <row r="57" spans="1:11" outlineLevel="1">
      <c r="A57" s="2" t="s">
        <v>249</v>
      </c>
      <c r="B57" s="184"/>
      <c r="C57" s="176">
        <v>-2266</v>
      </c>
      <c r="D57" s="170">
        <v>0</v>
      </c>
      <c r="E57" s="176">
        <v>-7435</v>
      </c>
      <c r="F57" s="170">
        <v>0</v>
      </c>
      <c r="G57" s="177">
        <v>0</v>
      </c>
      <c r="H57" s="170">
        <v>0</v>
      </c>
      <c r="I57" s="177">
        <v>0</v>
      </c>
      <c r="K57" s="82"/>
    </row>
    <row r="58" spans="1:11" ht="21.75" outlineLevel="1" thickBot="1">
      <c r="A58" s="178"/>
      <c r="B58" s="184"/>
      <c r="C58" s="187">
        <f>SUM(C56:C57)</f>
        <v>70270</v>
      </c>
      <c r="D58" s="173"/>
      <c r="E58" s="187">
        <f t="shared" ref="E58" si="3">SUM(E56:E57)</f>
        <v>67570</v>
      </c>
      <c r="F58" s="173"/>
      <c r="G58" s="187">
        <f t="shared" ref="G58" si="4">SUM(G56:G57)</f>
        <v>14190</v>
      </c>
      <c r="H58" s="173"/>
      <c r="I58" s="187">
        <f t="shared" ref="I58" si="5">SUM(I56:I57)</f>
        <v>24304</v>
      </c>
      <c r="K58" s="48"/>
    </row>
    <row r="59" spans="1:11" ht="21.75" outlineLevel="1" thickTop="1">
      <c r="A59" s="178"/>
      <c r="B59" s="184"/>
      <c r="C59" s="188"/>
      <c r="D59" s="166"/>
      <c r="E59" s="188"/>
      <c r="F59" s="166"/>
      <c r="G59" s="188"/>
      <c r="H59" s="166"/>
      <c r="I59" s="188"/>
      <c r="K59" s="48"/>
    </row>
    <row r="60" spans="1:11">
      <c r="A60" s="3" t="s">
        <v>80</v>
      </c>
      <c r="B60" s="184"/>
      <c r="C60" s="188"/>
      <c r="D60" s="166"/>
      <c r="E60" s="188"/>
      <c r="F60" s="166"/>
      <c r="G60" s="188"/>
      <c r="H60" s="166"/>
      <c r="I60" s="188"/>
    </row>
    <row r="61" spans="1:11">
      <c r="A61" s="2" t="s">
        <v>248</v>
      </c>
      <c r="B61" s="184"/>
      <c r="C61" s="186">
        <v>80083</v>
      </c>
      <c r="D61" s="170">
        <v>0</v>
      </c>
      <c r="E61" s="186">
        <v>112625</v>
      </c>
      <c r="F61" s="170">
        <v>0</v>
      </c>
      <c r="G61" s="186">
        <v>17910</v>
      </c>
      <c r="H61" s="170">
        <v>0</v>
      </c>
      <c r="I61" s="186">
        <v>56544</v>
      </c>
    </row>
    <row r="62" spans="1:11">
      <c r="A62" s="2" t="s">
        <v>249</v>
      </c>
      <c r="B62" s="184"/>
      <c r="C62" s="176">
        <v>2996</v>
      </c>
      <c r="D62" s="170">
        <v>0</v>
      </c>
      <c r="E62" s="176">
        <v>-10217</v>
      </c>
      <c r="F62" s="166">
        <v>0</v>
      </c>
      <c r="G62" s="177">
        <v>0</v>
      </c>
      <c r="H62" s="170">
        <v>0</v>
      </c>
      <c r="I62" s="177">
        <v>0</v>
      </c>
    </row>
    <row r="63" spans="1:11" ht="21.75" thickBot="1">
      <c r="A63" s="178"/>
      <c r="B63" s="184"/>
      <c r="C63" s="187">
        <f>SUM(C61:C62)</f>
        <v>83079</v>
      </c>
      <c r="D63" s="173"/>
      <c r="E63" s="187">
        <f>SUM(E61:E62)</f>
        <v>102408</v>
      </c>
      <c r="F63" s="173"/>
      <c r="G63" s="187">
        <f>SUM(G61:G62)</f>
        <v>17910</v>
      </c>
      <c r="H63" s="173"/>
      <c r="I63" s="187">
        <f>SUM(I61:I62)</f>
        <v>56544</v>
      </c>
      <c r="J63" s="115"/>
    </row>
    <row r="64" spans="1:11" ht="21.75" thickTop="1">
      <c r="A64" s="178"/>
      <c r="B64" s="184"/>
      <c r="C64" s="188"/>
      <c r="D64" s="166"/>
      <c r="E64" s="188"/>
      <c r="F64" s="166"/>
      <c r="G64" s="188"/>
      <c r="H64" s="166"/>
      <c r="I64" s="188"/>
      <c r="J64" s="103"/>
    </row>
    <row r="65" spans="1:9">
      <c r="A65" s="3" t="s">
        <v>247</v>
      </c>
      <c r="C65" s="189"/>
      <c r="D65" s="190"/>
      <c r="E65" s="189"/>
      <c r="F65" s="190"/>
      <c r="G65" s="189"/>
      <c r="H65" s="190"/>
      <c r="I65" s="189"/>
    </row>
    <row r="66" spans="1:9" ht="21.75" thickBot="1">
      <c r="A66" s="2" t="s">
        <v>230</v>
      </c>
      <c r="B66" s="169"/>
      <c r="C66" s="194">
        <f>+C56/1020000</f>
        <v>7.1113725490196081E-2</v>
      </c>
      <c r="D66" s="6"/>
      <c r="E66" s="194">
        <f>+E56/1020000</f>
        <v>7.35343137254902E-2</v>
      </c>
      <c r="F66" s="6"/>
      <c r="G66" s="194">
        <f>+G56/1020000</f>
        <v>1.3911764705882353E-2</v>
      </c>
      <c r="H66" s="6"/>
      <c r="I66" s="194">
        <f>+I56/1020000</f>
        <v>2.3827450980392156E-2</v>
      </c>
    </row>
    <row r="67" spans="1:9" ht="21.75" thickTop="1">
      <c r="A67" s="2"/>
      <c r="B67" s="169"/>
      <c r="C67" s="260"/>
      <c r="D67" s="6"/>
      <c r="E67" s="260"/>
      <c r="F67" s="6"/>
      <c r="G67" s="260"/>
      <c r="H67" s="6"/>
      <c r="I67" s="260"/>
    </row>
    <row r="68" spans="1:9" ht="23.25">
      <c r="A68" s="61" t="s">
        <v>57</v>
      </c>
      <c r="B68" s="79"/>
      <c r="C68" s="101"/>
      <c r="D68" s="101"/>
      <c r="E68" s="101"/>
      <c r="F68" s="101"/>
      <c r="G68" s="101"/>
      <c r="H68" s="101"/>
      <c r="I68" s="101"/>
    </row>
    <row r="69" spans="1:9" ht="23.25">
      <c r="A69" s="61" t="s">
        <v>131</v>
      </c>
      <c r="B69" s="94"/>
      <c r="C69" s="95"/>
      <c r="D69" s="95"/>
      <c r="E69" s="95"/>
      <c r="F69" s="95"/>
      <c r="G69" s="95"/>
      <c r="H69" s="95"/>
      <c r="I69" s="102"/>
    </row>
    <row r="70" spans="1:9" outlineLevel="1">
      <c r="B70" s="159"/>
      <c r="C70" s="275" t="s">
        <v>50</v>
      </c>
      <c r="D70" s="275"/>
      <c r="E70" s="275"/>
      <c r="F70" s="158"/>
      <c r="G70" s="275" t="s">
        <v>51</v>
      </c>
      <c r="H70" s="275"/>
      <c r="I70" s="275"/>
    </row>
    <row r="71" spans="1:9" ht="20.45" customHeight="1" outlineLevel="1">
      <c r="B71" s="159"/>
      <c r="C71" s="276" t="s">
        <v>205</v>
      </c>
      <c r="D71" s="277"/>
      <c r="E71" s="277"/>
      <c r="F71" s="158"/>
      <c r="G71" s="276" t="s">
        <v>205</v>
      </c>
      <c r="H71" s="277"/>
      <c r="I71" s="277"/>
    </row>
    <row r="72" spans="1:9" outlineLevel="1">
      <c r="B72" s="159"/>
      <c r="C72" s="276" t="s">
        <v>204</v>
      </c>
      <c r="D72" s="276"/>
      <c r="E72" s="276"/>
      <c r="F72" s="158"/>
      <c r="G72" s="276" t="s">
        <v>204</v>
      </c>
      <c r="H72" s="276"/>
      <c r="I72" s="276"/>
    </row>
    <row r="73" spans="1:9" outlineLevel="1">
      <c r="B73" s="157" t="s">
        <v>1</v>
      </c>
      <c r="C73" s="159">
        <v>2563</v>
      </c>
      <c r="D73" s="159"/>
      <c r="E73" s="159">
        <v>2562</v>
      </c>
      <c r="F73" s="159"/>
      <c r="G73" s="159">
        <v>2563</v>
      </c>
      <c r="H73" s="159"/>
      <c r="I73" s="159">
        <v>2562</v>
      </c>
    </row>
    <row r="74" spans="1:9" outlineLevel="1">
      <c r="A74" s="90"/>
      <c r="B74" s="157"/>
      <c r="C74" s="274" t="s">
        <v>104</v>
      </c>
      <c r="D74" s="274"/>
      <c r="E74" s="274"/>
      <c r="F74" s="274"/>
      <c r="G74" s="274"/>
      <c r="H74" s="274"/>
      <c r="I74" s="274"/>
    </row>
    <row r="75" spans="1:9">
      <c r="A75" s="164" t="s">
        <v>246</v>
      </c>
      <c r="B75" s="166" t="s">
        <v>243</v>
      </c>
      <c r="C75" s="165"/>
      <c r="D75" s="166"/>
      <c r="E75" s="165"/>
      <c r="F75" s="166"/>
      <c r="G75" s="107"/>
      <c r="H75" s="166"/>
      <c r="I75" s="107"/>
    </row>
    <row r="76" spans="1:9">
      <c r="A76" s="168" t="s">
        <v>206</v>
      </c>
      <c r="B76" s="262"/>
      <c r="C76" s="107">
        <v>2092614</v>
      </c>
      <c r="D76" s="170"/>
      <c r="E76" s="107">
        <v>2171913</v>
      </c>
      <c r="F76" s="170"/>
      <c r="G76" s="48">
        <v>728811</v>
      </c>
      <c r="H76" s="170"/>
      <c r="I76" s="48">
        <v>789127</v>
      </c>
    </row>
    <row r="77" spans="1:9">
      <c r="A77" s="168" t="s">
        <v>218</v>
      </c>
      <c r="B77" s="262"/>
      <c r="C77" s="107">
        <v>705199</v>
      </c>
      <c r="D77" s="170"/>
      <c r="E77" s="107">
        <v>423077</v>
      </c>
      <c r="F77" s="170"/>
      <c r="G77" s="48">
        <v>0</v>
      </c>
      <c r="H77" s="170"/>
      <c r="I77" s="48">
        <v>0</v>
      </c>
    </row>
    <row r="78" spans="1:9">
      <c r="A78" s="168" t="s">
        <v>189</v>
      </c>
      <c r="B78" s="166"/>
      <c r="C78" s="107">
        <v>26021</v>
      </c>
      <c r="D78" s="170"/>
      <c r="E78" s="107">
        <v>47131</v>
      </c>
      <c r="F78" s="170"/>
      <c r="G78" s="48">
        <v>27889</v>
      </c>
      <c r="H78" s="170"/>
      <c r="I78" s="48">
        <v>187545</v>
      </c>
    </row>
    <row r="79" spans="1:9">
      <c r="A79" s="168" t="s">
        <v>49</v>
      </c>
      <c r="B79" s="166"/>
      <c r="C79" s="107">
        <v>23366</v>
      </c>
      <c r="D79" s="170"/>
      <c r="E79" s="107">
        <v>29443</v>
      </c>
      <c r="F79" s="170"/>
      <c r="G79" s="48">
        <v>10464</v>
      </c>
      <c r="H79" s="170"/>
      <c r="I79" s="48">
        <v>13946</v>
      </c>
    </row>
    <row r="80" spans="1:9">
      <c r="A80" s="171" t="s">
        <v>21</v>
      </c>
      <c r="B80" s="166"/>
      <c r="C80" s="172">
        <f>SUM(C76:C79)</f>
        <v>2847200</v>
      </c>
      <c r="D80" s="173"/>
      <c r="E80" s="172">
        <f t="shared" ref="E80" si="6">SUM(E76:E79)</f>
        <v>2671564</v>
      </c>
      <c r="F80" s="173"/>
      <c r="G80" s="172">
        <f t="shared" ref="G80" si="7">SUM(G76:G79)</f>
        <v>767164</v>
      </c>
      <c r="H80" s="173"/>
      <c r="I80" s="172">
        <f t="shared" ref="I80" si="8">SUM(I76:I79)</f>
        <v>990618</v>
      </c>
    </row>
    <row r="81" spans="1:14">
      <c r="A81" s="171"/>
      <c r="B81" s="166"/>
      <c r="C81" s="174"/>
      <c r="D81" s="170"/>
      <c r="E81" s="174"/>
      <c r="F81" s="170"/>
      <c r="G81" s="174"/>
      <c r="H81" s="170"/>
      <c r="I81" s="174"/>
    </row>
    <row r="82" spans="1:14">
      <c r="A82" s="164" t="s">
        <v>43</v>
      </c>
      <c r="B82" s="166">
        <v>6</v>
      </c>
      <c r="C82" s="174"/>
      <c r="D82" s="170"/>
      <c r="E82" s="174"/>
      <c r="F82" s="170"/>
      <c r="G82" s="174"/>
      <c r="H82" s="170"/>
      <c r="I82" s="174"/>
      <c r="L82" s="191"/>
    </row>
    <row r="83" spans="1:14">
      <c r="A83" s="168" t="s">
        <v>207</v>
      </c>
      <c r="B83" s="262"/>
      <c r="C83" s="48">
        <v>1414486</v>
      </c>
      <c r="D83" s="170"/>
      <c r="E83" s="48">
        <v>1482957</v>
      </c>
      <c r="F83" s="170"/>
      <c r="G83" s="107">
        <v>514786</v>
      </c>
      <c r="H83" s="170"/>
      <c r="I83" s="107">
        <v>559212</v>
      </c>
    </row>
    <row r="84" spans="1:14">
      <c r="A84" s="168" t="s">
        <v>219</v>
      </c>
      <c r="B84" s="262"/>
      <c r="C84" s="48">
        <v>675624</v>
      </c>
      <c r="D84" s="170"/>
      <c r="E84" s="48">
        <v>394108</v>
      </c>
      <c r="F84" s="170"/>
      <c r="G84" s="107">
        <v>0</v>
      </c>
      <c r="H84" s="170"/>
      <c r="I84" s="107">
        <v>0</v>
      </c>
    </row>
    <row r="85" spans="1:14">
      <c r="A85" s="168" t="s">
        <v>237</v>
      </c>
      <c r="B85" s="166"/>
      <c r="C85" s="48">
        <v>54887</v>
      </c>
      <c r="D85" s="170"/>
      <c r="E85" s="48">
        <v>45624</v>
      </c>
      <c r="F85" s="170"/>
      <c r="G85" s="107">
        <v>9397</v>
      </c>
      <c r="H85" s="170"/>
      <c r="I85" s="107">
        <v>8808</v>
      </c>
    </row>
    <row r="86" spans="1:14">
      <c r="A86" s="168" t="s">
        <v>30</v>
      </c>
      <c r="B86" s="166"/>
      <c r="C86" s="48">
        <v>419413</v>
      </c>
      <c r="D86" s="170"/>
      <c r="E86" s="48">
        <v>473007</v>
      </c>
      <c r="F86" s="170"/>
      <c r="G86" s="107">
        <v>115458</v>
      </c>
      <c r="H86" s="170"/>
      <c r="I86" s="107">
        <v>139917</v>
      </c>
      <c r="N86" s="103"/>
    </row>
    <row r="87" spans="1:14">
      <c r="A87" s="171" t="s">
        <v>22</v>
      </c>
      <c r="B87" s="166"/>
      <c r="C87" s="172">
        <f>SUM(C83:C86)</f>
        <v>2564410</v>
      </c>
      <c r="D87" s="173"/>
      <c r="E87" s="172">
        <f>SUM(E83:E86)</f>
        <v>2395696</v>
      </c>
      <c r="F87" s="173"/>
      <c r="G87" s="172">
        <f>SUM(G83:G86)</f>
        <v>639641</v>
      </c>
      <c r="H87" s="173"/>
      <c r="I87" s="172">
        <f>SUM(I83:I86)</f>
        <v>707937</v>
      </c>
    </row>
    <row r="88" spans="1:14">
      <c r="A88" s="168"/>
      <c r="B88" s="166"/>
      <c r="C88" s="169"/>
      <c r="D88" s="170"/>
      <c r="E88" s="169"/>
      <c r="F88" s="170"/>
      <c r="G88" s="169"/>
      <c r="H88" s="170"/>
      <c r="I88" s="169"/>
    </row>
    <row r="89" spans="1:14">
      <c r="A89" s="171" t="s">
        <v>236</v>
      </c>
      <c r="B89" s="166"/>
      <c r="C89" s="258">
        <f>+C80-C87</f>
        <v>282790</v>
      </c>
      <c r="D89" s="173"/>
      <c r="E89" s="258">
        <f>+E80-E87</f>
        <v>275868</v>
      </c>
      <c r="F89" s="173"/>
      <c r="G89" s="258">
        <f>+G80-G87</f>
        <v>127523</v>
      </c>
      <c r="H89" s="173"/>
      <c r="I89" s="258">
        <f>+I80-I87</f>
        <v>282681</v>
      </c>
    </row>
    <row r="90" spans="1:14">
      <c r="A90" s="168" t="s">
        <v>31</v>
      </c>
      <c r="B90" s="166"/>
      <c r="C90" s="48">
        <v>-143083</v>
      </c>
      <c r="D90" s="170"/>
      <c r="E90" s="48">
        <v>-80623</v>
      </c>
      <c r="F90" s="170"/>
      <c r="G90" s="107">
        <v>-66429</v>
      </c>
      <c r="H90" s="170"/>
      <c r="I90" s="107">
        <v>-56452</v>
      </c>
    </row>
    <row r="91" spans="1:14">
      <c r="A91" s="168" t="s">
        <v>220</v>
      </c>
      <c r="B91" s="166"/>
      <c r="C91" s="48"/>
      <c r="D91" s="170"/>
      <c r="E91" s="48"/>
      <c r="F91" s="170"/>
      <c r="G91" s="107"/>
      <c r="H91" s="170"/>
      <c r="I91" s="107"/>
    </row>
    <row r="92" spans="1:14">
      <c r="A92" s="168" t="s">
        <v>221</v>
      </c>
      <c r="B92" s="166">
        <v>6</v>
      </c>
      <c r="C92" s="92">
        <v>87339</v>
      </c>
      <c r="D92" s="170"/>
      <c r="E92" s="92">
        <v>73920</v>
      </c>
      <c r="F92" s="170"/>
      <c r="G92" s="177">
        <v>0</v>
      </c>
      <c r="H92" s="170"/>
      <c r="I92" s="177">
        <v>0</v>
      </c>
    </row>
    <row r="93" spans="1:14">
      <c r="A93" s="178" t="s">
        <v>244</v>
      </c>
      <c r="B93" s="166"/>
      <c r="C93" s="179">
        <f>SUM(C89:C92)</f>
        <v>227046</v>
      </c>
      <c r="D93" s="173"/>
      <c r="E93" s="179">
        <f>SUM(E89:E92)</f>
        <v>269165</v>
      </c>
      <c r="F93" s="173"/>
      <c r="G93" s="179">
        <f>SUM(G89:G92)</f>
        <v>61094</v>
      </c>
      <c r="H93" s="173"/>
      <c r="I93" s="179">
        <f>SUM(I89:I92)</f>
        <v>226229</v>
      </c>
    </row>
    <row r="94" spans="1:14">
      <c r="A94" s="180" t="s">
        <v>52</v>
      </c>
      <c r="B94" s="166"/>
      <c r="C94" s="107">
        <v>-20973</v>
      </c>
      <c r="D94" s="170"/>
      <c r="E94" s="107">
        <v>-35412</v>
      </c>
      <c r="F94" s="170"/>
      <c r="G94" s="107">
        <v>-8998</v>
      </c>
      <c r="H94" s="170"/>
      <c r="I94" s="107">
        <v>-11517</v>
      </c>
    </row>
    <row r="95" spans="1:14" ht="21.75" thickBot="1">
      <c r="A95" s="178" t="s">
        <v>61</v>
      </c>
      <c r="B95" s="166"/>
      <c r="C95" s="265">
        <f>C93+C94</f>
        <v>206073</v>
      </c>
      <c r="D95" s="173"/>
      <c r="E95" s="265">
        <f>E93+E94</f>
        <v>233753</v>
      </c>
      <c r="F95" s="173"/>
      <c r="G95" s="265">
        <f>G93+G94</f>
        <v>52096</v>
      </c>
      <c r="H95" s="173"/>
      <c r="I95" s="265">
        <f>I93+I94</f>
        <v>214712</v>
      </c>
    </row>
    <row r="96" spans="1:14" ht="21.75" thickTop="1">
      <c r="A96" s="178"/>
      <c r="B96" s="166"/>
      <c r="C96" s="192"/>
      <c r="D96" s="173"/>
      <c r="E96" s="192"/>
      <c r="F96" s="173"/>
      <c r="G96" s="192"/>
      <c r="H96" s="173"/>
      <c r="I96" s="192"/>
    </row>
    <row r="97" spans="1:14">
      <c r="A97" s="86" t="s">
        <v>222</v>
      </c>
      <c r="B97" s="261"/>
      <c r="C97" s="80"/>
      <c r="D97" s="81"/>
      <c r="E97" s="80"/>
      <c r="F97" s="81"/>
      <c r="G97" s="80"/>
      <c r="H97" s="173"/>
      <c r="I97" s="192"/>
    </row>
    <row r="98" spans="1:14">
      <c r="A98" s="90" t="s">
        <v>231</v>
      </c>
      <c r="B98" s="261"/>
      <c r="C98" s="80"/>
      <c r="D98" s="81"/>
      <c r="E98" s="80"/>
      <c r="F98" s="81"/>
      <c r="G98" s="80"/>
      <c r="H98" s="173"/>
      <c r="I98" s="192"/>
    </row>
    <row r="99" spans="1:14">
      <c r="A99" s="2" t="s">
        <v>232</v>
      </c>
      <c r="B99" s="261"/>
      <c r="C99" s="48">
        <v>62335</v>
      </c>
      <c r="D99" s="48"/>
      <c r="E99" s="48">
        <v>-51594</v>
      </c>
      <c r="F99" s="48"/>
      <c r="G99" s="48">
        <v>0</v>
      </c>
      <c r="H99" s="48"/>
      <c r="I99" s="48">
        <v>0</v>
      </c>
    </row>
    <row r="100" spans="1:14">
      <c r="A100" s="78" t="s">
        <v>233</v>
      </c>
      <c r="B100" s="261"/>
      <c r="C100" s="48">
        <v>0</v>
      </c>
      <c r="D100" s="48"/>
      <c r="E100" s="48">
        <v>75950</v>
      </c>
      <c r="F100" s="48"/>
      <c r="G100" s="88">
        <v>0</v>
      </c>
      <c r="H100" s="48"/>
      <c r="I100" s="48">
        <v>75950</v>
      </c>
    </row>
    <row r="101" spans="1:14">
      <c r="A101" s="78" t="s">
        <v>234</v>
      </c>
      <c r="B101" s="261"/>
      <c r="C101" s="48"/>
      <c r="D101" s="48"/>
      <c r="E101" s="48"/>
      <c r="F101" s="48"/>
      <c r="G101" s="48"/>
      <c r="H101" s="48"/>
      <c r="I101" s="48"/>
    </row>
    <row r="102" spans="1:14">
      <c r="A102" s="78" t="s">
        <v>223</v>
      </c>
      <c r="B102" s="261"/>
      <c r="C102" s="48">
        <v>0</v>
      </c>
      <c r="D102" s="48"/>
      <c r="E102" s="92">
        <v>-15190</v>
      </c>
      <c r="F102" s="48"/>
      <c r="G102" s="88">
        <v>0</v>
      </c>
      <c r="H102" s="48"/>
      <c r="I102" s="92">
        <v>-15190</v>
      </c>
    </row>
    <row r="103" spans="1:14">
      <c r="A103" s="86" t="s">
        <v>235</v>
      </c>
      <c r="B103" s="261"/>
      <c r="C103" s="87">
        <f>SUM(C99:C102)</f>
        <v>62335</v>
      </c>
      <c r="D103" s="48"/>
      <c r="E103" s="87">
        <f>SUM(E99:E102)</f>
        <v>9166</v>
      </c>
      <c r="F103" s="48"/>
      <c r="G103" s="87">
        <f>SUM(G99:G102)</f>
        <v>0</v>
      </c>
      <c r="H103" s="48"/>
      <c r="I103" s="87">
        <f>SUM(I99:I102)</f>
        <v>60760</v>
      </c>
    </row>
    <row r="104" spans="1:14">
      <c r="A104" s="86"/>
      <c r="B104" s="261"/>
      <c r="C104" s="89"/>
      <c r="D104" s="81"/>
      <c r="E104" s="80"/>
      <c r="F104" s="81"/>
      <c r="G104" s="89"/>
      <c r="H104" s="173"/>
      <c r="I104" s="192"/>
    </row>
    <row r="105" spans="1:14">
      <c r="A105" s="90" t="s">
        <v>224</v>
      </c>
      <c r="B105" s="261"/>
      <c r="C105" s="48"/>
      <c r="D105" s="48"/>
      <c r="E105" s="48"/>
      <c r="F105" s="48"/>
      <c r="G105" s="48"/>
      <c r="H105" s="48"/>
      <c r="I105" s="48"/>
      <c r="M105" s="106"/>
      <c r="N105" s="106"/>
    </row>
    <row r="106" spans="1:14">
      <c r="A106" s="78" t="s">
        <v>225</v>
      </c>
      <c r="B106" s="261"/>
      <c r="C106" s="48"/>
      <c r="D106" s="48"/>
      <c r="E106" s="48"/>
      <c r="F106" s="48"/>
      <c r="G106" s="48"/>
      <c r="H106" s="48"/>
      <c r="I106" s="107"/>
      <c r="M106" s="106"/>
      <c r="N106" s="106"/>
    </row>
    <row r="107" spans="1:14">
      <c r="A107" s="78" t="s">
        <v>226</v>
      </c>
      <c r="B107" s="261"/>
      <c r="C107" s="48">
        <v>-1550</v>
      </c>
      <c r="D107" s="48"/>
      <c r="E107" s="107">
        <v>0</v>
      </c>
      <c r="F107" s="48"/>
      <c r="G107" s="48">
        <v>-1550</v>
      </c>
      <c r="H107" s="48"/>
      <c r="I107" s="107">
        <v>0</v>
      </c>
      <c r="M107" s="106"/>
      <c r="N107" s="106"/>
    </row>
    <row r="108" spans="1:14">
      <c r="A108" s="78" t="s">
        <v>227</v>
      </c>
      <c r="B108" s="261"/>
      <c r="C108" s="48"/>
      <c r="D108" s="48"/>
      <c r="E108" s="48"/>
      <c r="F108" s="48"/>
      <c r="G108" s="48"/>
      <c r="H108" s="48"/>
      <c r="I108" s="48"/>
      <c r="M108" s="106"/>
      <c r="N108" s="106"/>
    </row>
    <row r="109" spans="1:14">
      <c r="A109" s="78" t="s">
        <v>223</v>
      </c>
      <c r="B109" s="157"/>
      <c r="C109" s="92">
        <v>310</v>
      </c>
      <c r="D109" s="48"/>
      <c r="E109" s="92">
        <v>0</v>
      </c>
      <c r="F109" s="48"/>
      <c r="G109" s="193">
        <v>310</v>
      </c>
      <c r="H109" s="48"/>
      <c r="I109" s="92">
        <v>0</v>
      </c>
      <c r="M109" s="106"/>
      <c r="N109" s="106"/>
    </row>
    <row r="110" spans="1:14">
      <c r="A110" s="86" t="s">
        <v>228</v>
      </c>
      <c r="B110" s="157"/>
      <c r="C110" s="182">
        <f>SUM(C107:C109)</f>
        <v>-1240</v>
      </c>
      <c r="D110" s="48"/>
      <c r="E110" s="182">
        <f t="shared" ref="E110" si="9">SUM(E107:E109)</f>
        <v>0</v>
      </c>
      <c r="F110" s="48"/>
      <c r="G110" s="182">
        <f t="shared" ref="G110" si="10">SUM(G107:G109)</f>
        <v>-1240</v>
      </c>
      <c r="H110" s="48"/>
      <c r="I110" s="182">
        <f t="shared" ref="I110" si="11">SUM(I107:I109)</f>
        <v>0</v>
      </c>
      <c r="M110" s="106"/>
      <c r="N110" s="106"/>
    </row>
    <row r="111" spans="1:14">
      <c r="A111" s="86" t="s">
        <v>229</v>
      </c>
      <c r="B111" s="108"/>
      <c r="C111" s="182">
        <f>+C103+C110</f>
        <v>61095</v>
      </c>
      <c r="D111" s="91"/>
      <c r="E111" s="182">
        <f>+E103+E110</f>
        <v>9166</v>
      </c>
      <c r="F111" s="91"/>
      <c r="G111" s="182">
        <f>+G103+G110</f>
        <v>-1240</v>
      </c>
      <c r="H111" s="91"/>
      <c r="I111" s="182">
        <f>+I103+I110</f>
        <v>60760</v>
      </c>
      <c r="M111" s="106"/>
      <c r="N111" s="106"/>
    </row>
    <row r="112" spans="1:14" ht="21.75" thickBot="1">
      <c r="A112" s="86" t="s">
        <v>245</v>
      </c>
      <c r="B112" s="157"/>
      <c r="C112" s="183">
        <f>+C111+C95</f>
        <v>267168</v>
      </c>
      <c r="D112" s="91"/>
      <c r="E112" s="183">
        <f>+E111+E95</f>
        <v>242919</v>
      </c>
      <c r="F112" s="91"/>
      <c r="G112" s="183">
        <f>+G111+G95</f>
        <v>50856</v>
      </c>
      <c r="H112" s="91"/>
      <c r="I112" s="183">
        <f>+I111+I95</f>
        <v>275472</v>
      </c>
      <c r="M112" s="106"/>
      <c r="N112" s="106"/>
    </row>
    <row r="113" spans="1:14" ht="21.75" thickTop="1">
      <c r="A113" s="109"/>
      <c r="B113" s="110"/>
      <c r="C113" s="89"/>
      <c r="D113" s="116"/>
      <c r="E113" s="89"/>
      <c r="F113" s="116"/>
      <c r="G113" s="89"/>
      <c r="H113" s="116"/>
      <c r="I113" s="89"/>
      <c r="M113" s="106"/>
      <c r="N113" s="106"/>
    </row>
    <row r="114" spans="1:14" ht="23.25">
      <c r="A114" s="61" t="s">
        <v>57</v>
      </c>
      <c r="B114" s="79"/>
      <c r="C114" s="101"/>
      <c r="D114" s="101"/>
      <c r="E114" s="101"/>
      <c r="F114" s="101"/>
      <c r="G114" s="101"/>
      <c r="H114" s="101"/>
      <c r="I114" s="101"/>
    </row>
    <row r="115" spans="1:14" ht="23.25">
      <c r="A115" s="61" t="s">
        <v>131</v>
      </c>
      <c r="B115" s="94"/>
      <c r="C115" s="95"/>
      <c r="D115" s="95"/>
      <c r="E115" s="95"/>
      <c r="F115" s="95"/>
      <c r="G115" s="95"/>
      <c r="H115" s="95"/>
      <c r="I115" s="102"/>
    </row>
    <row r="116" spans="1:14" outlineLevel="1">
      <c r="B116" s="159"/>
      <c r="C116" s="275" t="s">
        <v>50</v>
      </c>
      <c r="D116" s="275"/>
      <c r="E116" s="275"/>
      <c r="F116" s="158"/>
      <c r="G116" s="275" t="s">
        <v>51</v>
      </c>
      <c r="H116" s="275"/>
      <c r="I116" s="275"/>
    </row>
    <row r="117" spans="1:14" ht="20.45" customHeight="1" outlineLevel="1">
      <c r="B117" s="159"/>
      <c r="C117" s="276" t="s">
        <v>205</v>
      </c>
      <c r="D117" s="277"/>
      <c r="E117" s="277"/>
      <c r="F117" s="158"/>
      <c r="G117" s="276" t="s">
        <v>205</v>
      </c>
      <c r="H117" s="277"/>
      <c r="I117" s="277"/>
    </row>
    <row r="118" spans="1:14" outlineLevel="1">
      <c r="B118" s="159"/>
      <c r="C118" s="276" t="s">
        <v>204</v>
      </c>
      <c r="D118" s="276"/>
      <c r="E118" s="276"/>
      <c r="F118" s="158"/>
      <c r="G118" s="276" t="s">
        <v>204</v>
      </c>
      <c r="H118" s="276"/>
      <c r="I118" s="276"/>
    </row>
    <row r="119" spans="1:14" outlineLevel="1">
      <c r="B119" s="157"/>
      <c r="C119" s="159">
        <v>2563</v>
      </c>
      <c r="D119" s="159"/>
      <c r="E119" s="159">
        <v>2562</v>
      </c>
      <c r="F119" s="159"/>
      <c r="G119" s="159">
        <v>2563</v>
      </c>
      <c r="H119" s="159"/>
      <c r="I119" s="159">
        <v>2562</v>
      </c>
    </row>
    <row r="120" spans="1:14" outlineLevel="1">
      <c r="A120" s="90"/>
      <c r="B120" s="157"/>
      <c r="C120" s="274" t="s">
        <v>104</v>
      </c>
      <c r="D120" s="274"/>
      <c r="E120" s="274"/>
      <c r="F120" s="274"/>
      <c r="G120" s="274"/>
      <c r="H120" s="274"/>
      <c r="I120" s="274"/>
    </row>
    <row r="121" spans="1:14">
      <c r="A121" s="3" t="s">
        <v>79</v>
      </c>
      <c r="B121" s="184"/>
      <c r="C121" s="185"/>
      <c r="D121" s="166"/>
      <c r="E121" s="185"/>
      <c r="F121" s="166"/>
      <c r="G121" s="185"/>
      <c r="H121" s="166"/>
      <c r="I121" s="185"/>
    </row>
    <row r="122" spans="1:14">
      <c r="A122" s="2" t="s">
        <v>248</v>
      </c>
      <c r="B122" s="184"/>
      <c r="C122" s="186">
        <v>214128</v>
      </c>
      <c r="D122" s="170"/>
      <c r="E122" s="186">
        <v>244026</v>
      </c>
      <c r="F122" s="170"/>
      <c r="G122" s="186">
        <v>52096</v>
      </c>
      <c r="H122" s="170"/>
      <c r="I122" s="186">
        <v>214712</v>
      </c>
    </row>
    <row r="123" spans="1:14">
      <c r="A123" s="2" t="s">
        <v>249</v>
      </c>
      <c r="B123" s="184"/>
      <c r="C123" s="176">
        <v>-8055</v>
      </c>
      <c r="D123" s="170"/>
      <c r="E123" s="176">
        <v>-10273</v>
      </c>
      <c r="F123" s="170"/>
      <c r="G123" s="177">
        <v>0</v>
      </c>
      <c r="H123" s="170"/>
      <c r="I123" s="177">
        <v>0</v>
      </c>
      <c r="K123" s="82"/>
    </row>
    <row r="124" spans="1:14" ht="21.75" thickBot="1">
      <c r="A124" s="178"/>
      <c r="B124" s="184"/>
      <c r="C124" s="195">
        <f>SUM(C122:C123)</f>
        <v>206073</v>
      </c>
      <c r="D124" s="173"/>
      <c r="E124" s="195">
        <f>SUM(E122:E123)</f>
        <v>233753</v>
      </c>
      <c r="F124" s="173"/>
      <c r="G124" s="195">
        <f>SUM(G122:G123)</f>
        <v>52096</v>
      </c>
      <c r="H124" s="173"/>
      <c r="I124" s="195">
        <f>SUM(I122:I123)</f>
        <v>214712</v>
      </c>
      <c r="K124" s="48"/>
    </row>
    <row r="125" spans="1:14" ht="21.75" thickTop="1">
      <c r="A125" s="178"/>
      <c r="B125" s="184"/>
      <c r="C125" s="188"/>
      <c r="D125" s="166"/>
      <c r="E125" s="188"/>
      <c r="F125" s="166"/>
      <c r="G125" s="188"/>
      <c r="H125" s="166"/>
      <c r="I125" s="188"/>
      <c r="J125" s="103"/>
      <c r="K125" s="48"/>
    </row>
    <row r="126" spans="1:14">
      <c r="A126" s="3" t="s">
        <v>80</v>
      </c>
      <c r="B126" s="184"/>
      <c r="C126" s="188"/>
      <c r="D126" s="166"/>
      <c r="E126" s="188"/>
      <c r="F126" s="166"/>
      <c r="G126" s="188"/>
      <c r="H126" s="166"/>
      <c r="I126" s="188"/>
    </row>
    <row r="127" spans="1:14">
      <c r="A127" s="2" t="s">
        <v>248</v>
      </c>
      <c r="B127" s="184"/>
      <c r="C127" s="186">
        <v>270422</v>
      </c>
      <c r="D127" s="170"/>
      <c r="E127" s="186">
        <v>255974</v>
      </c>
      <c r="F127" s="170"/>
      <c r="G127" s="186">
        <v>50856</v>
      </c>
      <c r="H127" s="170"/>
      <c r="I127" s="186">
        <v>275472</v>
      </c>
    </row>
    <row r="128" spans="1:14">
      <c r="A128" s="2" t="s">
        <v>249</v>
      </c>
      <c r="B128" s="184"/>
      <c r="C128" s="176">
        <v>-3254</v>
      </c>
      <c r="D128" s="170"/>
      <c r="E128" s="176">
        <v>-13055</v>
      </c>
      <c r="F128" s="166"/>
      <c r="G128" s="177">
        <v>0</v>
      </c>
      <c r="H128" s="170"/>
      <c r="I128" s="177">
        <v>0</v>
      </c>
    </row>
    <row r="129" spans="1:10" ht="21.75" thickBot="1">
      <c r="A129" s="178"/>
      <c r="B129" s="184"/>
      <c r="C129" s="195">
        <f>SUM(C127:C128)</f>
        <v>267168</v>
      </c>
      <c r="D129" s="173"/>
      <c r="E129" s="195">
        <f>SUM(E127:E128)</f>
        <v>242919</v>
      </c>
      <c r="F129" s="173"/>
      <c r="G129" s="195">
        <f>SUM(G127:G128)</f>
        <v>50856</v>
      </c>
      <c r="H129" s="173"/>
      <c r="I129" s="195">
        <f>SUM(I127:I128)</f>
        <v>275472</v>
      </c>
      <c r="J129" s="115"/>
    </row>
    <row r="130" spans="1:10" ht="21.75" thickTop="1">
      <c r="A130" s="178"/>
      <c r="B130" s="184"/>
      <c r="C130" s="188"/>
      <c r="D130" s="166"/>
      <c r="E130" s="188"/>
      <c r="F130" s="166"/>
      <c r="G130" s="188"/>
      <c r="H130" s="166"/>
      <c r="I130" s="188"/>
      <c r="J130" s="103"/>
    </row>
    <row r="131" spans="1:10">
      <c r="A131" s="3" t="s">
        <v>247</v>
      </c>
      <c r="C131" s="189"/>
      <c r="D131" s="190"/>
      <c r="E131" s="189"/>
      <c r="F131" s="190"/>
      <c r="G131" s="189"/>
      <c r="H131" s="190"/>
      <c r="I131" s="189"/>
    </row>
    <row r="132" spans="1:10" ht="21.75" thickBot="1">
      <c r="A132" s="2" t="s">
        <v>230</v>
      </c>
      <c r="B132" s="169"/>
      <c r="C132" s="194">
        <f>+C122/1020000</f>
        <v>0.20992941176470589</v>
      </c>
      <c r="D132" s="6"/>
      <c r="E132" s="194">
        <f>+E122/1020000</f>
        <v>0.23924117647058823</v>
      </c>
      <c r="F132" s="6"/>
      <c r="G132" s="194">
        <f>+G122/1020000</f>
        <v>5.1074509803921565E-2</v>
      </c>
      <c r="H132" s="6"/>
      <c r="I132" s="194">
        <f>+I122/1020000</f>
        <v>0.21050196078431371</v>
      </c>
    </row>
    <row r="133" spans="1:10" ht="24" thickTop="1">
      <c r="A133" s="117"/>
      <c r="B133" s="118"/>
      <c r="C133" s="114"/>
      <c r="D133" s="93"/>
      <c r="E133" s="114"/>
      <c r="F133" s="93"/>
      <c r="G133" s="114"/>
      <c r="H133" s="93"/>
      <c r="I133" s="114"/>
    </row>
    <row r="134" spans="1:10">
      <c r="A134" s="119"/>
      <c r="B134" s="110"/>
      <c r="C134" s="118"/>
      <c r="D134" s="118"/>
      <c r="E134" s="118"/>
      <c r="F134" s="118"/>
      <c r="G134" s="118"/>
      <c r="H134" s="118"/>
      <c r="I134" s="118"/>
    </row>
    <row r="135" spans="1:10">
      <c r="A135" s="119"/>
      <c r="B135" s="118"/>
      <c r="C135" s="118"/>
      <c r="D135" s="118"/>
      <c r="E135" s="118"/>
      <c r="F135" s="118"/>
      <c r="G135" s="118"/>
      <c r="H135" s="118"/>
      <c r="I135" s="118"/>
    </row>
    <row r="136" spans="1:10">
      <c r="A136" s="119"/>
      <c r="B136" s="118"/>
      <c r="C136" s="118"/>
      <c r="D136" s="118"/>
      <c r="E136" s="118"/>
      <c r="F136" s="118"/>
      <c r="G136" s="118"/>
      <c r="H136" s="118"/>
      <c r="I136" s="118"/>
    </row>
    <row r="137" spans="1:10">
      <c r="B137" s="118"/>
      <c r="C137" s="118"/>
      <c r="D137" s="118"/>
      <c r="E137" s="118"/>
      <c r="F137" s="118"/>
      <c r="G137" s="118"/>
      <c r="H137" s="118"/>
      <c r="I137" s="118"/>
    </row>
  </sheetData>
  <mergeCells count="28">
    <mergeCell ref="C120:I120"/>
    <mergeCell ref="C116:E116"/>
    <mergeCell ref="G116:I116"/>
    <mergeCell ref="C117:E117"/>
    <mergeCell ref="G117:I117"/>
    <mergeCell ref="C118:E118"/>
    <mergeCell ref="G118:I118"/>
    <mergeCell ref="G71:I71"/>
    <mergeCell ref="C72:E72"/>
    <mergeCell ref="G72:I72"/>
    <mergeCell ref="C70:E70"/>
    <mergeCell ref="G70:I70"/>
    <mergeCell ref="C74:I74"/>
    <mergeCell ref="C3:E3"/>
    <mergeCell ref="G3:I3"/>
    <mergeCell ref="C4:E4"/>
    <mergeCell ref="G4:I4"/>
    <mergeCell ref="C5:E5"/>
    <mergeCell ref="G5:I5"/>
    <mergeCell ref="C7:I7"/>
    <mergeCell ref="C50:E50"/>
    <mergeCell ref="G50:I50"/>
    <mergeCell ref="C51:E51"/>
    <mergeCell ref="G51:I51"/>
    <mergeCell ref="C52:E52"/>
    <mergeCell ref="G52:I52"/>
    <mergeCell ref="C54:I54"/>
    <mergeCell ref="C71:E71"/>
  </mergeCells>
  <pageMargins left="0.8" right="0.79" top="0.48" bottom="0.51" header="0.51" footer="0.51"/>
  <pageSetup paperSize="9" scale="75" firstPageNumber="7" fitToWidth="5"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3" manualBreakCount="3">
    <brk id="47" max="16383" man="1"/>
    <brk id="67" max="16383" man="1"/>
    <brk id="11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1"/>
  <sheetViews>
    <sheetView view="pageBreakPreview" topLeftCell="A19" zoomScale="70" zoomScaleNormal="80" zoomScaleSheetLayoutView="70" workbookViewId="0">
      <selection activeCell="G103" sqref="G103"/>
    </sheetView>
  </sheetViews>
  <sheetFormatPr defaultColWidth="9.140625" defaultRowHeight="21"/>
  <cols>
    <col min="1" max="1" width="51.7109375" style="78" customWidth="1"/>
    <col min="2" max="2" width="8.140625" style="120" customWidth="1"/>
    <col min="3" max="3" width="11" style="82" customWidth="1"/>
    <col min="4" max="4" width="1" style="82" customWidth="1"/>
    <col min="5" max="5" width="11" style="82" customWidth="1"/>
    <col min="6" max="6" width="1" style="82" customWidth="1"/>
    <col min="7" max="7" width="11" style="82" customWidth="1"/>
    <col min="8" max="8" width="1" style="82" customWidth="1"/>
    <col min="9" max="9" width="15.85546875" style="82" customWidth="1"/>
    <col min="10" max="10" width="1" style="82" customWidth="1"/>
    <col min="11" max="11" width="11" style="82" customWidth="1"/>
    <col min="12" max="12" width="1" style="82" customWidth="1"/>
    <col min="13" max="13" width="11" style="82" customWidth="1"/>
    <col min="14" max="14" width="1" style="82" customWidth="1"/>
    <col min="15" max="15" width="11" style="82" customWidth="1"/>
    <col min="16" max="16" width="1" style="82" customWidth="1"/>
    <col min="17" max="17" width="11" style="82" customWidth="1"/>
    <col min="18" max="18" width="1" style="82" customWidth="1"/>
    <col min="19" max="19" width="11" style="82" customWidth="1"/>
    <col min="20" max="20" width="1" style="82" customWidth="1"/>
    <col min="21" max="21" width="11" style="82" customWidth="1"/>
    <col min="22" max="22" width="1" style="82" customWidth="1"/>
    <col min="23" max="23" width="11" style="82" customWidth="1"/>
    <col min="24" max="24" width="1" style="82" customWidth="1"/>
    <col min="25" max="25" width="11" style="82" customWidth="1"/>
    <col min="26" max="26" width="1" style="82" customWidth="1"/>
    <col min="27" max="27" width="11" style="82" customWidth="1"/>
    <col min="28" max="28" width="1.42578125" style="82" customWidth="1"/>
    <col min="29" max="16384" width="9.140625" style="82"/>
  </cols>
  <sheetData>
    <row r="1" spans="1:29">
      <c r="A1" s="86" t="s">
        <v>57</v>
      </c>
    </row>
    <row r="2" spans="1:29">
      <c r="A2" s="86" t="s">
        <v>133</v>
      </c>
    </row>
    <row r="3" spans="1:29">
      <c r="C3" s="275" t="s">
        <v>50</v>
      </c>
      <c r="D3" s="275"/>
      <c r="E3" s="275"/>
      <c r="F3" s="275"/>
      <c r="G3" s="275"/>
      <c r="H3" s="275"/>
      <c r="I3" s="275"/>
      <c r="J3" s="275"/>
      <c r="K3" s="275"/>
      <c r="L3" s="275"/>
      <c r="M3" s="275"/>
      <c r="N3" s="275"/>
      <c r="O3" s="275"/>
      <c r="P3" s="275"/>
      <c r="Q3" s="275"/>
      <c r="R3" s="275"/>
      <c r="S3" s="275"/>
      <c r="T3" s="275"/>
      <c r="U3" s="275"/>
      <c r="V3" s="275"/>
      <c r="W3" s="275"/>
      <c r="X3" s="275"/>
      <c r="Y3" s="275"/>
      <c r="Z3" s="275"/>
      <c r="AA3" s="275"/>
      <c r="AB3" s="81"/>
    </row>
    <row r="4" spans="1:29">
      <c r="B4" s="78"/>
      <c r="D4" s="95"/>
      <c r="E4" s="94"/>
      <c r="F4" s="94"/>
      <c r="H4" s="94"/>
      <c r="I4" s="81"/>
      <c r="J4" s="81"/>
      <c r="K4" s="81"/>
      <c r="L4" s="94"/>
      <c r="M4" s="278" t="s">
        <v>48</v>
      </c>
      <c r="N4" s="278"/>
      <c r="O4" s="278"/>
      <c r="Q4" s="278" t="s">
        <v>40</v>
      </c>
      <c r="R4" s="278"/>
      <c r="S4" s="278"/>
      <c r="T4" s="278"/>
      <c r="U4" s="278"/>
      <c r="V4" s="79"/>
      <c r="W4" s="79"/>
      <c r="X4" s="95"/>
      <c r="Y4" s="95"/>
      <c r="AA4" s="95"/>
      <c r="AB4" s="95"/>
      <c r="AC4" s="95"/>
    </row>
    <row r="5" spans="1:29">
      <c r="B5" s="78"/>
      <c r="D5" s="95"/>
      <c r="E5" s="94"/>
      <c r="F5" s="94"/>
      <c r="H5" s="94"/>
      <c r="I5" s="94"/>
      <c r="J5" s="94"/>
      <c r="K5" s="94"/>
      <c r="L5" s="94"/>
      <c r="M5" s="94"/>
      <c r="N5" s="94"/>
      <c r="O5" s="94"/>
      <c r="Q5" s="94" t="s">
        <v>134</v>
      </c>
      <c r="R5" s="94"/>
      <c r="T5" s="94"/>
      <c r="U5" s="94"/>
      <c r="V5" s="79"/>
      <c r="W5" s="79"/>
      <c r="X5" s="95"/>
      <c r="Y5" s="95"/>
      <c r="AA5" s="95"/>
      <c r="AB5" s="95"/>
      <c r="AC5" s="95"/>
    </row>
    <row r="6" spans="1:29">
      <c r="B6" s="78"/>
      <c r="D6" s="95"/>
      <c r="E6" s="94"/>
      <c r="F6" s="94"/>
      <c r="G6" s="77" t="s">
        <v>35</v>
      </c>
      <c r="H6" s="94"/>
      <c r="I6" s="94"/>
      <c r="J6" s="121"/>
      <c r="K6" s="94"/>
      <c r="L6" s="94"/>
      <c r="M6" s="94"/>
      <c r="N6" s="94"/>
      <c r="O6" s="94"/>
      <c r="Q6" s="94" t="s">
        <v>135</v>
      </c>
      <c r="R6" s="94"/>
      <c r="S6" s="94" t="s">
        <v>136</v>
      </c>
      <c r="T6" s="94"/>
      <c r="U6" s="94" t="s">
        <v>62</v>
      </c>
      <c r="V6" s="79"/>
      <c r="W6" s="94" t="s">
        <v>137</v>
      </c>
      <c r="X6" s="95"/>
      <c r="Y6" s="94"/>
      <c r="AA6" s="95"/>
      <c r="AB6" s="95"/>
      <c r="AC6" s="95"/>
    </row>
    <row r="7" spans="1:29">
      <c r="B7" s="78"/>
      <c r="D7" s="95"/>
      <c r="E7" s="94"/>
      <c r="F7" s="94"/>
      <c r="G7" s="77" t="s">
        <v>281</v>
      </c>
      <c r="H7" s="94"/>
      <c r="I7" s="94" t="s">
        <v>138</v>
      </c>
      <c r="J7" s="121"/>
      <c r="K7" s="94" t="s">
        <v>35</v>
      </c>
      <c r="L7" s="94"/>
      <c r="M7" s="94"/>
      <c r="N7" s="94"/>
      <c r="Q7" s="94" t="s">
        <v>139</v>
      </c>
      <c r="R7" s="94"/>
      <c r="S7" s="94" t="s">
        <v>140</v>
      </c>
      <c r="T7" s="94"/>
      <c r="U7" s="94" t="s">
        <v>141</v>
      </c>
      <c r="W7" s="94" t="s">
        <v>142</v>
      </c>
      <c r="X7" s="94"/>
      <c r="Y7" s="94" t="s">
        <v>81</v>
      </c>
      <c r="Z7" s="94"/>
      <c r="AB7" s="95"/>
      <c r="AC7" s="95"/>
    </row>
    <row r="8" spans="1:29">
      <c r="B8" s="94"/>
      <c r="C8" s="94" t="s">
        <v>20</v>
      </c>
      <c r="E8" s="94"/>
      <c r="F8" s="94"/>
      <c r="G8" s="77" t="s">
        <v>282</v>
      </c>
      <c r="H8" s="94"/>
      <c r="I8" s="94" t="s">
        <v>143</v>
      </c>
      <c r="J8" s="121"/>
      <c r="K8" s="94" t="s">
        <v>54</v>
      </c>
      <c r="L8" s="94"/>
      <c r="M8" s="94" t="s">
        <v>32</v>
      </c>
      <c r="P8" s="94"/>
      <c r="Q8" s="94" t="s">
        <v>144</v>
      </c>
      <c r="R8" s="94"/>
      <c r="S8" s="94" t="s">
        <v>145</v>
      </c>
      <c r="T8" s="94"/>
      <c r="U8" s="94" t="s">
        <v>146</v>
      </c>
      <c r="W8" s="94" t="s">
        <v>23</v>
      </c>
      <c r="X8" s="94"/>
      <c r="Y8" s="94" t="s">
        <v>147</v>
      </c>
      <c r="Z8" s="94"/>
      <c r="AA8" s="94" t="s">
        <v>137</v>
      </c>
      <c r="AB8" s="94"/>
      <c r="AC8" s="94"/>
    </row>
    <row r="9" spans="1:29">
      <c r="B9" s="94"/>
      <c r="C9" s="94" t="s">
        <v>34</v>
      </c>
      <c r="E9" s="94" t="s">
        <v>55</v>
      </c>
      <c r="F9" s="94"/>
      <c r="G9" s="77" t="s">
        <v>283</v>
      </c>
      <c r="H9" s="94"/>
      <c r="I9" s="94" t="s">
        <v>148</v>
      </c>
      <c r="J9" s="94"/>
      <c r="K9" s="94" t="s">
        <v>149</v>
      </c>
      <c r="L9" s="94"/>
      <c r="M9" s="94" t="s">
        <v>150</v>
      </c>
      <c r="N9" s="94"/>
      <c r="O9" s="94" t="s">
        <v>27</v>
      </c>
      <c r="P9" s="94"/>
      <c r="Q9" s="94" t="s">
        <v>151</v>
      </c>
      <c r="R9" s="94"/>
      <c r="S9" s="94" t="s">
        <v>0</v>
      </c>
      <c r="T9" s="94"/>
      <c r="U9" s="94" t="s">
        <v>142</v>
      </c>
      <c r="W9" s="94" t="s">
        <v>152</v>
      </c>
      <c r="X9" s="94"/>
      <c r="Y9" s="94" t="s">
        <v>153</v>
      </c>
      <c r="Z9" s="94"/>
      <c r="AA9" s="94" t="s">
        <v>142</v>
      </c>
      <c r="AB9" s="94"/>
      <c r="AC9" s="94"/>
    </row>
    <row r="10" spans="1:29">
      <c r="B10" s="79" t="s">
        <v>1</v>
      </c>
      <c r="C10" s="94" t="s">
        <v>33</v>
      </c>
      <c r="E10" s="122" t="s">
        <v>154</v>
      </c>
      <c r="F10" s="94"/>
      <c r="G10" s="13" t="s">
        <v>155</v>
      </c>
      <c r="H10" s="94"/>
      <c r="I10" s="94" t="s">
        <v>156</v>
      </c>
      <c r="J10" s="94"/>
      <c r="K10" s="122" t="s">
        <v>70</v>
      </c>
      <c r="L10" s="94"/>
      <c r="M10" s="94" t="s">
        <v>157</v>
      </c>
      <c r="N10" s="94"/>
      <c r="O10" s="94" t="s">
        <v>36</v>
      </c>
      <c r="P10" s="94"/>
      <c r="Q10" s="94" t="s">
        <v>158</v>
      </c>
      <c r="R10" s="94"/>
      <c r="S10" s="94" t="s">
        <v>159</v>
      </c>
      <c r="T10" s="94"/>
      <c r="U10" s="94" t="s">
        <v>23</v>
      </c>
      <c r="W10" s="94" t="s">
        <v>63</v>
      </c>
      <c r="X10" s="94"/>
      <c r="Y10" s="94" t="s">
        <v>39</v>
      </c>
      <c r="Z10" s="94"/>
      <c r="AA10" s="94" t="s">
        <v>23</v>
      </c>
      <c r="AB10" s="94"/>
      <c r="AC10" s="94"/>
    </row>
    <row r="11" spans="1:29">
      <c r="A11" s="82"/>
      <c r="B11" s="79"/>
      <c r="C11" s="274" t="s">
        <v>104</v>
      </c>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120"/>
      <c r="AC11" s="94"/>
    </row>
    <row r="12" spans="1:29">
      <c r="A12" s="86" t="s">
        <v>208</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120"/>
      <c r="AC12" s="94"/>
    </row>
    <row r="13" spans="1:29">
      <c r="A13" s="86" t="s">
        <v>160</v>
      </c>
      <c r="B13" s="79"/>
      <c r="C13" s="123">
        <v>510000</v>
      </c>
      <c r="D13" s="123"/>
      <c r="E13" s="123">
        <v>1335830</v>
      </c>
      <c r="F13" s="123"/>
      <c r="G13" s="123">
        <v>390969</v>
      </c>
      <c r="H13" s="123"/>
      <c r="I13" s="124">
        <v>421302</v>
      </c>
      <c r="J13" s="123"/>
      <c r="K13" s="123">
        <v>3242</v>
      </c>
      <c r="L13" s="123"/>
      <c r="M13" s="123">
        <v>51000</v>
      </c>
      <c r="N13" s="123"/>
      <c r="O13" s="123">
        <v>304000</v>
      </c>
      <c r="P13" s="123"/>
      <c r="Q13" s="123">
        <v>-1337</v>
      </c>
      <c r="R13" s="123"/>
      <c r="S13" s="124">
        <v>2480</v>
      </c>
      <c r="T13" s="123"/>
      <c r="U13" s="123">
        <f>SUM(Q13:T13)</f>
        <v>1143</v>
      </c>
      <c r="V13" s="123"/>
      <c r="W13" s="123">
        <f>SUM(C13:O13,U13)</f>
        <v>3017486</v>
      </c>
      <c r="X13" s="123"/>
      <c r="Y13" s="124">
        <v>122467</v>
      </c>
      <c r="Z13" s="123"/>
      <c r="AA13" s="123">
        <f>+W13+Y13</f>
        <v>3139953</v>
      </c>
      <c r="AB13" s="123"/>
    </row>
    <row r="14" spans="1:29" s="81" customFormat="1" ht="12" customHeight="1">
      <c r="A14" s="86"/>
      <c r="B14" s="79"/>
      <c r="C14" s="123"/>
      <c r="D14" s="123"/>
      <c r="E14" s="123"/>
      <c r="F14" s="123"/>
      <c r="G14" s="123"/>
      <c r="H14" s="123"/>
      <c r="I14" s="123"/>
      <c r="J14" s="123"/>
      <c r="K14" s="123"/>
      <c r="L14" s="123"/>
      <c r="M14" s="123"/>
      <c r="N14" s="123"/>
      <c r="O14" s="123"/>
      <c r="P14" s="123"/>
      <c r="Q14" s="123"/>
      <c r="R14" s="123"/>
      <c r="S14" s="123"/>
      <c r="T14" s="125"/>
    </row>
    <row r="15" spans="1:29">
      <c r="A15" s="86" t="s">
        <v>161</v>
      </c>
      <c r="B15" s="108"/>
      <c r="C15" s="126"/>
      <c r="D15" s="126"/>
      <c r="E15" s="126"/>
      <c r="F15" s="126"/>
      <c r="G15" s="126"/>
      <c r="H15" s="126"/>
      <c r="I15" s="125"/>
      <c r="J15" s="125"/>
      <c r="K15" s="126"/>
      <c r="L15" s="126"/>
      <c r="M15" s="126"/>
      <c r="N15" s="126"/>
      <c r="O15" s="125"/>
      <c r="P15" s="126"/>
      <c r="Q15" s="125"/>
      <c r="R15" s="125"/>
      <c r="S15" s="125"/>
      <c r="T15" s="123"/>
      <c r="U15" s="125"/>
      <c r="V15" s="126"/>
      <c r="W15" s="126"/>
      <c r="X15" s="126"/>
      <c r="Y15" s="125"/>
      <c r="Z15" s="126"/>
      <c r="AA15" s="126"/>
      <c r="AB15" s="123"/>
    </row>
    <row r="16" spans="1:29">
      <c r="A16" s="90" t="s">
        <v>162</v>
      </c>
      <c r="B16" s="79"/>
      <c r="C16" s="125"/>
      <c r="D16" s="126"/>
      <c r="E16" s="125"/>
      <c r="F16" s="126"/>
      <c r="G16" s="125"/>
      <c r="H16" s="126"/>
      <c r="I16" s="125"/>
      <c r="J16" s="125"/>
      <c r="K16" s="125"/>
      <c r="L16" s="126"/>
      <c r="M16" s="125"/>
      <c r="N16" s="126"/>
      <c r="O16" s="125"/>
      <c r="P16" s="126"/>
      <c r="Q16" s="125"/>
      <c r="R16" s="125"/>
      <c r="S16" s="125"/>
      <c r="T16" s="123"/>
      <c r="U16" s="125"/>
      <c r="V16" s="126"/>
      <c r="W16" s="126"/>
      <c r="X16" s="126"/>
      <c r="Y16" s="126"/>
      <c r="Z16" s="126"/>
      <c r="AA16" s="126"/>
      <c r="AB16" s="123"/>
    </row>
    <row r="17" spans="1:28">
      <c r="A17" s="78" t="s">
        <v>175</v>
      </c>
      <c r="B17" s="79">
        <v>17</v>
      </c>
      <c r="C17" s="125">
        <v>0</v>
      </c>
      <c r="D17" s="123"/>
      <c r="E17" s="125">
        <v>0</v>
      </c>
      <c r="F17" s="123"/>
      <c r="G17" s="125">
        <v>0</v>
      </c>
      <c r="H17" s="123"/>
      <c r="I17" s="125">
        <v>0</v>
      </c>
      <c r="J17" s="126"/>
      <c r="K17" s="125">
        <v>0</v>
      </c>
      <c r="L17" s="123"/>
      <c r="M17" s="125">
        <v>0</v>
      </c>
      <c r="N17" s="123"/>
      <c r="O17" s="127">
        <v>-214200</v>
      </c>
      <c r="P17" s="123"/>
      <c r="Q17" s="125">
        <v>0</v>
      </c>
      <c r="R17" s="126"/>
      <c r="S17" s="125">
        <v>0</v>
      </c>
      <c r="T17" s="125"/>
      <c r="U17" s="125">
        <f>SUM(Q17:T17)</f>
        <v>0</v>
      </c>
      <c r="V17" s="123"/>
      <c r="W17" s="127">
        <f>SUM(C17:O17,U17)</f>
        <v>-214200</v>
      </c>
      <c r="X17" s="123"/>
      <c r="Y17" s="127">
        <v>0</v>
      </c>
      <c r="Z17" s="123"/>
      <c r="AA17" s="127">
        <f>+W17+Y17</f>
        <v>-214200</v>
      </c>
      <c r="AB17" s="123"/>
    </row>
    <row r="18" spans="1:28">
      <c r="A18" s="78" t="s">
        <v>163</v>
      </c>
      <c r="B18" s="79">
        <v>17</v>
      </c>
      <c r="C18" s="125">
        <v>0</v>
      </c>
      <c r="D18" s="123"/>
      <c r="E18" s="125">
        <v>0</v>
      </c>
      <c r="F18" s="123"/>
      <c r="G18" s="125">
        <v>0</v>
      </c>
      <c r="H18" s="123"/>
      <c r="I18" s="125">
        <v>0</v>
      </c>
      <c r="J18" s="126"/>
      <c r="K18" s="125">
        <v>0</v>
      </c>
      <c r="L18" s="123"/>
      <c r="M18" s="125">
        <v>0</v>
      </c>
      <c r="N18" s="123"/>
      <c r="O18" s="125">
        <v>0</v>
      </c>
      <c r="P18" s="123"/>
      <c r="Q18" s="125">
        <v>0</v>
      </c>
      <c r="R18" s="126"/>
      <c r="S18" s="125">
        <v>0</v>
      </c>
      <c r="T18" s="125"/>
      <c r="U18" s="125">
        <f>SUM(Q18:T18)</f>
        <v>0</v>
      </c>
      <c r="V18" s="123"/>
      <c r="W18" s="127">
        <f>SUM(C18:O18,U18)</f>
        <v>0</v>
      </c>
      <c r="X18" s="123"/>
      <c r="Y18" s="127">
        <v>-38168</v>
      </c>
      <c r="Z18" s="123"/>
      <c r="AA18" s="127">
        <f>+W18+Y18</f>
        <v>-38168</v>
      </c>
    </row>
    <row r="19" spans="1:28" s="95" customFormat="1">
      <c r="A19" s="90" t="s">
        <v>164</v>
      </c>
      <c r="B19" s="108"/>
      <c r="C19" s="85">
        <f>SUM(C17:C18)</f>
        <v>0</v>
      </c>
      <c r="D19" s="123"/>
      <c r="E19" s="85">
        <f>SUM(E17:E18)</f>
        <v>0</v>
      </c>
      <c r="F19" s="123"/>
      <c r="G19" s="85">
        <f>SUM(G17:G18)</f>
        <v>0</v>
      </c>
      <c r="H19" s="123"/>
      <c r="I19" s="85">
        <f>SUM(I17:I18)</f>
        <v>0</v>
      </c>
      <c r="J19" s="126"/>
      <c r="K19" s="85">
        <f>SUM(K17:K18)</f>
        <v>0</v>
      </c>
      <c r="L19" s="123"/>
      <c r="M19" s="85">
        <f>SUM(M17:M18)</f>
        <v>0</v>
      </c>
      <c r="N19" s="123"/>
      <c r="O19" s="85">
        <f>SUM(O17:O18)</f>
        <v>-214200</v>
      </c>
      <c r="P19" s="123"/>
      <c r="Q19" s="85">
        <f>SUM(Q17:Q18)</f>
        <v>0</v>
      </c>
      <c r="R19" s="126"/>
      <c r="S19" s="85">
        <f>SUM(S17:S18)</f>
        <v>0</v>
      </c>
      <c r="T19" s="125"/>
      <c r="U19" s="85">
        <f>SUM(U17:U18)</f>
        <v>0</v>
      </c>
      <c r="V19" s="123"/>
      <c r="W19" s="85">
        <f>SUM(W17:W18)</f>
        <v>-214200</v>
      </c>
      <c r="X19" s="123"/>
      <c r="Y19" s="85">
        <f>SUM(Y17:Y18)</f>
        <v>-38168</v>
      </c>
      <c r="Z19" s="128"/>
      <c r="AA19" s="85">
        <f>SUM(AA17:AA18)</f>
        <v>-252368</v>
      </c>
    </row>
    <row r="20" spans="1:28" s="81" customFormat="1" ht="12" customHeight="1">
      <c r="A20" s="86"/>
      <c r="B20" s="79"/>
      <c r="C20" s="123"/>
      <c r="D20" s="123"/>
      <c r="E20" s="123"/>
      <c r="F20" s="123"/>
      <c r="G20" s="123"/>
      <c r="H20" s="123"/>
      <c r="I20" s="123"/>
      <c r="J20" s="123"/>
      <c r="K20" s="123"/>
      <c r="L20" s="123"/>
      <c r="M20" s="123"/>
      <c r="N20" s="123"/>
      <c r="O20" s="123"/>
      <c r="P20" s="123"/>
      <c r="Q20" s="123"/>
      <c r="R20" s="123"/>
      <c r="S20" s="123"/>
      <c r="T20" s="126"/>
    </row>
    <row r="21" spans="1:28" s="95" customFormat="1" ht="21.75">
      <c r="A21" s="129" t="s">
        <v>165</v>
      </c>
      <c r="B21" s="79"/>
      <c r="C21" s="130"/>
      <c r="D21" s="130"/>
      <c r="E21" s="130"/>
      <c r="F21" s="130"/>
      <c r="G21" s="130"/>
      <c r="H21" s="130"/>
      <c r="I21" s="130"/>
      <c r="J21" s="130"/>
      <c r="K21" s="130"/>
      <c r="L21" s="130"/>
      <c r="M21" s="130"/>
      <c r="N21" s="130"/>
      <c r="O21" s="130"/>
      <c r="P21" s="130"/>
      <c r="Q21" s="130"/>
      <c r="R21" s="130"/>
      <c r="S21" s="130"/>
      <c r="T21" s="126"/>
      <c r="U21" s="130"/>
      <c r="V21" s="130"/>
      <c r="W21" s="130"/>
      <c r="X21" s="130"/>
      <c r="Y21" s="130"/>
      <c r="Z21" s="130"/>
      <c r="AA21" s="130"/>
    </row>
    <row r="22" spans="1:28" s="95" customFormat="1">
      <c r="A22" s="82" t="s">
        <v>166</v>
      </c>
      <c r="B22" s="79"/>
      <c r="C22" s="124"/>
      <c r="D22" s="124"/>
      <c r="E22" s="124"/>
      <c r="F22" s="124"/>
      <c r="G22" s="124"/>
      <c r="H22" s="124"/>
      <c r="I22" s="124"/>
      <c r="J22" s="124"/>
      <c r="K22" s="124"/>
      <c r="L22" s="124"/>
      <c r="M22" s="124"/>
      <c r="N22" s="124"/>
      <c r="O22" s="124"/>
      <c r="P22" s="124"/>
      <c r="Q22" s="124"/>
      <c r="R22" s="124"/>
      <c r="S22" s="124"/>
      <c r="T22" s="123"/>
      <c r="U22" s="124"/>
      <c r="V22" s="124"/>
      <c r="W22" s="124"/>
      <c r="X22" s="124"/>
      <c r="Y22" s="124"/>
      <c r="Z22" s="124"/>
      <c r="AA22" s="124"/>
    </row>
    <row r="23" spans="1:28" ht="21.75">
      <c r="A23" s="82" t="s">
        <v>167</v>
      </c>
      <c r="B23" s="79"/>
      <c r="C23" s="125">
        <v>0</v>
      </c>
      <c r="D23" s="123"/>
      <c r="E23" s="125">
        <v>0</v>
      </c>
      <c r="F23" s="123"/>
      <c r="G23" s="125">
        <v>0</v>
      </c>
      <c r="H23" s="123"/>
      <c r="I23" s="127">
        <v>0</v>
      </c>
      <c r="J23" s="127"/>
      <c r="K23" s="125">
        <v>0</v>
      </c>
      <c r="L23" s="123"/>
      <c r="M23" s="125">
        <v>0</v>
      </c>
      <c r="N23" s="123"/>
      <c r="O23" s="127">
        <v>-400</v>
      </c>
      <c r="P23" s="124"/>
      <c r="Q23" s="127">
        <v>0</v>
      </c>
      <c r="R23" s="127"/>
      <c r="S23" s="127">
        <v>0</v>
      </c>
      <c r="T23" s="130"/>
      <c r="U23" s="125">
        <f>SUM(Q23:T23)</f>
        <v>0</v>
      </c>
      <c r="V23" s="127"/>
      <c r="W23" s="127">
        <f>SUM(C23:O23,U23)</f>
        <v>-400</v>
      </c>
      <c r="X23" s="127"/>
      <c r="Y23" s="127">
        <v>400</v>
      </c>
      <c r="Z23" s="127"/>
      <c r="AA23" s="125">
        <f>+W23+Y23</f>
        <v>0</v>
      </c>
      <c r="AB23" s="123"/>
    </row>
    <row r="24" spans="1:28">
      <c r="A24" s="82" t="s">
        <v>168</v>
      </c>
      <c r="B24" s="79"/>
      <c r="C24" s="125"/>
      <c r="D24" s="126"/>
      <c r="E24" s="125"/>
      <c r="F24" s="126"/>
      <c r="G24" s="125"/>
      <c r="H24" s="126"/>
      <c r="I24" s="125"/>
      <c r="J24" s="126"/>
      <c r="K24" s="125"/>
      <c r="L24" s="126"/>
      <c r="M24" s="125"/>
      <c r="N24" s="126"/>
      <c r="O24" s="127"/>
      <c r="P24" s="126"/>
      <c r="Q24" s="126"/>
      <c r="R24" s="126"/>
      <c r="S24" s="125"/>
      <c r="T24" s="124"/>
      <c r="U24" s="125"/>
      <c r="V24" s="126"/>
      <c r="W24" s="126"/>
      <c r="X24" s="126"/>
      <c r="Y24" s="126"/>
      <c r="Z24" s="126"/>
      <c r="AA24" s="126"/>
      <c r="AB24" s="123"/>
    </row>
    <row r="25" spans="1:28">
      <c r="A25" s="82" t="s">
        <v>169</v>
      </c>
      <c r="B25" s="79"/>
      <c r="C25" s="125">
        <v>0</v>
      </c>
      <c r="D25" s="126"/>
      <c r="E25" s="125">
        <v>0</v>
      </c>
      <c r="F25" s="126"/>
      <c r="G25" s="125">
        <v>0</v>
      </c>
      <c r="H25" s="126"/>
      <c r="I25" s="127">
        <v>0</v>
      </c>
      <c r="J25" s="126"/>
      <c r="K25" s="125">
        <v>0</v>
      </c>
      <c r="L25" s="126"/>
      <c r="M25" s="125">
        <v>0</v>
      </c>
      <c r="N25" s="126"/>
      <c r="O25" s="125">
        <v>0</v>
      </c>
      <c r="P25" s="126"/>
      <c r="Q25" s="125">
        <v>0</v>
      </c>
      <c r="R25" s="126"/>
      <c r="S25" s="125">
        <v>0</v>
      </c>
      <c r="T25" s="127"/>
      <c r="U25" s="125">
        <f>SUM(Q25:T25)</f>
        <v>0</v>
      </c>
      <c r="V25" s="126"/>
      <c r="W25" s="127">
        <f>SUM(C25:O25,U25)</f>
        <v>0</v>
      </c>
      <c r="X25" s="126"/>
      <c r="Y25" s="126">
        <v>-11888</v>
      </c>
      <c r="Z25" s="126"/>
      <c r="AA25" s="127">
        <f>+W25+Y25</f>
        <v>-11888</v>
      </c>
      <c r="AB25" s="123"/>
    </row>
    <row r="26" spans="1:28">
      <c r="A26" s="82" t="s">
        <v>168</v>
      </c>
      <c r="B26" s="79"/>
      <c r="C26" s="125"/>
      <c r="D26" s="126"/>
      <c r="E26" s="125"/>
      <c r="F26" s="126"/>
      <c r="G26" s="125"/>
      <c r="H26" s="126"/>
      <c r="I26" s="125"/>
      <c r="J26" s="126"/>
      <c r="K26" s="125"/>
      <c r="L26" s="126"/>
      <c r="M26" s="125"/>
      <c r="N26" s="126"/>
      <c r="O26" s="127"/>
      <c r="P26" s="126"/>
      <c r="Q26" s="126"/>
      <c r="R26" s="126"/>
      <c r="S26" s="125"/>
      <c r="T26" s="126"/>
      <c r="U26" s="125"/>
      <c r="V26" s="126"/>
      <c r="W26" s="126"/>
      <c r="X26" s="126"/>
      <c r="Y26" s="126"/>
      <c r="Z26" s="126"/>
      <c r="AA26" s="126"/>
      <c r="AB26" s="123"/>
    </row>
    <row r="27" spans="1:28">
      <c r="A27" s="82" t="s">
        <v>170</v>
      </c>
      <c r="B27" s="79"/>
      <c r="C27" s="131">
        <v>0</v>
      </c>
      <c r="D27" s="126"/>
      <c r="E27" s="131">
        <v>0</v>
      </c>
      <c r="F27" s="126"/>
      <c r="G27" s="131">
        <v>0</v>
      </c>
      <c r="H27" s="126"/>
      <c r="I27" s="125">
        <v>0</v>
      </c>
      <c r="J27" s="126"/>
      <c r="K27" s="131">
        <v>0</v>
      </c>
      <c r="L27" s="126"/>
      <c r="M27" s="131">
        <v>0</v>
      </c>
      <c r="N27" s="126"/>
      <c r="O27" s="131">
        <v>0</v>
      </c>
      <c r="P27" s="126"/>
      <c r="Q27" s="125">
        <v>0</v>
      </c>
      <c r="R27" s="126"/>
      <c r="S27" s="125">
        <v>0</v>
      </c>
      <c r="T27" s="126"/>
      <c r="U27" s="125">
        <f>SUM(Q27:T27)</f>
        <v>0</v>
      </c>
      <c r="V27" s="126"/>
      <c r="W27" s="127">
        <f>SUM(C27:O27,U27)</f>
        <v>0</v>
      </c>
      <c r="X27" s="126"/>
      <c r="Y27" s="132">
        <v>49758</v>
      </c>
      <c r="Z27" s="126"/>
      <c r="AA27" s="127">
        <f>+W27+Y27</f>
        <v>49758</v>
      </c>
      <c r="AB27" s="123"/>
    </row>
    <row r="28" spans="1:28" s="81" customFormat="1">
      <c r="A28" s="133" t="s">
        <v>171</v>
      </c>
      <c r="B28" s="108"/>
      <c r="C28" s="134">
        <f>SUM(C22:C27)</f>
        <v>0</v>
      </c>
      <c r="D28" s="123"/>
      <c r="E28" s="134">
        <f>SUM(E22:E27)</f>
        <v>0</v>
      </c>
      <c r="F28" s="123"/>
      <c r="G28" s="134">
        <f>SUM(G22:G27)</f>
        <v>0</v>
      </c>
      <c r="H28" s="123"/>
      <c r="I28" s="85">
        <f>SUM(I22:I27)</f>
        <v>0</v>
      </c>
      <c r="J28" s="128"/>
      <c r="K28" s="134">
        <f>SUM(K22:K27)</f>
        <v>0</v>
      </c>
      <c r="L28" s="123"/>
      <c r="M28" s="134">
        <f>SUM(M22:M27)</f>
        <v>0</v>
      </c>
      <c r="N28" s="123"/>
      <c r="O28" s="85">
        <f>SUM(O22:O27)</f>
        <v>-400</v>
      </c>
      <c r="P28" s="128"/>
      <c r="Q28" s="85">
        <f>SUM(Q22:Q27)</f>
        <v>0</v>
      </c>
      <c r="R28" s="128">
        <v>123</v>
      </c>
      <c r="S28" s="85">
        <f>SUM(S22:S27)</f>
        <v>0</v>
      </c>
      <c r="T28" s="126"/>
      <c r="U28" s="85">
        <f>SUM(U22:U27)</f>
        <v>0</v>
      </c>
      <c r="V28" s="128"/>
      <c r="W28" s="85">
        <f>SUM(C28:O28,U28)</f>
        <v>-400</v>
      </c>
      <c r="X28" s="128"/>
      <c r="Y28" s="85">
        <f>SUM(Y22:Y27)</f>
        <v>38270</v>
      </c>
      <c r="Z28" s="128"/>
      <c r="AA28" s="85">
        <f>SUM(AA22:AA27)</f>
        <v>37870</v>
      </c>
      <c r="AB28" s="123"/>
    </row>
    <row r="29" spans="1:28" s="81" customFormat="1" ht="12" customHeight="1">
      <c r="A29" s="86"/>
      <c r="B29" s="79"/>
      <c r="C29" s="123"/>
      <c r="D29" s="123"/>
      <c r="E29" s="123"/>
      <c r="F29" s="123"/>
      <c r="G29" s="123"/>
      <c r="H29" s="123"/>
      <c r="I29" s="123"/>
      <c r="J29" s="123"/>
      <c r="K29" s="123"/>
      <c r="L29" s="123"/>
      <c r="M29" s="123"/>
      <c r="N29" s="123"/>
      <c r="O29" s="123"/>
      <c r="P29" s="123"/>
      <c r="Q29" s="123"/>
      <c r="R29" s="123"/>
      <c r="S29" s="123"/>
      <c r="T29" s="126"/>
    </row>
    <row r="30" spans="1:28">
      <c r="A30" s="135" t="s">
        <v>172</v>
      </c>
      <c r="B30" s="79"/>
      <c r="C30" s="136">
        <f>+C19+C28</f>
        <v>0</v>
      </c>
      <c r="D30" s="124"/>
      <c r="E30" s="136">
        <f>+E19+E28</f>
        <v>0</v>
      </c>
      <c r="F30" s="124"/>
      <c r="G30" s="136">
        <f>+G19+G28</f>
        <v>0</v>
      </c>
      <c r="H30" s="124"/>
      <c r="I30" s="136">
        <f>+I19+I28</f>
        <v>0</v>
      </c>
      <c r="J30" s="124"/>
      <c r="K30" s="136">
        <f>+K19+K28</f>
        <v>0</v>
      </c>
      <c r="L30" s="124"/>
      <c r="M30" s="136">
        <f>+M19+M28</f>
        <v>0</v>
      </c>
      <c r="N30" s="124"/>
      <c r="O30" s="136">
        <f>+O19+O28</f>
        <v>-214600</v>
      </c>
      <c r="P30" s="124"/>
      <c r="Q30" s="136">
        <f>+Q19+Q28</f>
        <v>0</v>
      </c>
      <c r="R30" s="124">
        <v>123</v>
      </c>
      <c r="S30" s="136">
        <f>+S19+S28</f>
        <v>0</v>
      </c>
      <c r="T30" s="128">
        <v>123</v>
      </c>
      <c r="U30" s="136">
        <f>+U19+U28</f>
        <v>0</v>
      </c>
      <c r="V30" s="124"/>
      <c r="W30" s="136">
        <f>+W19+W28</f>
        <v>-214600</v>
      </c>
      <c r="X30" s="124"/>
      <c r="Y30" s="136">
        <f>+Y19+Y28</f>
        <v>102</v>
      </c>
      <c r="Z30" s="124"/>
      <c r="AA30" s="136">
        <f>+AA19+AA28</f>
        <v>-214498</v>
      </c>
      <c r="AB30" s="126"/>
    </row>
    <row r="31" spans="1:28" s="81" customFormat="1" ht="12" customHeight="1">
      <c r="A31" s="86"/>
      <c r="B31" s="79"/>
      <c r="C31" s="123"/>
      <c r="D31" s="123"/>
      <c r="E31" s="123"/>
      <c r="F31" s="123"/>
      <c r="G31" s="123"/>
      <c r="H31" s="123"/>
      <c r="I31" s="123"/>
      <c r="J31" s="123"/>
      <c r="K31" s="123"/>
      <c r="L31" s="123"/>
      <c r="M31" s="123"/>
      <c r="N31" s="123"/>
      <c r="O31" s="123"/>
      <c r="P31" s="123"/>
      <c r="Q31" s="123"/>
      <c r="R31" s="123"/>
      <c r="S31" s="123"/>
      <c r="T31" s="123"/>
    </row>
    <row r="32" spans="1:28" s="81" customFormat="1">
      <c r="A32" s="86" t="s">
        <v>84</v>
      </c>
      <c r="B32" s="79"/>
      <c r="C32" s="124"/>
      <c r="D32" s="124"/>
      <c r="E32" s="124"/>
      <c r="F32" s="124"/>
      <c r="G32" s="124"/>
      <c r="H32" s="124"/>
      <c r="I32" s="124"/>
      <c r="J32" s="124"/>
      <c r="K32" s="124"/>
      <c r="L32" s="124"/>
      <c r="M32" s="124"/>
      <c r="N32" s="124"/>
      <c r="O32" s="124"/>
      <c r="P32" s="124"/>
      <c r="Q32" s="124"/>
      <c r="R32" s="124"/>
      <c r="S32" s="124"/>
      <c r="T32" s="124">
        <v>123</v>
      </c>
      <c r="U32" s="124"/>
      <c r="V32" s="124"/>
      <c r="W32" s="124"/>
      <c r="X32" s="124"/>
      <c r="Y32" s="124"/>
      <c r="Z32" s="124"/>
      <c r="AA32" s="124"/>
      <c r="AB32" s="123"/>
    </row>
    <row r="33" spans="1:29" s="81" customFormat="1">
      <c r="A33" s="78" t="s">
        <v>173</v>
      </c>
      <c r="B33" s="79"/>
      <c r="C33" s="125">
        <v>0</v>
      </c>
      <c r="D33" s="126"/>
      <c r="E33" s="125">
        <v>0</v>
      </c>
      <c r="F33" s="126"/>
      <c r="G33" s="125">
        <v>0</v>
      </c>
      <c r="H33" s="126"/>
      <c r="I33" s="125">
        <v>0</v>
      </c>
      <c r="J33" s="123"/>
      <c r="K33" s="125">
        <v>0</v>
      </c>
      <c r="L33" s="126"/>
      <c r="M33" s="125">
        <v>0</v>
      </c>
      <c r="N33" s="123"/>
      <c r="O33" s="127">
        <v>244026</v>
      </c>
      <c r="P33" s="123"/>
      <c r="Q33" s="125">
        <v>0</v>
      </c>
      <c r="R33" s="123"/>
      <c r="S33" s="125">
        <v>0</v>
      </c>
      <c r="T33" s="123"/>
      <c r="U33" s="125">
        <f>SUM(Q33:T33)</f>
        <v>0</v>
      </c>
      <c r="V33" s="123"/>
      <c r="W33" s="127">
        <v>244026</v>
      </c>
      <c r="X33" s="123"/>
      <c r="Y33" s="126">
        <v>-10273</v>
      </c>
      <c r="Z33" s="123"/>
      <c r="AA33" s="127">
        <f>+W33+Y33</f>
        <v>233753</v>
      </c>
      <c r="AB33" s="123"/>
    </row>
    <row r="34" spans="1:29" s="81" customFormat="1">
      <c r="A34" s="78" t="s">
        <v>174</v>
      </c>
      <c r="B34" s="79"/>
      <c r="C34" s="125">
        <v>0</v>
      </c>
      <c r="D34" s="123"/>
      <c r="E34" s="125">
        <v>0</v>
      </c>
      <c r="F34" s="123"/>
      <c r="G34" s="125">
        <v>0</v>
      </c>
      <c r="H34" s="123"/>
      <c r="I34" s="137">
        <v>0</v>
      </c>
      <c r="J34" s="123"/>
      <c r="K34" s="125">
        <v>0</v>
      </c>
      <c r="L34" s="123"/>
      <c r="M34" s="125">
        <v>0</v>
      </c>
      <c r="N34" s="123"/>
      <c r="O34" s="137">
        <v>0</v>
      </c>
      <c r="P34" s="123"/>
      <c r="Q34" s="137">
        <v>-48812</v>
      </c>
      <c r="R34" s="126"/>
      <c r="S34" s="137">
        <v>60760</v>
      </c>
      <c r="T34" s="124"/>
      <c r="U34" s="137">
        <f>SUM(Q34:T34)</f>
        <v>11948</v>
      </c>
      <c r="V34" s="123"/>
      <c r="W34" s="127">
        <f>SUM(C34:O34,U34)</f>
        <v>11948</v>
      </c>
      <c r="X34" s="123"/>
      <c r="Y34" s="127">
        <v>-2782</v>
      </c>
      <c r="Z34" s="123"/>
      <c r="AA34" s="127">
        <f>+W34+Y34</f>
        <v>9166</v>
      </c>
      <c r="AB34" s="123"/>
    </row>
    <row r="35" spans="1:29" s="81" customFormat="1">
      <c r="A35" s="86" t="s">
        <v>292</v>
      </c>
      <c r="B35" s="108"/>
      <c r="C35" s="85">
        <f>SUM(C33:C34)</f>
        <v>0</v>
      </c>
      <c r="D35" s="124"/>
      <c r="E35" s="85">
        <f>SUM(E33:E34)</f>
        <v>0</v>
      </c>
      <c r="F35" s="124"/>
      <c r="G35" s="85">
        <f>SUM(G33:G34)</f>
        <v>0</v>
      </c>
      <c r="H35" s="124"/>
      <c r="I35" s="138">
        <f>SUM(I33:I34)</f>
        <v>0</v>
      </c>
      <c r="J35" s="124"/>
      <c r="K35" s="85">
        <f>SUM(K33:K34)</f>
        <v>0</v>
      </c>
      <c r="L35" s="124"/>
      <c r="M35" s="85">
        <f>SUM(M33:M34)</f>
        <v>0</v>
      </c>
      <c r="N35" s="124"/>
      <c r="O35" s="85">
        <f>SUM(O33:O34)</f>
        <v>244026</v>
      </c>
      <c r="P35" s="124"/>
      <c r="Q35" s="85">
        <f>SUM(Q33:Q34)</f>
        <v>-48812</v>
      </c>
      <c r="R35" s="124"/>
      <c r="S35" s="85">
        <f>SUM(S33:S34)</f>
        <v>60760</v>
      </c>
      <c r="T35" s="123"/>
      <c r="U35" s="85">
        <f>SUM(U33:U34)</f>
        <v>11948</v>
      </c>
      <c r="V35" s="124"/>
      <c r="W35" s="85">
        <f>SUM(W33:W34)</f>
        <v>255974</v>
      </c>
      <c r="X35" s="124"/>
      <c r="Y35" s="85">
        <f>SUM(Y33:Y34)</f>
        <v>-13055</v>
      </c>
      <c r="Z35" s="124"/>
      <c r="AA35" s="85">
        <f>SUM(AA33:AA34)</f>
        <v>242919</v>
      </c>
      <c r="AB35" s="123"/>
    </row>
    <row r="36" spans="1:29" ht="21.75" thickBot="1">
      <c r="A36" s="86" t="s">
        <v>209</v>
      </c>
      <c r="B36" s="79"/>
      <c r="C36" s="139">
        <f>SUM(C13,C30,C35)</f>
        <v>510000</v>
      </c>
      <c r="D36" s="123"/>
      <c r="E36" s="139">
        <f>SUM(E13,E30,E35)</f>
        <v>1335830</v>
      </c>
      <c r="F36" s="123"/>
      <c r="G36" s="139">
        <f>SUM(G13,G30,G35)</f>
        <v>390969</v>
      </c>
      <c r="H36" s="123"/>
      <c r="I36" s="139">
        <f>SUM(I13,I30,I35)</f>
        <v>421302</v>
      </c>
      <c r="J36" s="123"/>
      <c r="K36" s="139">
        <f>SUM(K13,K30,K35)</f>
        <v>3242</v>
      </c>
      <c r="L36" s="123"/>
      <c r="M36" s="139">
        <f>SUM(M13,M30,M35)</f>
        <v>51000</v>
      </c>
      <c r="N36" s="123"/>
      <c r="O36" s="139">
        <f>SUM(O13,O30,O35)</f>
        <v>333426</v>
      </c>
      <c r="P36" s="123"/>
      <c r="Q36" s="140">
        <f>SUM(Q13,Q30,Q35)</f>
        <v>-50149</v>
      </c>
      <c r="R36" s="123"/>
      <c r="S36" s="139">
        <f>SUM(S13,S30,S35)</f>
        <v>63240</v>
      </c>
      <c r="T36" s="126"/>
      <c r="U36" s="139">
        <f>SUM(U13,U30,U35)</f>
        <v>13091</v>
      </c>
      <c r="V36" s="123"/>
      <c r="W36" s="139">
        <f>SUM(W13,W30,W35)</f>
        <v>3058860</v>
      </c>
      <c r="X36" s="123"/>
      <c r="Y36" s="139">
        <f>SUM(Y13,Y30,Y35)</f>
        <v>109514</v>
      </c>
      <c r="Z36" s="123"/>
      <c r="AA36" s="139">
        <f>SUM(AA13,AA30,AA35)</f>
        <v>3168374</v>
      </c>
      <c r="AB36" s="126"/>
      <c r="AC36" s="57"/>
    </row>
    <row r="37" spans="1:29" ht="22.5" thickTop="1">
      <c r="A37" s="86"/>
      <c r="B37" s="79"/>
      <c r="C37" s="141"/>
      <c r="D37" s="142"/>
      <c r="E37" s="141"/>
      <c r="F37" s="142"/>
      <c r="G37" s="141"/>
      <c r="H37" s="142"/>
      <c r="I37" s="143"/>
      <c r="J37" s="141"/>
      <c r="K37" s="141"/>
      <c r="L37" s="142"/>
      <c r="M37" s="141"/>
      <c r="N37" s="142"/>
      <c r="O37" s="141"/>
      <c r="P37" s="142"/>
      <c r="Q37" s="141"/>
      <c r="R37" s="142"/>
      <c r="S37" s="141"/>
      <c r="T37" s="124"/>
      <c r="U37" s="141"/>
      <c r="V37" s="142"/>
      <c r="W37" s="141"/>
      <c r="X37" s="142"/>
      <c r="Y37" s="141"/>
      <c r="Z37" s="142"/>
      <c r="AA37" s="141"/>
      <c r="AB37" s="126"/>
    </row>
    <row r="38" spans="1:29">
      <c r="A38" s="144"/>
      <c r="B38" s="79"/>
      <c r="C38" s="145"/>
      <c r="D38" s="102"/>
      <c r="E38" s="102"/>
      <c r="G38" s="102"/>
      <c r="I38" s="146"/>
      <c r="K38" s="102"/>
      <c r="P38" s="102"/>
      <c r="Q38" s="102"/>
      <c r="R38" s="102"/>
      <c r="T38" s="123"/>
      <c r="U38" s="57"/>
      <c r="AB38" s="126"/>
    </row>
    <row r="39" spans="1:29">
      <c r="T39" s="146"/>
    </row>
    <row r="40" spans="1:29">
      <c r="T40" s="146"/>
    </row>
    <row r="41" spans="1:29">
      <c r="T41" s="102"/>
    </row>
  </sheetData>
  <mergeCells count="4">
    <mergeCell ref="C3:AA3"/>
    <mergeCell ref="M4:O4"/>
    <mergeCell ref="Q4:U4"/>
    <mergeCell ref="C11:AA11"/>
  </mergeCells>
  <pageMargins left="0.79" right="0.79" top="0.48" bottom="0.51" header="0.51" footer="0.51"/>
  <pageSetup paperSize="9" scale="67" firstPageNumber="11"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8"/>
  <sheetViews>
    <sheetView tabSelected="1" view="pageBreakPreview" topLeftCell="A16" zoomScale="70" zoomScaleNormal="80" zoomScaleSheetLayoutView="70" workbookViewId="0">
      <selection activeCell="G26" sqref="G26"/>
    </sheetView>
  </sheetViews>
  <sheetFormatPr defaultColWidth="9.140625" defaultRowHeight="21"/>
  <cols>
    <col min="1" max="1" width="57.42578125" style="2" customWidth="1"/>
    <col min="2" max="2" width="8.140625" style="10" customWidth="1"/>
    <col min="3" max="3" width="10.42578125" style="1" customWidth="1"/>
    <col min="4" max="4" width="1" style="1" customWidth="1"/>
    <col min="5" max="5" width="9.28515625" style="1" customWidth="1"/>
    <col min="6" max="6" width="1" style="1" customWidth="1"/>
    <col min="7" max="7" width="10.140625" style="1" customWidth="1"/>
    <col min="8" max="8" width="1" style="1" customWidth="1"/>
    <col min="9" max="9" width="15" style="1" customWidth="1"/>
    <col min="10" max="10" width="1" style="1" customWidth="1"/>
    <col min="11" max="11" width="9.85546875" style="1" customWidth="1"/>
    <col min="12" max="12" width="1" style="1" customWidth="1"/>
    <col min="13" max="13" width="9.42578125" style="1" customWidth="1"/>
    <col min="14" max="14" width="1" style="1" customWidth="1"/>
    <col min="15" max="15" width="10.140625" style="1" customWidth="1"/>
    <col min="16" max="16" width="1" style="1" customWidth="1"/>
    <col min="17" max="17" width="10.28515625" style="1" customWidth="1"/>
    <col min="18" max="18" width="1" style="1" customWidth="1"/>
    <col min="19" max="19" width="17" style="1" customWidth="1"/>
    <col min="20" max="20" width="1" style="1" customWidth="1"/>
    <col min="21" max="21" width="9.5703125" style="1" customWidth="1"/>
    <col min="22" max="22" width="1" style="1" customWidth="1"/>
    <col min="23" max="23" width="10" style="1" customWidth="1"/>
    <col min="24" max="24" width="1" style="1" customWidth="1"/>
    <col min="25" max="25" width="9.85546875" style="1" customWidth="1"/>
    <col min="26" max="26" width="1" style="1" customWidth="1"/>
    <col min="27" max="27" width="11" style="1" customWidth="1"/>
    <col min="28" max="28" width="1.42578125" style="1" customWidth="1"/>
    <col min="29" max="29" width="14" style="1" customWidth="1"/>
    <col min="30" max="30" width="11.42578125" style="1" bestFit="1" customWidth="1"/>
    <col min="31" max="32" width="14.140625" style="1" bestFit="1" customWidth="1"/>
    <col min="33" max="16384" width="9.140625" style="1"/>
  </cols>
  <sheetData>
    <row r="1" spans="1:29">
      <c r="A1" s="3" t="s">
        <v>57</v>
      </c>
      <c r="C1" s="16"/>
      <c r="D1" s="18"/>
      <c r="E1" s="16"/>
      <c r="G1" s="16"/>
      <c r="K1" s="16"/>
      <c r="AB1" s="18"/>
    </row>
    <row r="2" spans="1:29" ht="21.6" customHeight="1">
      <c r="A2" s="3" t="s">
        <v>133</v>
      </c>
      <c r="AB2" s="18"/>
    </row>
    <row r="3" spans="1:29">
      <c r="A3" s="32"/>
      <c r="C3" s="279" t="s">
        <v>50</v>
      </c>
      <c r="D3" s="279"/>
      <c r="E3" s="279"/>
      <c r="F3" s="279"/>
      <c r="G3" s="279"/>
      <c r="H3" s="279"/>
      <c r="I3" s="279"/>
      <c r="J3" s="279"/>
      <c r="K3" s="279"/>
      <c r="L3" s="279"/>
      <c r="M3" s="279"/>
      <c r="N3" s="279"/>
      <c r="O3" s="279"/>
      <c r="P3" s="279"/>
      <c r="Q3" s="279"/>
      <c r="R3" s="279"/>
      <c r="S3" s="279"/>
      <c r="T3" s="279"/>
      <c r="U3" s="279"/>
      <c r="V3" s="279"/>
      <c r="W3" s="279"/>
      <c r="X3" s="279"/>
      <c r="Y3" s="279"/>
      <c r="Z3" s="279"/>
      <c r="AA3" s="279"/>
      <c r="AB3" s="11"/>
    </row>
    <row r="4" spans="1:29">
      <c r="B4" s="2"/>
      <c r="D4" s="160"/>
      <c r="E4" s="77"/>
      <c r="F4" s="77"/>
      <c r="H4" s="77"/>
      <c r="L4" s="77"/>
      <c r="M4" s="280" t="s">
        <v>48</v>
      </c>
      <c r="N4" s="280"/>
      <c r="O4" s="280"/>
      <c r="Q4" s="280" t="s">
        <v>40</v>
      </c>
      <c r="R4" s="280"/>
      <c r="S4" s="280"/>
      <c r="T4" s="280"/>
      <c r="U4" s="280"/>
      <c r="V4" s="161"/>
      <c r="W4" s="161"/>
      <c r="X4" s="160"/>
      <c r="Y4" s="160"/>
      <c r="AA4" s="160"/>
      <c r="AB4" s="160"/>
      <c r="AC4" s="160"/>
    </row>
    <row r="5" spans="1:29">
      <c r="B5" s="2"/>
      <c r="D5" s="160"/>
      <c r="E5" s="77"/>
      <c r="F5" s="77"/>
      <c r="H5" s="77"/>
      <c r="L5" s="77"/>
      <c r="M5" s="77"/>
      <c r="N5" s="77"/>
      <c r="O5" s="77"/>
      <c r="Q5" s="77"/>
      <c r="R5" s="77"/>
      <c r="S5" s="77" t="s">
        <v>176</v>
      </c>
      <c r="T5" s="77"/>
      <c r="U5" s="77"/>
      <c r="V5" s="161"/>
      <c r="W5" s="161"/>
      <c r="X5" s="160"/>
      <c r="Y5" s="160"/>
      <c r="AA5" s="160"/>
      <c r="AB5" s="160"/>
      <c r="AC5" s="160"/>
    </row>
    <row r="6" spans="1:29">
      <c r="B6" s="2"/>
      <c r="D6" s="160"/>
      <c r="E6" s="77"/>
      <c r="F6" s="77"/>
      <c r="H6" s="77"/>
      <c r="L6" s="77"/>
      <c r="M6" s="77"/>
      <c r="N6" s="77"/>
      <c r="O6" s="77"/>
      <c r="Q6" s="77"/>
      <c r="R6" s="77"/>
      <c r="S6" s="77" t="s">
        <v>177</v>
      </c>
      <c r="T6" s="77"/>
      <c r="U6" s="77"/>
      <c r="V6" s="161"/>
      <c r="W6" s="161"/>
      <c r="X6" s="160"/>
      <c r="Y6" s="160"/>
      <c r="AA6" s="160"/>
      <c r="AB6" s="160"/>
      <c r="AC6" s="160"/>
    </row>
    <row r="7" spans="1:29">
      <c r="B7" s="2"/>
      <c r="D7" s="160"/>
      <c r="E7" s="77"/>
      <c r="F7" s="77"/>
      <c r="H7" s="77"/>
      <c r="I7" s="77"/>
      <c r="J7" s="77"/>
      <c r="K7" s="77"/>
      <c r="L7" s="77"/>
      <c r="M7" s="77"/>
      <c r="N7" s="77"/>
      <c r="O7" s="77"/>
      <c r="Q7" s="77"/>
      <c r="R7" s="77"/>
      <c r="S7" s="77" t="s">
        <v>198</v>
      </c>
      <c r="T7" s="77"/>
      <c r="U7" s="77"/>
      <c r="V7" s="161"/>
      <c r="W7" s="161"/>
      <c r="X7" s="160"/>
      <c r="Y7" s="160"/>
      <c r="AA7" s="160"/>
      <c r="AB7" s="160"/>
      <c r="AC7" s="160"/>
    </row>
    <row r="8" spans="1:29">
      <c r="B8" s="2"/>
      <c r="D8" s="160"/>
      <c r="E8" s="77"/>
      <c r="F8" s="77"/>
      <c r="H8" s="77"/>
      <c r="I8" s="77"/>
      <c r="J8" s="77"/>
      <c r="K8" s="77"/>
      <c r="L8" s="77"/>
      <c r="M8" s="77"/>
      <c r="N8" s="77"/>
      <c r="O8" s="77"/>
      <c r="Q8" s="77"/>
      <c r="R8" s="77"/>
      <c r="S8" s="77" t="s">
        <v>199</v>
      </c>
      <c r="T8" s="77"/>
      <c r="U8" s="77"/>
      <c r="V8" s="161"/>
      <c r="W8" s="161"/>
      <c r="X8" s="160"/>
      <c r="Y8" s="160"/>
      <c r="AA8" s="160"/>
      <c r="AB8" s="160"/>
      <c r="AC8" s="160"/>
    </row>
    <row r="9" spans="1:29">
      <c r="B9" s="2"/>
      <c r="D9" s="160"/>
      <c r="E9" s="77"/>
      <c r="F9" s="77"/>
      <c r="H9" s="77"/>
      <c r="I9" s="77"/>
      <c r="J9" s="77"/>
      <c r="K9" s="77"/>
      <c r="L9" s="77"/>
      <c r="M9" s="77"/>
      <c r="N9" s="77"/>
      <c r="O9" s="77"/>
      <c r="Q9" s="77" t="s">
        <v>134</v>
      </c>
      <c r="R9" s="77"/>
      <c r="S9" s="77" t="s">
        <v>200</v>
      </c>
      <c r="T9" s="77"/>
      <c r="U9" s="77"/>
      <c r="V9" s="161"/>
      <c r="W9" s="161"/>
      <c r="X9" s="160"/>
      <c r="Y9" s="160"/>
      <c r="AA9" s="160"/>
      <c r="AB9" s="160"/>
      <c r="AC9" s="160"/>
    </row>
    <row r="10" spans="1:29">
      <c r="B10" s="2"/>
      <c r="D10" s="160"/>
      <c r="E10" s="77"/>
      <c r="F10" s="77"/>
      <c r="G10" s="77" t="s">
        <v>35</v>
      </c>
      <c r="H10" s="77"/>
      <c r="I10" s="77"/>
      <c r="J10" s="12"/>
      <c r="K10" s="77"/>
      <c r="L10" s="77"/>
      <c r="M10" s="77"/>
      <c r="N10" s="77"/>
      <c r="O10" s="77"/>
      <c r="Q10" s="77" t="s">
        <v>135</v>
      </c>
      <c r="R10" s="77"/>
      <c r="S10" s="77" t="s">
        <v>178</v>
      </c>
      <c r="T10" s="77"/>
      <c r="U10" s="77" t="s">
        <v>62</v>
      </c>
      <c r="V10" s="161"/>
      <c r="W10" s="77" t="s">
        <v>137</v>
      </c>
      <c r="X10" s="160"/>
      <c r="Y10" s="77"/>
      <c r="AA10" s="160"/>
      <c r="AB10" s="160"/>
      <c r="AC10" s="160"/>
    </row>
    <row r="11" spans="1:29">
      <c r="B11" s="2"/>
      <c r="D11" s="160"/>
      <c r="E11" s="77"/>
      <c r="F11" s="77"/>
      <c r="G11" s="77" t="s">
        <v>281</v>
      </c>
      <c r="H11" s="77"/>
      <c r="I11" s="77" t="s">
        <v>138</v>
      </c>
      <c r="J11" s="12"/>
      <c r="K11" s="77" t="s">
        <v>35</v>
      </c>
      <c r="L11" s="77"/>
      <c r="M11" s="77"/>
      <c r="N11" s="77"/>
      <c r="Q11" s="77" t="s">
        <v>139</v>
      </c>
      <c r="R11" s="77"/>
      <c r="S11" s="77" t="s">
        <v>179</v>
      </c>
      <c r="T11" s="77"/>
      <c r="U11" s="77" t="s">
        <v>141</v>
      </c>
      <c r="W11" s="77" t="s">
        <v>142</v>
      </c>
      <c r="X11" s="77"/>
      <c r="Y11" s="77" t="s">
        <v>81</v>
      </c>
      <c r="Z11" s="77"/>
      <c r="AB11" s="160"/>
      <c r="AC11" s="160"/>
    </row>
    <row r="12" spans="1:29">
      <c r="B12" s="77"/>
      <c r="C12" s="77" t="s">
        <v>20</v>
      </c>
      <c r="E12" s="77"/>
      <c r="F12" s="77"/>
      <c r="G12" s="77" t="s">
        <v>282</v>
      </c>
      <c r="H12" s="77"/>
      <c r="I12" s="77" t="s">
        <v>143</v>
      </c>
      <c r="J12" s="12"/>
      <c r="K12" s="77" t="s">
        <v>54</v>
      </c>
      <c r="L12" s="77"/>
      <c r="M12" s="77" t="s">
        <v>32</v>
      </c>
      <c r="P12" s="77"/>
      <c r="Q12" s="77" t="s">
        <v>144</v>
      </c>
      <c r="R12" s="77"/>
      <c r="S12" s="161" t="s">
        <v>201</v>
      </c>
      <c r="T12" s="77"/>
      <c r="U12" s="77" t="s">
        <v>146</v>
      </c>
      <c r="W12" s="77" t="s">
        <v>23</v>
      </c>
      <c r="X12" s="77"/>
      <c r="Y12" s="77" t="s">
        <v>147</v>
      </c>
      <c r="Z12" s="77"/>
      <c r="AA12" s="77" t="s">
        <v>137</v>
      </c>
      <c r="AB12" s="160"/>
      <c r="AC12" s="160"/>
    </row>
    <row r="13" spans="1:29">
      <c r="B13" s="77"/>
      <c r="C13" s="77" t="s">
        <v>34</v>
      </c>
      <c r="E13" s="77" t="s">
        <v>55</v>
      </c>
      <c r="F13" s="77"/>
      <c r="G13" s="77" t="s">
        <v>283</v>
      </c>
      <c r="H13" s="77"/>
      <c r="I13" s="77" t="s">
        <v>148</v>
      </c>
      <c r="J13" s="77"/>
      <c r="K13" s="77" t="s">
        <v>149</v>
      </c>
      <c r="L13" s="77"/>
      <c r="M13" s="77" t="s">
        <v>150</v>
      </c>
      <c r="N13" s="77"/>
      <c r="O13" s="77" t="s">
        <v>27</v>
      </c>
      <c r="P13" s="77"/>
      <c r="Q13" s="77" t="s">
        <v>151</v>
      </c>
      <c r="R13" s="77"/>
      <c r="S13" s="161" t="s">
        <v>202</v>
      </c>
      <c r="T13" s="77"/>
      <c r="U13" s="77" t="s">
        <v>142</v>
      </c>
      <c r="W13" s="77" t="s">
        <v>152</v>
      </c>
      <c r="X13" s="77"/>
      <c r="Y13" s="77" t="s">
        <v>153</v>
      </c>
      <c r="Z13" s="77"/>
      <c r="AA13" s="77" t="s">
        <v>142</v>
      </c>
      <c r="AB13" s="77"/>
      <c r="AC13" s="77"/>
    </row>
    <row r="14" spans="1:29">
      <c r="B14" s="161" t="s">
        <v>1</v>
      </c>
      <c r="C14" s="77" t="s">
        <v>33</v>
      </c>
      <c r="E14" s="13" t="s">
        <v>154</v>
      </c>
      <c r="F14" s="77"/>
      <c r="G14" s="13" t="s">
        <v>155</v>
      </c>
      <c r="H14" s="77"/>
      <c r="I14" s="77" t="s">
        <v>156</v>
      </c>
      <c r="J14" s="77"/>
      <c r="K14" s="13" t="s">
        <v>70</v>
      </c>
      <c r="L14" s="77"/>
      <c r="M14" s="77" t="s">
        <v>157</v>
      </c>
      <c r="N14" s="77"/>
      <c r="O14" s="77" t="s">
        <v>36</v>
      </c>
      <c r="P14" s="77"/>
      <c r="Q14" s="77" t="s">
        <v>158</v>
      </c>
      <c r="R14" s="77"/>
      <c r="S14" s="161" t="s">
        <v>203</v>
      </c>
      <c r="T14" s="77"/>
      <c r="U14" s="77" t="s">
        <v>23</v>
      </c>
      <c r="W14" s="77" t="s">
        <v>63</v>
      </c>
      <c r="X14" s="77"/>
      <c r="Y14" s="77" t="s">
        <v>39</v>
      </c>
      <c r="Z14" s="77"/>
      <c r="AA14" s="77" t="s">
        <v>23</v>
      </c>
      <c r="AB14" s="77"/>
      <c r="AC14" s="77"/>
    </row>
    <row r="15" spans="1:29">
      <c r="A15" s="1"/>
      <c r="B15" s="161"/>
      <c r="C15" s="281" t="s">
        <v>104</v>
      </c>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10"/>
      <c r="AC15" s="77"/>
    </row>
    <row r="16" spans="1:29">
      <c r="A16" s="3" t="s">
        <v>210</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0"/>
      <c r="AC16" s="77"/>
    </row>
    <row r="17" spans="1:32">
      <c r="A17" s="3" t="s">
        <v>180</v>
      </c>
      <c r="B17" s="161"/>
      <c r="C17" s="14">
        <v>510000</v>
      </c>
      <c r="D17" s="14"/>
      <c r="E17" s="14">
        <v>1335830</v>
      </c>
      <c r="F17" s="14"/>
      <c r="G17" s="14">
        <v>390969</v>
      </c>
      <c r="H17" s="14"/>
      <c r="I17" s="15">
        <v>428790</v>
      </c>
      <c r="J17" s="14"/>
      <c r="K17" s="14">
        <v>3242</v>
      </c>
      <c r="L17" s="14"/>
      <c r="M17" s="14">
        <v>51000</v>
      </c>
      <c r="N17" s="14"/>
      <c r="O17" s="14">
        <v>438751</v>
      </c>
      <c r="P17" s="14"/>
      <c r="Q17" s="14">
        <v>-50786</v>
      </c>
      <c r="R17" s="14"/>
      <c r="S17" s="15">
        <v>42160</v>
      </c>
      <c r="T17" s="14"/>
      <c r="U17" s="15">
        <f>SUM(Q17:T17)</f>
        <v>-8626</v>
      </c>
      <c r="V17" s="14"/>
      <c r="W17" s="15">
        <f>SUM(C17:O17,U17)</f>
        <v>3149956</v>
      </c>
      <c r="X17" s="14"/>
      <c r="Y17" s="15">
        <v>120181</v>
      </c>
      <c r="Z17" s="14"/>
      <c r="AA17" s="14">
        <f>SUM(W17:Y17)</f>
        <v>3270137</v>
      </c>
      <c r="AB17" s="14"/>
    </row>
    <row r="18" spans="1:32">
      <c r="A18" s="2" t="s">
        <v>181</v>
      </c>
      <c r="B18" s="161">
        <v>3</v>
      </c>
      <c r="C18" s="16">
        <v>0</v>
      </c>
      <c r="D18" s="16"/>
      <c r="E18" s="16">
        <v>0</v>
      </c>
      <c r="F18" s="16"/>
      <c r="G18" s="16">
        <v>0</v>
      </c>
      <c r="H18" s="16"/>
      <c r="I18" s="16">
        <v>0</v>
      </c>
      <c r="J18" s="16"/>
      <c r="K18" s="16">
        <v>0</v>
      </c>
      <c r="L18" s="16"/>
      <c r="M18" s="16">
        <v>0</v>
      </c>
      <c r="N18" s="16"/>
      <c r="O18" s="19">
        <v>-69566</v>
      </c>
      <c r="P18" s="16"/>
      <c r="Q18" s="16">
        <v>0</v>
      </c>
      <c r="R18" s="16"/>
      <c r="S18" s="16">
        <v>0</v>
      </c>
      <c r="T18" s="16"/>
      <c r="U18" s="19">
        <f>SUM(Q18:T18)</f>
        <v>0</v>
      </c>
      <c r="V18" s="16"/>
      <c r="W18" s="19">
        <f>SUM(C18:O18,U18)</f>
        <v>-69566</v>
      </c>
      <c r="X18" s="16"/>
      <c r="Y18" s="19">
        <v>-440</v>
      </c>
      <c r="Z18" s="16"/>
      <c r="AA18" s="19">
        <f>SUM(W18:Y18)</f>
        <v>-70006</v>
      </c>
      <c r="AB18" s="14"/>
      <c r="AD18" s="6"/>
      <c r="AE18" s="6"/>
      <c r="AF18" s="6"/>
    </row>
    <row r="19" spans="1:32">
      <c r="A19" s="3" t="s">
        <v>182</v>
      </c>
      <c r="B19" s="161"/>
      <c r="C19" s="36">
        <f>SUM(C17:C18)</f>
        <v>510000</v>
      </c>
      <c r="D19" s="14"/>
      <c r="E19" s="36">
        <f>SUM(E17:E18)</f>
        <v>1335830</v>
      </c>
      <c r="F19" s="14"/>
      <c r="G19" s="36">
        <f>SUM(G17:G18)</f>
        <v>390969</v>
      </c>
      <c r="H19" s="14"/>
      <c r="I19" s="36">
        <f>SUM(I17:I18)</f>
        <v>428790</v>
      </c>
      <c r="J19" s="14"/>
      <c r="K19" s="36">
        <f>SUM(K17:K18)</f>
        <v>3242</v>
      </c>
      <c r="L19" s="14"/>
      <c r="M19" s="36">
        <f>SUM(M17:M18)</f>
        <v>51000</v>
      </c>
      <c r="N19" s="14"/>
      <c r="O19" s="36">
        <f>SUM(O17:O18)</f>
        <v>369185</v>
      </c>
      <c r="P19" s="14"/>
      <c r="Q19" s="36">
        <f>SUM(Q17:Q18)</f>
        <v>-50786</v>
      </c>
      <c r="R19" s="14"/>
      <c r="S19" s="36">
        <f>SUM(S17:S18)</f>
        <v>42160</v>
      </c>
      <c r="T19" s="14"/>
      <c r="U19" s="36">
        <f>SUM(U17:U18)</f>
        <v>-8626</v>
      </c>
      <c r="V19" s="14"/>
      <c r="W19" s="36">
        <f>SUM(W17:W18)</f>
        <v>3080390</v>
      </c>
      <c r="X19" s="14"/>
      <c r="Y19" s="36">
        <f>SUM(Y17:Y18)</f>
        <v>119741</v>
      </c>
      <c r="Z19" s="14"/>
      <c r="AA19" s="36">
        <f>SUM(AA17:AA18)</f>
        <v>3200131</v>
      </c>
      <c r="AB19" s="14"/>
    </row>
    <row r="20" spans="1:32" s="11" customFormat="1" ht="8.4499999999999993" customHeight="1">
      <c r="A20" s="3"/>
      <c r="B20" s="161"/>
      <c r="C20" s="14"/>
      <c r="D20" s="14"/>
      <c r="E20" s="14"/>
      <c r="F20" s="14"/>
      <c r="G20" s="14"/>
      <c r="H20" s="14"/>
      <c r="I20" s="14"/>
      <c r="J20" s="14"/>
      <c r="K20" s="14"/>
      <c r="L20" s="14"/>
      <c r="M20" s="14"/>
      <c r="N20" s="14"/>
      <c r="O20" s="14"/>
      <c r="P20" s="14"/>
      <c r="Q20" s="14"/>
      <c r="R20" s="14"/>
      <c r="S20" s="14"/>
      <c r="T20" s="14"/>
    </row>
    <row r="21" spans="1:32">
      <c r="A21" s="3" t="s">
        <v>161</v>
      </c>
      <c r="B21" s="17"/>
      <c r="C21" s="18"/>
      <c r="D21" s="18"/>
      <c r="E21" s="18"/>
      <c r="F21" s="18"/>
      <c r="G21" s="18"/>
      <c r="H21" s="18"/>
      <c r="I21" s="16"/>
      <c r="J21" s="16"/>
      <c r="K21" s="18"/>
      <c r="L21" s="18"/>
      <c r="M21" s="18"/>
      <c r="N21" s="18"/>
      <c r="O21" s="16"/>
      <c r="P21" s="18"/>
      <c r="Q21" s="16"/>
      <c r="R21" s="16"/>
      <c r="S21" s="16"/>
      <c r="T21" s="16"/>
      <c r="U21" s="16"/>
      <c r="V21" s="18"/>
      <c r="W21" s="18"/>
      <c r="X21" s="18"/>
      <c r="Y21" s="16"/>
      <c r="Z21" s="18"/>
      <c r="AA21" s="18"/>
      <c r="AB21" s="14"/>
    </row>
    <row r="22" spans="1:32">
      <c r="A22" s="22" t="s">
        <v>162</v>
      </c>
      <c r="B22" s="17"/>
      <c r="C22" s="18"/>
      <c r="D22" s="18"/>
      <c r="E22" s="18"/>
      <c r="F22" s="18"/>
      <c r="G22" s="18"/>
      <c r="H22" s="18"/>
      <c r="I22" s="16"/>
      <c r="J22" s="16"/>
      <c r="K22" s="18"/>
      <c r="L22" s="18"/>
      <c r="M22" s="18"/>
      <c r="N22" s="18"/>
      <c r="O22" s="16"/>
      <c r="P22" s="18"/>
      <c r="Q22" s="16"/>
      <c r="R22" s="16"/>
      <c r="S22" s="16"/>
      <c r="T22" s="16"/>
      <c r="U22" s="16"/>
      <c r="V22" s="18"/>
      <c r="W22" s="18"/>
      <c r="X22" s="18"/>
      <c r="Y22" s="16"/>
      <c r="Z22" s="18"/>
      <c r="AA22" s="18"/>
      <c r="AB22" s="14"/>
    </row>
    <row r="23" spans="1:32">
      <c r="A23" s="1" t="s">
        <v>175</v>
      </c>
      <c r="B23" s="161">
        <v>17</v>
      </c>
      <c r="C23" s="24">
        <v>0</v>
      </c>
      <c r="D23" s="18"/>
      <c r="E23" s="24">
        <v>0</v>
      </c>
      <c r="F23" s="18"/>
      <c r="G23" s="24">
        <v>0</v>
      </c>
      <c r="H23" s="18"/>
      <c r="I23" s="24">
        <v>0</v>
      </c>
      <c r="J23" s="18"/>
      <c r="K23" s="24">
        <v>0</v>
      </c>
      <c r="L23" s="18"/>
      <c r="M23" s="24">
        <v>0</v>
      </c>
      <c r="N23" s="18"/>
      <c r="O23" s="28">
        <v>-255000</v>
      </c>
      <c r="P23" s="18"/>
      <c r="Q23" s="28">
        <v>0</v>
      </c>
      <c r="R23" s="18"/>
      <c r="S23" s="24">
        <v>0</v>
      </c>
      <c r="T23" s="18"/>
      <c r="U23" s="24">
        <v>0</v>
      </c>
      <c r="V23" s="18"/>
      <c r="W23" s="28">
        <f>SUM(C23:O23,U23)</f>
        <v>-255000</v>
      </c>
      <c r="X23" s="18">
        <v>0</v>
      </c>
      <c r="Y23" s="24">
        <v>0</v>
      </c>
      <c r="Z23" s="18"/>
      <c r="AA23" s="196">
        <f>SUM(W23:Y23)</f>
        <v>-255000</v>
      </c>
      <c r="AB23" s="14"/>
    </row>
    <row r="24" spans="1:32">
      <c r="A24" s="22" t="s">
        <v>164</v>
      </c>
      <c r="B24" s="161"/>
      <c r="C24" s="56">
        <f>SUM(C23)</f>
        <v>0</v>
      </c>
      <c r="D24" s="18"/>
      <c r="E24" s="56">
        <f>SUM(E23)</f>
        <v>0</v>
      </c>
      <c r="F24" s="18"/>
      <c r="G24" s="56">
        <f>SUM(G23)</f>
        <v>0</v>
      </c>
      <c r="H24" s="18"/>
      <c r="I24" s="56">
        <f>SUM(I23)</f>
        <v>0</v>
      </c>
      <c r="J24" s="18"/>
      <c r="K24" s="56">
        <f>SUM(K23)</f>
        <v>0</v>
      </c>
      <c r="L24" s="18"/>
      <c r="M24" s="56">
        <f>SUM(M23)</f>
        <v>0</v>
      </c>
      <c r="N24" s="18"/>
      <c r="O24" s="27">
        <f>SUM(O23)</f>
        <v>-255000</v>
      </c>
      <c r="P24" s="18"/>
      <c r="Q24" s="56">
        <f>SUM(Q23)</f>
        <v>0</v>
      </c>
      <c r="R24" s="18"/>
      <c r="S24" s="56">
        <f>SUM(S23)</f>
        <v>0</v>
      </c>
      <c r="T24" s="18"/>
      <c r="U24" s="56">
        <f>SUM(U23)</f>
        <v>0</v>
      </c>
      <c r="V24" s="18"/>
      <c r="W24" s="27">
        <f>SUM(C24:O24,U24)</f>
        <v>-255000</v>
      </c>
      <c r="X24" s="18"/>
      <c r="Y24" s="56">
        <f>SUM(Y23)</f>
        <v>0</v>
      </c>
      <c r="Z24" s="18"/>
      <c r="AA24" s="197">
        <f>SUM(W24:Y24)</f>
        <v>-255000</v>
      </c>
      <c r="AB24" s="14"/>
    </row>
    <row r="25" spans="1:32" s="11" customFormat="1" ht="8.4499999999999993" customHeight="1">
      <c r="A25" s="3"/>
      <c r="B25" s="273"/>
      <c r="C25" s="14"/>
      <c r="D25" s="14"/>
      <c r="E25" s="14"/>
      <c r="F25" s="14"/>
      <c r="G25" s="14"/>
      <c r="H25" s="14"/>
      <c r="I25" s="14"/>
      <c r="J25" s="14"/>
      <c r="K25" s="14"/>
      <c r="L25" s="14"/>
      <c r="M25" s="14"/>
      <c r="N25" s="14"/>
      <c r="O25" s="14"/>
      <c r="P25" s="14"/>
      <c r="Q25" s="14"/>
      <c r="R25" s="14"/>
      <c r="S25" s="14"/>
      <c r="T25" s="14"/>
    </row>
    <row r="26" spans="1:32" s="160" customFormat="1" ht="21.75">
      <c r="A26" s="22" t="s">
        <v>165</v>
      </c>
      <c r="B26" s="161"/>
      <c r="C26" s="23"/>
      <c r="D26" s="23"/>
      <c r="E26" s="23"/>
      <c r="F26" s="23"/>
      <c r="G26" s="23"/>
      <c r="H26" s="23"/>
      <c r="I26" s="23"/>
      <c r="J26" s="23"/>
      <c r="K26" s="23"/>
      <c r="L26" s="23"/>
      <c r="M26" s="23"/>
      <c r="N26" s="23"/>
      <c r="O26" s="23"/>
      <c r="P26" s="23"/>
      <c r="Q26" s="23"/>
      <c r="R26" s="23"/>
      <c r="S26" s="23"/>
      <c r="T26" s="23"/>
      <c r="U26" s="23"/>
      <c r="V26" s="23"/>
      <c r="W26" s="23"/>
      <c r="X26" s="23"/>
      <c r="Y26" s="23"/>
      <c r="Z26" s="23"/>
      <c r="AA26" s="23"/>
    </row>
    <row r="27" spans="1:32">
      <c r="A27" s="1" t="s">
        <v>168</v>
      </c>
      <c r="B27" s="161"/>
      <c r="C27" s="16"/>
      <c r="D27" s="18"/>
      <c r="E27" s="16"/>
      <c r="F27" s="18"/>
      <c r="G27" s="16"/>
      <c r="H27" s="18"/>
      <c r="I27" s="16"/>
      <c r="J27" s="18"/>
      <c r="K27" s="16"/>
      <c r="L27" s="18"/>
      <c r="M27" s="16"/>
      <c r="N27" s="18"/>
      <c r="O27" s="19"/>
      <c r="P27" s="18"/>
      <c r="Q27" s="18"/>
      <c r="R27" s="18"/>
      <c r="S27" s="16"/>
      <c r="T27" s="18"/>
      <c r="U27" s="16"/>
      <c r="V27" s="18"/>
      <c r="W27" s="18"/>
      <c r="X27" s="18"/>
      <c r="Y27" s="18"/>
      <c r="Z27" s="18"/>
      <c r="AA27" s="18"/>
      <c r="AB27" s="14"/>
    </row>
    <row r="28" spans="1:32">
      <c r="A28" s="1" t="s">
        <v>169</v>
      </c>
      <c r="B28" s="161">
        <v>5</v>
      </c>
      <c r="C28" s="16">
        <v>0</v>
      </c>
      <c r="D28" s="18"/>
      <c r="E28" s="16">
        <v>0</v>
      </c>
      <c r="F28" s="18"/>
      <c r="G28" s="16">
        <v>0</v>
      </c>
      <c r="H28" s="18"/>
      <c r="I28" s="19">
        <v>0</v>
      </c>
      <c r="J28" s="18"/>
      <c r="K28" s="16">
        <v>0</v>
      </c>
      <c r="L28" s="18"/>
      <c r="M28" s="16">
        <v>0</v>
      </c>
      <c r="N28" s="18"/>
      <c r="O28" s="16">
        <v>0</v>
      </c>
      <c r="P28" s="18"/>
      <c r="Q28" s="16">
        <v>0</v>
      </c>
      <c r="R28" s="18"/>
      <c r="S28" s="16">
        <v>0</v>
      </c>
      <c r="T28" s="18"/>
      <c r="U28" s="19">
        <v>0</v>
      </c>
      <c r="V28" s="18"/>
      <c r="W28" s="19">
        <f>SUM(C28:O28,U28)</f>
        <v>0</v>
      </c>
      <c r="X28" s="18"/>
      <c r="Y28" s="19">
        <v>-11873</v>
      </c>
      <c r="Z28" s="18"/>
      <c r="AA28" s="19">
        <f>+W28+Y28</f>
        <v>-11873</v>
      </c>
      <c r="AB28" s="14"/>
    </row>
    <row r="29" spans="1:32">
      <c r="A29" s="1" t="s">
        <v>197</v>
      </c>
      <c r="B29" s="161"/>
      <c r="C29" s="16"/>
      <c r="D29" s="18"/>
      <c r="E29" s="16"/>
      <c r="F29" s="18"/>
      <c r="G29" s="16"/>
      <c r="H29" s="18"/>
      <c r="I29" s="19"/>
      <c r="J29" s="18"/>
      <c r="K29" s="16"/>
      <c r="L29" s="18"/>
      <c r="M29" s="16"/>
      <c r="N29" s="18"/>
      <c r="O29" s="19"/>
      <c r="P29" s="18"/>
      <c r="Q29" s="16"/>
      <c r="R29" s="18"/>
      <c r="S29" s="16"/>
      <c r="T29" s="18"/>
      <c r="U29" s="19"/>
      <c r="V29" s="18"/>
      <c r="W29" s="19"/>
      <c r="X29" s="18"/>
      <c r="Y29" s="19"/>
      <c r="Z29" s="18"/>
      <c r="AA29" s="19"/>
      <c r="AB29" s="14"/>
    </row>
    <row r="30" spans="1:32">
      <c r="A30" s="1" t="s">
        <v>183</v>
      </c>
      <c r="B30" s="161"/>
      <c r="C30" s="16">
        <v>0</v>
      </c>
      <c r="D30" s="18"/>
      <c r="E30" s="16">
        <v>0</v>
      </c>
      <c r="F30" s="18"/>
      <c r="G30" s="16">
        <v>0</v>
      </c>
      <c r="H30" s="18"/>
      <c r="I30" s="19">
        <v>0</v>
      </c>
      <c r="J30" s="18"/>
      <c r="K30" s="16">
        <v>0</v>
      </c>
      <c r="L30" s="18"/>
      <c r="M30" s="16">
        <v>0</v>
      </c>
      <c r="N30" s="18"/>
      <c r="O30" s="16">
        <v>0</v>
      </c>
      <c r="P30" s="18"/>
      <c r="Q30" s="16">
        <v>0</v>
      </c>
      <c r="R30" s="18"/>
      <c r="S30" s="16">
        <v>0</v>
      </c>
      <c r="T30" s="18"/>
      <c r="U30" s="16">
        <v>0</v>
      </c>
      <c r="V30" s="18"/>
      <c r="W30" s="16">
        <v>0</v>
      </c>
      <c r="X30" s="18"/>
      <c r="Y30" s="19">
        <v>10402</v>
      </c>
      <c r="Z30" s="18"/>
      <c r="AA30" s="19">
        <f>+W30+Y30</f>
        <v>10402</v>
      </c>
      <c r="AB30" s="14"/>
    </row>
    <row r="31" spans="1:32" s="11" customFormat="1">
      <c r="A31" s="25" t="s">
        <v>171</v>
      </c>
      <c r="B31" s="17"/>
      <c r="C31" s="20">
        <f>SUM(C27:C30)</f>
        <v>0</v>
      </c>
      <c r="D31" s="21"/>
      <c r="E31" s="20">
        <f>SUM(E27:E30)</f>
        <v>0</v>
      </c>
      <c r="F31" s="21"/>
      <c r="G31" s="20">
        <f>SUM(G27:G30)</f>
        <v>0</v>
      </c>
      <c r="H31" s="21"/>
      <c r="I31" s="20">
        <f>SUM(I27:I30)</f>
        <v>0</v>
      </c>
      <c r="J31" s="21"/>
      <c r="K31" s="20">
        <f>SUM(K27:K30)</f>
        <v>0</v>
      </c>
      <c r="L31" s="21"/>
      <c r="M31" s="20">
        <f>SUM(M27:M30)</f>
        <v>0</v>
      </c>
      <c r="N31" s="21"/>
      <c r="O31" s="20">
        <f>SUM(O27:O30)</f>
        <v>0</v>
      </c>
      <c r="P31" s="21"/>
      <c r="Q31" s="20">
        <f>SUM(Q27:Q30)</f>
        <v>0</v>
      </c>
      <c r="R31" s="21">
        <v>123</v>
      </c>
      <c r="S31" s="20">
        <f>SUM(S27:S30)</f>
        <v>0</v>
      </c>
      <c r="T31" s="21">
        <v>123</v>
      </c>
      <c r="U31" s="20">
        <f>SUM(U27:U30)</f>
        <v>0</v>
      </c>
      <c r="V31" s="21"/>
      <c r="W31" s="20">
        <f>SUM(W27:W30)</f>
        <v>0</v>
      </c>
      <c r="X31" s="21"/>
      <c r="Y31" s="20">
        <f>SUM(Y27:Y30)</f>
        <v>-1471</v>
      </c>
      <c r="Z31" s="21"/>
      <c r="AA31" s="20">
        <f>SUM(AA27:AA30)</f>
        <v>-1471</v>
      </c>
      <c r="AB31" s="21"/>
      <c r="AC31" s="37"/>
    </row>
    <row r="32" spans="1:32" s="11" customFormat="1" ht="8.4499999999999993" customHeight="1">
      <c r="A32" s="3"/>
      <c r="B32" s="161"/>
      <c r="C32" s="14"/>
      <c r="D32" s="14"/>
      <c r="E32" s="14"/>
      <c r="F32" s="14"/>
      <c r="G32" s="14"/>
      <c r="H32" s="14"/>
      <c r="I32" s="14"/>
      <c r="J32" s="14"/>
      <c r="K32" s="14"/>
      <c r="L32" s="14"/>
      <c r="M32" s="14"/>
      <c r="N32" s="14"/>
      <c r="O32" s="14"/>
      <c r="P32" s="14"/>
      <c r="Q32" s="14"/>
      <c r="R32" s="14"/>
      <c r="S32" s="14"/>
      <c r="T32" s="14"/>
    </row>
    <row r="33" spans="1:32">
      <c r="A33" s="26" t="s">
        <v>172</v>
      </c>
      <c r="B33" s="161"/>
      <c r="C33" s="27">
        <f>+C31</f>
        <v>0</v>
      </c>
      <c r="D33" s="15"/>
      <c r="E33" s="27">
        <f>+E31</f>
        <v>0</v>
      </c>
      <c r="F33" s="15"/>
      <c r="G33" s="27">
        <f>+G31</f>
        <v>0</v>
      </c>
      <c r="H33" s="15"/>
      <c r="I33" s="27">
        <f>+I31</f>
        <v>0</v>
      </c>
      <c r="J33" s="15">
        <v>123</v>
      </c>
      <c r="K33" s="27">
        <f>+K31</f>
        <v>0</v>
      </c>
      <c r="L33" s="15"/>
      <c r="M33" s="27">
        <f>+M31</f>
        <v>0</v>
      </c>
      <c r="N33" s="15"/>
      <c r="O33" s="27">
        <f>+O31+O24</f>
        <v>-255000</v>
      </c>
      <c r="P33" s="15"/>
      <c r="Q33" s="27">
        <f>+Q31</f>
        <v>0</v>
      </c>
      <c r="R33" s="15">
        <v>123</v>
      </c>
      <c r="S33" s="27">
        <f>+S31</f>
        <v>0</v>
      </c>
      <c r="T33" s="15">
        <v>123</v>
      </c>
      <c r="U33" s="27">
        <f>+U31</f>
        <v>0</v>
      </c>
      <c r="V33" s="15"/>
      <c r="W33" s="27">
        <f>+W31+W24</f>
        <v>-255000</v>
      </c>
      <c r="X33" s="15"/>
      <c r="Y33" s="27">
        <f>+Y31+Y24</f>
        <v>-1471</v>
      </c>
      <c r="Z33" s="15"/>
      <c r="AA33" s="27">
        <f>+AA31+AA24</f>
        <v>-256471</v>
      </c>
      <c r="AB33" s="18"/>
    </row>
    <row r="34" spans="1:32" s="11" customFormat="1" ht="8.4499999999999993" customHeight="1">
      <c r="A34" s="3"/>
      <c r="B34" s="161"/>
      <c r="C34" s="14"/>
      <c r="D34" s="14"/>
      <c r="E34" s="14"/>
      <c r="F34" s="14"/>
      <c r="G34" s="14"/>
      <c r="H34" s="14"/>
      <c r="I34" s="14"/>
      <c r="J34" s="14"/>
      <c r="K34" s="14"/>
      <c r="L34" s="14"/>
      <c r="M34" s="14"/>
      <c r="N34" s="14"/>
      <c r="O34" s="14"/>
      <c r="P34" s="14"/>
      <c r="Q34" s="14"/>
      <c r="R34" s="14"/>
      <c r="S34" s="14"/>
      <c r="T34" s="14"/>
    </row>
    <row r="35" spans="1:32" s="11" customFormat="1">
      <c r="A35" s="3" t="s">
        <v>184</v>
      </c>
      <c r="B35" s="161"/>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4"/>
    </row>
    <row r="36" spans="1:32" s="11" customFormat="1">
      <c r="A36" s="2" t="s">
        <v>173</v>
      </c>
      <c r="B36" s="161"/>
      <c r="C36" s="16">
        <v>0</v>
      </c>
      <c r="D36" s="18"/>
      <c r="E36" s="16">
        <v>0</v>
      </c>
      <c r="F36" s="18"/>
      <c r="G36" s="16">
        <v>0</v>
      </c>
      <c r="H36" s="18"/>
      <c r="I36" s="16">
        <v>0</v>
      </c>
      <c r="J36" s="14"/>
      <c r="K36" s="16">
        <v>0</v>
      </c>
      <c r="L36" s="18"/>
      <c r="M36" s="16">
        <v>0</v>
      </c>
      <c r="N36" s="14"/>
      <c r="O36" s="19">
        <f>+'PL 7-10'!C122</f>
        <v>214128</v>
      </c>
      <c r="P36" s="14"/>
      <c r="Q36" s="16">
        <v>0</v>
      </c>
      <c r="R36" s="14"/>
      <c r="S36" s="16">
        <v>0</v>
      </c>
      <c r="T36" s="14"/>
      <c r="U36" s="19">
        <f>SUM(Q36:T36)</f>
        <v>0</v>
      </c>
      <c r="V36" s="14"/>
      <c r="W36" s="19">
        <f>SUM(C36:O36,U36)</f>
        <v>214128</v>
      </c>
      <c r="X36" s="14"/>
      <c r="Y36" s="19">
        <f>+'PL 7-10'!C123</f>
        <v>-8055</v>
      </c>
      <c r="Z36" s="14"/>
      <c r="AA36" s="19">
        <f>+W36+Y36</f>
        <v>206073</v>
      </c>
      <c r="AB36" s="14"/>
      <c r="AC36" s="37"/>
    </row>
    <row r="37" spans="1:32" s="11" customFormat="1">
      <c r="A37" s="2" t="s">
        <v>185</v>
      </c>
      <c r="B37" s="161"/>
      <c r="C37" s="16">
        <v>0</v>
      </c>
      <c r="D37" s="14"/>
      <c r="E37" s="16">
        <v>0</v>
      </c>
      <c r="F37" s="14"/>
      <c r="G37" s="16">
        <v>0</v>
      </c>
      <c r="H37" s="14"/>
      <c r="I37" s="28">
        <v>0</v>
      </c>
      <c r="J37" s="14"/>
      <c r="K37" s="16">
        <v>0</v>
      </c>
      <c r="L37" s="14"/>
      <c r="M37" s="16">
        <v>0</v>
      </c>
      <c r="N37" s="14"/>
      <c r="O37" s="28">
        <v>0</v>
      </c>
      <c r="P37" s="14"/>
      <c r="Q37" s="28">
        <v>57534</v>
      </c>
      <c r="R37" s="18"/>
      <c r="S37" s="28">
        <f>'PL 7-10'!C110</f>
        <v>-1240</v>
      </c>
      <c r="T37" s="18"/>
      <c r="U37" s="28">
        <f>SUM(Q37:T37)</f>
        <v>56294</v>
      </c>
      <c r="V37" s="14"/>
      <c r="W37" s="19">
        <f>SUM(C37:O37,U37)</f>
        <v>56294</v>
      </c>
      <c r="X37" s="14"/>
      <c r="Y37" s="19">
        <f>'PL 7-10'!C128-'SH 12'!Y36</f>
        <v>4801</v>
      </c>
      <c r="Z37" s="14"/>
      <c r="AA37" s="19">
        <f>+W37+Y37</f>
        <v>61095</v>
      </c>
      <c r="AB37" s="14"/>
      <c r="AC37" s="37">
        <f>AA37-'PL 7-10'!C111</f>
        <v>0</v>
      </c>
    </row>
    <row r="38" spans="1:32" s="11" customFormat="1">
      <c r="A38" s="3" t="s">
        <v>83</v>
      </c>
      <c r="B38" s="17"/>
      <c r="C38" s="29">
        <f>SUM(C36:C37)</f>
        <v>0</v>
      </c>
      <c r="D38" s="15"/>
      <c r="E38" s="29">
        <f>SUM(E36:E37)</f>
        <v>0</v>
      </c>
      <c r="F38" s="15"/>
      <c r="G38" s="29">
        <f>SUM(G36:G37)</f>
        <v>0</v>
      </c>
      <c r="H38" s="15"/>
      <c r="I38" s="29">
        <f>SUM(I36:I37)</f>
        <v>0</v>
      </c>
      <c r="J38" s="15"/>
      <c r="K38" s="29">
        <f>SUM(K36:K37)</f>
        <v>0</v>
      </c>
      <c r="L38" s="15"/>
      <c r="M38" s="29">
        <f>SUM(M36:M37)</f>
        <v>0</v>
      </c>
      <c r="N38" s="15"/>
      <c r="O38" s="29">
        <f>SUM(O36:O37)</f>
        <v>214128</v>
      </c>
      <c r="P38" s="15"/>
      <c r="Q38" s="29">
        <f>SUM(Q36:Q37)</f>
        <v>57534</v>
      </c>
      <c r="R38" s="15"/>
      <c r="S38" s="29">
        <f>SUM(S36:S37)</f>
        <v>-1240</v>
      </c>
      <c r="T38" s="15"/>
      <c r="U38" s="29">
        <f>SUM(U36:U37)</f>
        <v>56294</v>
      </c>
      <c r="V38" s="15"/>
      <c r="W38" s="29">
        <f>SUM(W36:W37)</f>
        <v>270422</v>
      </c>
      <c r="X38" s="15"/>
      <c r="Y38" s="29">
        <f>SUM(Y36:Y37)</f>
        <v>-3254</v>
      </c>
      <c r="Z38" s="15"/>
      <c r="AA38" s="29">
        <f>SUM(AA36:AA37)</f>
        <v>267168</v>
      </c>
      <c r="AB38" s="14"/>
      <c r="AC38" s="37"/>
    </row>
    <row r="39" spans="1:32" ht="21.75" thickBot="1">
      <c r="A39" s="3" t="s">
        <v>211</v>
      </c>
      <c r="B39" s="161"/>
      <c r="C39" s="30">
        <f>SUM(C19,C33,C38)</f>
        <v>510000</v>
      </c>
      <c r="D39" s="14"/>
      <c r="E39" s="30">
        <f>SUM(E19,E33,E38)</f>
        <v>1335830</v>
      </c>
      <c r="F39" s="14"/>
      <c r="G39" s="30">
        <f>SUM(G19,G33,G38)</f>
        <v>390969</v>
      </c>
      <c r="H39" s="14"/>
      <c r="I39" s="30">
        <f>SUM(I19,I33,I38)</f>
        <v>428790</v>
      </c>
      <c r="J39" s="14"/>
      <c r="K39" s="30">
        <f>SUM(K19,K33,K38)</f>
        <v>3242</v>
      </c>
      <c r="L39" s="14"/>
      <c r="M39" s="30">
        <f>SUM(M19,M33,M38)</f>
        <v>51000</v>
      </c>
      <c r="N39" s="14"/>
      <c r="O39" s="30">
        <f>SUM(O19,O33,O38)</f>
        <v>328313</v>
      </c>
      <c r="P39" s="14"/>
      <c r="Q39" s="30">
        <f>SUM(Q19,Q33,Q38)</f>
        <v>6748</v>
      </c>
      <c r="R39" s="14"/>
      <c r="S39" s="30">
        <f>SUM(S19,S33,S38)</f>
        <v>40920</v>
      </c>
      <c r="T39" s="14"/>
      <c r="U39" s="30">
        <f>SUM(U19,U33,U38)</f>
        <v>47668</v>
      </c>
      <c r="V39" s="14"/>
      <c r="W39" s="30">
        <f>SUM(W19,W33,W38)</f>
        <v>3095812</v>
      </c>
      <c r="X39" s="14"/>
      <c r="Y39" s="30">
        <f>SUM(Y19,Y33,Y38)</f>
        <v>115016</v>
      </c>
      <c r="Z39" s="14"/>
      <c r="AA39" s="30">
        <f>SUM(AA19,AA33,AA38)</f>
        <v>3210828</v>
      </c>
      <c r="AB39" s="18"/>
      <c r="AC39" s="7">
        <f>AA39-'BS 4-6'!C104</f>
        <v>0</v>
      </c>
      <c r="AD39" s="5"/>
    </row>
    <row r="40" spans="1:32" s="31" customFormat="1" ht="18.75" thickTop="1">
      <c r="B40" s="38"/>
      <c r="C40" s="39"/>
      <c r="D40" s="35"/>
      <c r="E40" s="35"/>
      <c r="G40" s="35"/>
      <c r="K40" s="35"/>
      <c r="P40" s="35"/>
      <c r="Q40" s="35"/>
      <c r="R40" s="35"/>
      <c r="T40" s="35"/>
      <c r="AB40" s="40"/>
      <c r="AC40" s="31" t="s">
        <v>192</v>
      </c>
    </row>
    <row r="41" spans="1:32" s="31" customFormat="1" ht="18">
      <c r="B41" s="38"/>
      <c r="C41" s="41"/>
      <c r="D41" s="35"/>
      <c r="E41" s="42"/>
      <c r="F41" s="35"/>
      <c r="G41" s="42"/>
      <c r="H41" s="35"/>
      <c r="I41" s="42"/>
      <c r="J41" s="35"/>
      <c r="K41" s="42"/>
      <c r="L41" s="35"/>
      <c r="M41" s="42"/>
      <c r="N41" s="35"/>
      <c r="O41" s="62">
        <f>O39-'BS 4-6'!C100</f>
        <v>0</v>
      </c>
      <c r="P41" s="35"/>
      <c r="Q41" s="35"/>
      <c r="R41" s="35"/>
      <c r="S41" s="35"/>
      <c r="T41" s="35"/>
      <c r="U41" s="42">
        <f>U39-'BS 4-6'!C101</f>
        <v>0</v>
      </c>
      <c r="V41" s="35"/>
      <c r="W41" s="42">
        <f>W39-'BS 4-6'!C102</f>
        <v>0</v>
      </c>
      <c r="X41" s="35"/>
      <c r="Y41" s="42">
        <f>Y39-'BS 4-6'!C103</f>
        <v>0</v>
      </c>
      <c r="Z41" s="35"/>
      <c r="AA41" s="42"/>
      <c r="AB41" s="42"/>
    </row>
    <row r="42" spans="1:32">
      <c r="A42" s="32"/>
      <c r="B42" s="161"/>
      <c r="C42" s="33"/>
      <c r="D42" s="34"/>
      <c r="E42" s="34"/>
      <c r="G42" s="34"/>
      <c r="K42" s="34"/>
      <c r="O42" s="8"/>
      <c r="P42" s="34"/>
      <c r="Q42" s="34"/>
      <c r="R42" s="34"/>
      <c r="T42" s="34"/>
      <c r="U42" s="7"/>
      <c r="Y42" s="8"/>
      <c r="AB42" s="18"/>
    </row>
    <row r="43" spans="1:32">
      <c r="Y43" s="8"/>
    </row>
    <row r="45" spans="1:32">
      <c r="K45" s="7"/>
      <c r="AD45" s="7"/>
      <c r="AE45" s="6"/>
      <c r="AF45" s="9"/>
    </row>
    <row r="46" spans="1:32">
      <c r="K46" s="7"/>
      <c r="AD46" s="7"/>
    </row>
    <row r="47" spans="1:32">
      <c r="K47" s="7"/>
      <c r="AD47" s="7"/>
      <c r="AE47" s="6"/>
      <c r="AF47" s="9"/>
    </row>
    <row r="48" spans="1:32">
      <c r="K48" s="7"/>
      <c r="AD48" s="7"/>
    </row>
  </sheetData>
  <mergeCells count="4">
    <mergeCell ref="C3:AA3"/>
    <mergeCell ref="M4:O4"/>
    <mergeCell ref="Q4:U4"/>
    <mergeCell ref="C15:AA15"/>
  </mergeCells>
  <pageMargins left="0.79" right="0.79" top="0.48" bottom="0.51" header="0.51" footer="0.51"/>
  <pageSetup paperSize="9" scale="65" firstPageNumber="12"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view="pageBreakPreview" topLeftCell="A37" zoomScale="85" zoomScaleNormal="90" zoomScaleSheetLayoutView="85" workbookViewId="0">
      <selection activeCell="G103" sqref="G103"/>
    </sheetView>
  </sheetViews>
  <sheetFormatPr defaultColWidth="9.140625" defaultRowHeight="21"/>
  <cols>
    <col min="1" max="1" width="51.7109375" style="2" customWidth="1"/>
    <col min="2" max="2" width="8.140625" style="10" customWidth="1"/>
    <col min="3" max="3" width="11" style="1" customWidth="1"/>
    <col min="4" max="4" width="1" style="1" customWidth="1"/>
    <col min="5" max="5" width="11" style="1" customWidth="1"/>
    <col min="6" max="6" width="1" style="1" customWidth="1"/>
    <col min="7" max="7" width="11" style="1" customWidth="1"/>
    <col min="8" max="8" width="1" style="1" customWidth="1"/>
    <col min="9" max="9" width="11" style="1" customWidth="1"/>
    <col min="10" max="10" width="1" style="1" customWidth="1"/>
    <col min="11" max="11" width="11" style="1" customWidth="1"/>
    <col min="12" max="12" width="1" style="1" customWidth="1"/>
    <col min="13" max="13" width="11" style="1" customWidth="1"/>
    <col min="14" max="14" width="1" style="1" customWidth="1"/>
    <col min="15" max="15" width="16.7109375" style="1" bestFit="1" customWidth="1"/>
    <col min="16" max="16" width="1" style="1" customWidth="1"/>
    <col min="17" max="17" width="11" style="1" customWidth="1"/>
    <col min="18" max="18" width="1.42578125" style="1" customWidth="1"/>
    <col min="19" max="19" width="13" style="1" customWidth="1"/>
    <col min="20" max="16384" width="9.140625" style="1"/>
  </cols>
  <sheetData>
    <row r="1" spans="1:19">
      <c r="A1" s="3" t="s">
        <v>57</v>
      </c>
    </row>
    <row r="2" spans="1:19">
      <c r="A2" s="3" t="s">
        <v>133</v>
      </c>
    </row>
    <row r="3" spans="1:19">
      <c r="A3" s="11"/>
      <c r="B3" s="11"/>
      <c r="C3" s="11"/>
      <c r="D3" s="11"/>
      <c r="E3" s="11"/>
    </row>
    <row r="4" spans="1:19">
      <c r="C4" s="279" t="s">
        <v>51</v>
      </c>
      <c r="D4" s="279"/>
      <c r="E4" s="279"/>
      <c r="F4" s="279"/>
      <c r="G4" s="279"/>
      <c r="H4" s="279"/>
      <c r="I4" s="279"/>
      <c r="J4" s="279"/>
      <c r="K4" s="279"/>
      <c r="L4" s="279"/>
      <c r="M4" s="279"/>
      <c r="N4" s="279"/>
      <c r="O4" s="279"/>
      <c r="P4" s="279"/>
      <c r="Q4" s="279"/>
      <c r="R4" s="11"/>
    </row>
    <row r="5" spans="1:19">
      <c r="B5" s="2"/>
      <c r="D5" s="50"/>
      <c r="E5" s="51"/>
      <c r="F5" s="51"/>
      <c r="G5" s="77" t="s">
        <v>35</v>
      </c>
      <c r="H5" s="51"/>
      <c r="I5" s="51"/>
      <c r="J5" s="51"/>
      <c r="K5" s="51"/>
      <c r="L5" s="51"/>
      <c r="M5" s="51"/>
      <c r="O5" s="51" t="s">
        <v>67</v>
      </c>
      <c r="Q5" s="50"/>
      <c r="R5" s="50"/>
      <c r="S5" s="50"/>
    </row>
    <row r="6" spans="1:19">
      <c r="B6" s="2"/>
      <c r="D6" s="50"/>
      <c r="E6" s="51"/>
      <c r="F6" s="51"/>
      <c r="G6" s="77" t="s">
        <v>281</v>
      </c>
      <c r="H6" s="51"/>
      <c r="I6" s="51" t="s">
        <v>35</v>
      </c>
      <c r="J6" s="51"/>
      <c r="K6" s="280" t="s">
        <v>48</v>
      </c>
      <c r="L6" s="280"/>
      <c r="M6" s="280"/>
      <c r="O6" s="52" t="s">
        <v>68</v>
      </c>
      <c r="R6" s="50"/>
      <c r="S6" s="50"/>
    </row>
    <row r="7" spans="1:19">
      <c r="B7" s="51"/>
      <c r="C7" s="51" t="s">
        <v>20</v>
      </c>
      <c r="E7" s="51"/>
      <c r="F7" s="51"/>
      <c r="G7" s="77" t="s">
        <v>282</v>
      </c>
      <c r="H7" s="51"/>
      <c r="I7" s="51" t="s">
        <v>54</v>
      </c>
      <c r="J7" s="51"/>
      <c r="K7" s="51" t="s">
        <v>32</v>
      </c>
      <c r="N7" s="51"/>
      <c r="O7" s="51" t="s">
        <v>136</v>
      </c>
      <c r="P7" s="51"/>
      <c r="Q7" s="51" t="s">
        <v>137</v>
      </c>
      <c r="R7" s="51"/>
      <c r="S7" s="51"/>
    </row>
    <row r="8" spans="1:19">
      <c r="B8" s="51"/>
      <c r="C8" s="51" t="s">
        <v>34</v>
      </c>
      <c r="E8" s="51" t="s">
        <v>55</v>
      </c>
      <c r="F8" s="51"/>
      <c r="G8" s="77" t="s">
        <v>283</v>
      </c>
      <c r="H8" s="51"/>
      <c r="I8" s="51" t="s">
        <v>149</v>
      </c>
      <c r="J8" s="51"/>
      <c r="K8" s="51" t="s">
        <v>150</v>
      </c>
      <c r="L8" s="51"/>
      <c r="M8" s="51" t="s">
        <v>27</v>
      </c>
      <c r="N8" s="51"/>
      <c r="O8" s="51" t="s">
        <v>186</v>
      </c>
      <c r="P8" s="51"/>
      <c r="Q8" s="51" t="s">
        <v>142</v>
      </c>
      <c r="R8" s="51"/>
      <c r="S8" s="51"/>
    </row>
    <row r="9" spans="1:19">
      <c r="B9" s="49" t="s">
        <v>1</v>
      </c>
      <c r="C9" s="51" t="s">
        <v>33</v>
      </c>
      <c r="E9" s="13" t="s">
        <v>154</v>
      </c>
      <c r="F9" s="51"/>
      <c r="G9" s="13" t="s">
        <v>155</v>
      </c>
      <c r="H9" s="51"/>
      <c r="I9" s="13" t="s">
        <v>70</v>
      </c>
      <c r="J9" s="51"/>
      <c r="K9" s="51" t="s">
        <v>157</v>
      </c>
      <c r="L9" s="51"/>
      <c r="M9" s="51" t="s">
        <v>36</v>
      </c>
      <c r="N9" s="51"/>
      <c r="O9" s="51" t="s">
        <v>187</v>
      </c>
      <c r="P9" s="51"/>
      <c r="Q9" s="51" t="s">
        <v>23</v>
      </c>
      <c r="R9" s="51"/>
      <c r="S9" s="51"/>
    </row>
    <row r="10" spans="1:19">
      <c r="A10" s="1"/>
      <c r="B10" s="49"/>
      <c r="C10" s="281" t="s">
        <v>104</v>
      </c>
      <c r="D10" s="281"/>
      <c r="E10" s="281"/>
      <c r="F10" s="281"/>
      <c r="G10" s="281"/>
      <c r="H10" s="281"/>
      <c r="I10" s="281"/>
      <c r="J10" s="281"/>
      <c r="K10" s="281"/>
      <c r="L10" s="281"/>
      <c r="M10" s="281"/>
      <c r="N10" s="281"/>
      <c r="O10" s="281"/>
      <c r="P10" s="281"/>
      <c r="Q10" s="281"/>
      <c r="R10" s="10"/>
      <c r="S10" s="51"/>
    </row>
    <row r="11" spans="1:19">
      <c r="A11" s="55" t="s">
        <v>208</v>
      </c>
      <c r="B11" s="49"/>
      <c r="C11" s="49"/>
      <c r="D11" s="49"/>
      <c r="E11" s="49"/>
      <c r="F11" s="49"/>
      <c r="G11" s="49"/>
      <c r="H11" s="49"/>
      <c r="I11" s="49"/>
      <c r="J11" s="49"/>
      <c r="K11" s="49"/>
      <c r="L11" s="49"/>
      <c r="M11" s="49"/>
      <c r="N11" s="49"/>
      <c r="O11" s="49"/>
      <c r="P11" s="49"/>
      <c r="Q11" s="49"/>
      <c r="R11" s="10"/>
      <c r="S11" s="51"/>
    </row>
    <row r="12" spans="1:19">
      <c r="A12" s="3" t="s">
        <v>188</v>
      </c>
      <c r="B12" s="49"/>
      <c r="C12" s="14">
        <v>510000</v>
      </c>
      <c r="D12" s="14"/>
      <c r="E12" s="14">
        <v>1335830</v>
      </c>
      <c r="F12" s="14"/>
      <c r="G12" s="14">
        <v>390969</v>
      </c>
      <c r="H12" s="14"/>
      <c r="I12" s="14">
        <v>3242</v>
      </c>
      <c r="J12" s="14"/>
      <c r="K12" s="14">
        <v>51000</v>
      </c>
      <c r="L12" s="14"/>
      <c r="M12" s="14">
        <v>388169</v>
      </c>
      <c r="N12" s="14"/>
      <c r="O12" s="14">
        <v>2480</v>
      </c>
      <c r="P12" s="14"/>
      <c r="Q12" s="14">
        <f>SUM(C12:O12)</f>
        <v>2681690</v>
      </c>
      <c r="R12" s="14"/>
    </row>
    <row r="13" spans="1:19" s="11" customFormat="1" ht="12" customHeight="1">
      <c r="A13" s="3"/>
      <c r="B13" s="49"/>
      <c r="C13" s="14"/>
      <c r="D13" s="14"/>
      <c r="E13" s="14"/>
      <c r="F13" s="14"/>
      <c r="G13" s="14"/>
      <c r="H13" s="14"/>
      <c r="I13" s="14"/>
      <c r="J13" s="14"/>
      <c r="K13" s="14"/>
      <c r="L13" s="14"/>
      <c r="M13" s="14"/>
      <c r="N13" s="14"/>
      <c r="O13" s="14"/>
      <c r="P13" s="14"/>
      <c r="Q13" s="14"/>
      <c r="R13" s="14"/>
    </row>
    <row r="14" spans="1:19" s="11" customFormat="1">
      <c r="A14" s="3" t="s">
        <v>161</v>
      </c>
      <c r="B14" s="49"/>
      <c r="C14" s="16"/>
      <c r="D14" s="18"/>
      <c r="E14" s="16"/>
      <c r="F14" s="18"/>
      <c r="G14" s="16"/>
      <c r="H14" s="18"/>
      <c r="I14" s="16"/>
      <c r="J14" s="18"/>
      <c r="K14" s="16"/>
      <c r="L14" s="14"/>
      <c r="M14" s="19"/>
      <c r="N14" s="14"/>
      <c r="O14" s="16"/>
      <c r="P14" s="14"/>
      <c r="Q14" s="18"/>
      <c r="R14" s="14"/>
    </row>
    <row r="15" spans="1:19" s="11" customFormat="1">
      <c r="A15" s="4" t="s">
        <v>162</v>
      </c>
      <c r="B15" s="49"/>
      <c r="C15" s="16"/>
      <c r="D15" s="18"/>
      <c r="E15" s="16"/>
      <c r="F15" s="18"/>
      <c r="G15" s="16"/>
      <c r="H15" s="18"/>
      <c r="I15" s="16"/>
      <c r="J15" s="18"/>
      <c r="K15" s="16"/>
      <c r="L15" s="14"/>
      <c r="M15" s="19"/>
      <c r="N15" s="14"/>
      <c r="O15" s="16"/>
      <c r="P15" s="14"/>
      <c r="Q15" s="18"/>
      <c r="R15" s="14"/>
    </row>
    <row r="16" spans="1:19" s="11" customFormat="1">
      <c r="A16" s="2" t="s">
        <v>175</v>
      </c>
      <c r="B16" s="49">
        <v>17</v>
      </c>
      <c r="C16" s="16">
        <v>0</v>
      </c>
      <c r="D16" s="18"/>
      <c r="E16" s="16">
        <v>0</v>
      </c>
      <c r="F16" s="18"/>
      <c r="G16" s="16">
        <v>0</v>
      </c>
      <c r="H16" s="18"/>
      <c r="I16" s="16">
        <v>0</v>
      </c>
      <c r="J16" s="18"/>
      <c r="K16" s="16">
        <v>0</v>
      </c>
      <c r="L16" s="14"/>
      <c r="M16" s="19">
        <v>-214200</v>
      </c>
      <c r="N16" s="14"/>
      <c r="O16" s="16">
        <v>0</v>
      </c>
      <c r="P16" s="14"/>
      <c r="Q16" s="19">
        <f>SUM(C16:O16)</f>
        <v>-214200</v>
      </c>
      <c r="R16" s="14"/>
    </row>
    <row r="17" spans="1:19" s="11" customFormat="1">
      <c r="A17" s="4" t="s">
        <v>164</v>
      </c>
      <c r="B17" s="49"/>
      <c r="C17" s="20">
        <f>SUM(C16)</f>
        <v>0</v>
      </c>
      <c r="D17" s="18"/>
      <c r="E17" s="20">
        <f>SUM(E16)</f>
        <v>0</v>
      </c>
      <c r="F17" s="18"/>
      <c r="G17" s="20">
        <f>SUM(G16)</f>
        <v>0</v>
      </c>
      <c r="H17" s="18"/>
      <c r="I17" s="20">
        <f>SUM(I16)</f>
        <v>0</v>
      </c>
      <c r="J17" s="18"/>
      <c r="K17" s="20">
        <f>SUM(K16)</f>
        <v>0</v>
      </c>
      <c r="L17" s="14"/>
      <c r="M17" s="20">
        <f>SUM(M16)</f>
        <v>-214200</v>
      </c>
      <c r="N17" s="14"/>
      <c r="O17" s="20">
        <f>SUM(O16)</f>
        <v>0</v>
      </c>
      <c r="P17" s="14"/>
      <c r="Q17" s="20">
        <f>SUM(Q16)</f>
        <v>-214200</v>
      </c>
      <c r="R17" s="14"/>
    </row>
    <row r="18" spans="1:19" s="11" customFormat="1">
      <c r="A18" s="2"/>
      <c r="B18" s="49"/>
      <c r="C18" s="16"/>
      <c r="D18" s="18"/>
      <c r="E18" s="16"/>
      <c r="F18" s="18"/>
      <c r="G18" s="16"/>
      <c r="H18" s="18"/>
      <c r="I18" s="16"/>
      <c r="J18" s="18"/>
      <c r="K18" s="16"/>
      <c r="L18" s="14"/>
      <c r="M18" s="19"/>
      <c r="N18" s="14"/>
      <c r="O18" s="16"/>
      <c r="P18" s="14"/>
      <c r="Q18" s="18"/>
      <c r="R18" s="14"/>
    </row>
    <row r="19" spans="1:19" s="11" customFormat="1">
      <c r="A19" s="3" t="s">
        <v>84</v>
      </c>
      <c r="B19" s="49"/>
      <c r="C19" s="15"/>
      <c r="D19" s="15"/>
      <c r="E19" s="15"/>
      <c r="F19" s="15"/>
      <c r="G19" s="15"/>
      <c r="H19" s="15"/>
      <c r="I19" s="15"/>
      <c r="J19" s="15"/>
      <c r="K19" s="15"/>
      <c r="L19" s="15"/>
      <c r="M19" s="15"/>
      <c r="N19" s="15"/>
      <c r="O19" s="15"/>
      <c r="P19" s="15"/>
      <c r="Q19" s="15"/>
      <c r="R19" s="14"/>
    </row>
    <row r="20" spans="1:19" s="11" customFormat="1">
      <c r="A20" s="2" t="s">
        <v>173</v>
      </c>
      <c r="B20" s="49"/>
      <c r="C20" s="16">
        <v>0</v>
      </c>
      <c r="D20" s="18"/>
      <c r="E20" s="16">
        <v>0</v>
      </c>
      <c r="F20" s="18"/>
      <c r="G20" s="16">
        <v>0</v>
      </c>
      <c r="H20" s="18"/>
      <c r="I20" s="16">
        <v>0</v>
      </c>
      <c r="J20" s="18"/>
      <c r="K20" s="16">
        <v>0</v>
      </c>
      <c r="L20" s="14"/>
      <c r="M20" s="19">
        <v>214712</v>
      </c>
      <c r="N20" s="14"/>
      <c r="O20" s="16">
        <v>0</v>
      </c>
      <c r="P20" s="14"/>
      <c r="Q20" s="19">
        <f>SUM(C20:O20)</f>
        <v>214712</v>
      </c>
      <c r="R20" s="14"/>
    </row>
    <row r="21" spans="1:19" s="11" customFormat="1">
      <c r="A21" s="2" t="s">
        <v>174</v>
      </c>
      <c r="B21" s="49"/>
      <c r="C21" s="16">
        <v>0</v>
      </c>
      <c r="D21" s="14"/>
      <c r="E21" s="16">
        <v>0</v>
      </c>
      <c r="F21" s="14"/>
      <c r="G21" s="16">
        <v>0</v>
      </c>
      <c r="H21" s="14"/>
      <c r="I21" s="16">
        <v>0</v>
      </c>
      <c r="J21" s="14"/>
      <c r="K21" s="16">
        <v>0</v>
      </c>
      <c r="L21" s="14"/>
      <c r="M21" s="28">
        <v>0</v>
      </c>
      <c r="N21" s="14"/>
      <c r="O21" s="28">
        <v>60760</v>
      </c>
      <c r="P21" s="14"/>
      <c r="Q21" s="28">
        <f t="shared" ref="Q21" si="0">SUM(C21:O21)</f>
        <v>60760</v>
      </c>
      <c r="R21" s="14"/>
    </row>
    <row r="22" spans="1:19" s="11" customFormat="1">
      <c r="A22" s="3" t="s">
        <v>97</v>
      </c>
      <c r="B22" s="17"/>
      <c r="C22" s="20">
        <f>SUM(C20:C21)</f>
        <v>0</v>
      </c>
      <c r="D22" s="15"/>
      <c r="E22" s="20">
        <f>SUM(E20:E21)</f>
        <v>0</v>
      </c>
      <c r="F22" s="15"/>
      <c r="G22" s="20">
        <f>SUM(G20:G21)</f>
        <v>0</v>
      </c>
      <c r="H22" s="15"/>
      <c r="I22" s="20">
        <f>SUM(I20:I21)</f>
        <v>0</v>
      </c>
      <c r="J22" s="15"/>
      <c r="K22" s="20">
        <f>SUM(K20:K21)</f>
        <v>0</v>
      </c>
      <c r="L22" s="15"/>
      <c r="M22" s="20">
        <f>SUM(M20:M21)</f>
        <v>214712</v>
      </c>
      <c r="N22" s="15"/>
      <c r="O22" s="20">
        <f>SUM(O20:O21)</f>
        <v>60760</v>
      </c>
      <c r="P22" s="15"/>
      <c r="Q22" s="20">
        <f>SUM(Q20:Q21)</f>
        <v>275472</v>
      </c>
      <c r="R22" s="14"/>
    </row>
    <row r="23" spans="1:19" s="11" customFormat="1" ht="12" customHeight="1">
      <c r="A23" s="3"/>
      <c r="B23" s="49"/>
      <c r="C23" s="14"/>
      <c r="D23" s="14"/>
      <c r="E23" s="14"/>
      <c r="F23" s="14"/>
      <c r="G23" s="14"/>
      <c r="H23" s="14"/>
      <c r="I23" s="14"/>
      <c r="J23" s="14"/>
      <c r="K23" s="14"/>
      <c r="L23" s="14"/>
      <c r="M23" s="14"/>
      <c r="N23" s="14"/>
      <c r="O23" s="14"/>
      <c r="P23" s="14"/>
      <c r="Q23" s="14"/>
      <c r="R23" s="14"/>
    </row>
    <row r="24" spans="1:19" ht="21.75" thickBot="1">
      <c r="A24" s="3" t="s">
        <v>209</v>
      </c>
      <c r="B24" s="49"/>
      <c r="C24" s="43">
        <f>SUM(C12,C17,C22)</f>
        <v>510000</v>
      </c>
      <c r="D24" s="14"/>
      <c r="E24" s="43">
        <f>SUM(E12,E17,E22)</f>
        <v>1335830</v>
      </c>
      <c r="F24" s="14"/>
      <c r="G24" s="43">
        <f>SUM(G12,G17,G22)</f>
        <v>390969</v>
      </c>
      <c r="H24" s="14"/>
      <c r="I24" s="43">
        <f>SUM(I12,I17,I22)</f>
        <v>3242</v>
      </c>
      <c r="J24" s="14"/>
      <c r="K24" s="43">
        <f>SUM(K12,K17,K22)</f>
        <v>51000</v>
      </c>
      <c r="L24" s="14"/>
      <c r="M24" s="43">
        <f>SUM(M12,M17,M22)</f>
        <v>388681</v>
      </c>
      <c r="N24" s="14"/>
      <c r="O24" s="43">
        <f>SUM(O12,O17,O22)</f>
        <v>63240</v>
      </c>
      <c r="P24" s="14"/>
      <c r="Q24" s="43">
        <f>SUM(Q12,Q17,Q22)</f>
        <v>2742962</v>
      </c>
      <c r="R24" s="18"/>
    </row>
    <row r="25" spans="1:19" ht="22.5" thickTop="1">
      <c r="A25" s="3"/>
      <c r="B25" s="49"/>
      <c r="C25" s="54"/>
      <c r="D25" s="53"/>
      <c r="E25" s="54"/>
      <c r="F25" s="53"/>
      <c r="G25" s="54"/>
      <c r="H25" s="53"/>
      <c r="I25" s="54"/>
      <c r="J25" s="53"/>
      <c r="K25" s="54"/>
      <c r="L25" s="53"/>
      <c r="M25" s="54"/>
      <c r="N25" s="53"/>
      <c r="O25" s="54"/>
      <c r="P25" s="53"/>
      <c r="Q25" s="54"/>
      <c r="R25" s="18"/>
    </row>
    <row r="26" spans="1:19">
      <c r="A26" s="3" t="s">
        <v>57</v>
      </c>
      <c r="C26" s="16"/>
      <c r="D26" s="18"/>
      <c r="E26" s="16"/>
      <c r="G26" s="16"/>
      <c r="I26" s="16"/>
      <c r="R26" s="18"/>
    </row>
    <row r="27" spans="1:19">
      <c r="A27" s="3" t="s">
        <v>133</v>
      </c>
      <c r="R27" s="18"/>
    </row>
    <row r="28" spans="1:19">
      <c r="C28" s="279" t="s">
        <v>51</v>
      </c>
      <c r="D28" s="279"/>
      <c r="E28" s="279"/>
      <c r="F28" s="279"/>
      <c r="G28" s="279"/>
      <c r="H28" s="279"/>
      <c r="I28" s="279"/>
      <c r="J28" s="279"/>
      <c r="K28" s="279"/>
      <c r="L28" s="279"/>
      <c r="M28" s="279"/>
      <c r="N28" s="279"/>
      <c r="O28" s="279"/>
      <c r="P28" s="279"/>
      <c r="Q28" s="279"/>
      <c r="R28" s="11"/>
    </row>
    <row r="29" spans="1:19">
      <c r="B29" s="2"/>
      <c r="D29" s="50"/>
      <c r="E29" s="51"/>
      <c r="F29" s="51"/>
      <c r="G29" s="77" t="s">
        <v>35</v>
      </c>
      <c r="H29" s="51"/>
      <c r="I29" s="51"/>
      <c r="J29" s="51"/>
      <c r="K29" s="51"/>
      <c r="L29" s="51"/>
      <c r="M29" s="51"/>
      <c r="O29" s="51" t="s">
        <v>67</v>
      </c>
      <c r="Q29" s="50"/>
      <c r="R29" s="50"/>
      <c r="S29" s="50"/>
    </row>
    <row r="30" spans="1:19">
      <c r="B30" s="2"/>
      <c r="D30" s="50"/>
      <c r="E30" s="51"/>
      <c r="F30" s="51"/>
      <c r="G30" s="77" t="s">
        <v>281</v>
      </c>
      <c r="H30" s="51"/>
      <c r="I30" s="51" t="s">
        <v>35</v>
      </c>
      <c r="J30" s="51"/>
      <c r="K30" s="280" t="s">
        <v>48</v>
      </c>
      <c r="L30" s="280"/>
      <c r="M30" s="280"/>
      <c r="O30" s="52" t="s">
        <v>68</v>
      </c>
      <c r="R30" s="50"/>
      <c r="S30" s="50"/>
    </row>
    <row r="31" spans="1:19">
      <c r="B31" s="51"/>
      <c r="C31" s="51" t="s">
        <v>20</v>
      </c>
      <c r="E31" s="51"/>
      <c r="F31" s="51"/>
      <c r="G31" s="77" t="s">
        <v>282</v>
      </c>
      <c r="H31" s="51"/>
      <c r="I31" s="51" t="s">
        <v>54</v>
      </c>
      <c r="J31" s="51"/>
      <c r="K31" s="51" t="s">
        <v>32</v>
      </c>
      <c r="N31" s="51"/>
      <c r="O31" s="51" t="s">
        <v>176</v>
      </c>
      <c r="P31" s="51"/>
      <c r="Q31" s="51" t="s">
        <v>137</v>
      </c>
      <c r="R31" s="50"/>
      <c r="S31" s="50"/>
    </row>
    <row r="32" spans="1:19">
      <c r="B32" s="51"/>
      <c r="C32" s="51" t="s">
        <v>34</v>
      </c>
      <c r="E32" s="51" t="s">
        <v>55</v>
      </c>
      <c r="F32" s="51"/>
      <c r="G32" s="77" t="s">
        <v>283</v>
      </c>
      <c r="H32" s="51"/>
      <c r="I32" s="51" t="s">
        <v>149</v>
      </c>
      <c r="J32" s="51"/>
      <c r="K32" s="51" t="s">
        <v>150</v>
      </c>
      <c r="L32" s="51"/>
      <c r="M32" s="51" t="s">
        <v>27</v>
      </c>
      <c r="N32" s="51"/>
      <c r="O32" s="51" t="s">
        <v>186</v>
      </c>
      <c r="P32" s="51"/>
      <c r="Q32" s="51" t="s">
        <v>142</v>
      </c>
      <c r="R32" s="51"/>
      <c r="S32" s="51"/>
    </row>
    <row r="33" spans="1:19">
      <c r="B33" s="49" t="s">
        <v>1</v>
      </c>
      <c r="C33" s="51" t="s">
        <v>33</v>
      </c>
      <c r="E33" s="13" t="s">
        <v>154</v>
      </c>
      <c r="F33" s="51"/>
      <c r="G33" s="13" t="s">
        <v>155</v>
      </c>
      <c r="H33" s="51"/>
      <c r="I33" s="13" t="s">
        <v>70</v>
      </c>
      <c r="J33" s="51"/>
      <c r="K33" s="51" t="s">
        <v>157</v>
      </c>
      <c r="L33" s="51"/>
      <c r="M33" s="51" t="s">
        <v>36</v>
      </c>
      <c r="N33" s="51"/>
      <c r="O33" s="51" t="s">
        <v>187</v>
      </c>
      <c r="P33" s="51"/>
      <c r="Q33" s="51" t="s">
        <v>23</v>
      </c>
      <c r="R33" s="51"/>
      <c r="S33" s="51"/>
    </row>
    <row r="34" spans="1:19">
      <c r="A34" s="1"/>
      <c r="B34" s="49"/>
      <c r="C34" s="281" t="s">
        <v>104</v>
      </c>
      <c r="D34" s="281"/>
      <c r="E34" s="281"/>
      <c r="F34" s="281"/>
      <c r="G34" s="281"/>
      <c r="H34" s="281"/>
      <c r="I34" s="281"/>
      <c r="J34" s="281"/>
      <c r="K34" s="281"/>
      <c r="L34" s="281"/>
      <c r="M34" s="281"/>
      <c r="N34" s="281"/>
      <c r="O34" s="281"/>
      <c r="P34" s="281"/>
      <c r="Q34" s="281"/>
      <c r="R34" s="10"/>
      <c r="S34" s="51"/>
    </row>
    <row r="35" spans="1:19">
      <c r="A35" s="3" t="s">
        <v>210</v>
      </c>
      <c r="B35" s="49"/>
      <c r="C35" s="49"/>
      <c r="D35" s="49"/>
      <c r="E35" s="49"/>
      <c r="F35" s="49"/>
      <c r="G35" s="49"/>
      <c r="H35" s="49"/>
      <c r="I35" s="49"/>
      <c r="J35" s="49"/>
      <c r="K35" s="49"/>
      <c r="L35" s="49"/>
      <c r="M35" s="49"/>
      <c r="N35" s="49"/>
      <c r="O35" s="49"/>
      <c r="P35" s="49"/>
      <c r="Q35" s="49"/>
      <c r="R35" s="10"/>
      <c r="S35" s="51"/>
    </row>
    <row r="36" spans="1:19">
      <c r="A36" s="3" t="s">
        <v>180</v>
      </c>
      <c r="B36" s="49"/>
      <c r="C36" s="14">
        <v>510000</v>
      </c>
      <c r="D36" s="14"/>
      <c r="E36" s="14">
        <v>1335830</v>
      </c>
      <c r="F36" s="14"/>
      <c r="G36" s="14">
        <v>390969</v>
      </c>
      <c r="H36" s="14"/>
      <c r="I36" s="14">
        <v>3242</v>
      </c>
      <c r="J36" s="14"/>
      <c r="K36" s="14">
        <v>51000</v>
      </c>
      <c r="L36" s="14"/>
      <c r="M36" s="14">
        <v>457104</v>
      </c>
      <c r="N36" s="14"/>
      <c r="O36" s="15">
        <v>42160</v>
      </c>
      <c r="P36" s="14"/>
      <c r="Q36" s="14">
        <f>SUM(C36:O36)</f>
        <v>2790305</v>
      </c>
      <c r="R36" s="14"/>
    </row>
    <row r="37" spans="1:19">
      <c r="A37" s="2" t="s">
        <v>181</v>
      </c>
      <c r="B37" s="49">
        <v>3</v>
      </c>
      <c r="C37" s="16">
        <v>0</v>
      </c>
      <c r="D37" s="18"/>
      <c r="E37" s="16">
        <v>0</v>
      </c>
      <c r="F37" s="18"/>
      <c r="G37" s="16">
        <v>0</v>
      </c>
      <c r="H37" s="18"/>
      <c r="I37" s="16">
        <v>0</v>
      </c>
      <c r="J37" s="18"/>
      <c r="K37" s="16">
        <v>0</v>
      </c>
      <c r="L37" s="14"/>
      <c r="M37" s="18">
        <v>-197</v>
      </c>
      <c r="N37" s="14"/>
      <c r="O37" s="19">
        <v>0</v>
      </c>
      <c r="P37" s="14"/>
      <c r="Q37" s="18">
        <f>SUM(M37:O37)</f>
        <v>-197</v>
      </c>
      <c r="R37" s="14"/>
    </row>
    <row r="38" spans="1:19">
      <c r="A38" s="3" t="s">
        <v>182</v>
      </c>
      <c r="B38" s="49"/>
      <c r="C38" s="36">
        <f>SUM(C36:C37)</f>
        <v>510000</v>
      </c>
      <c r="D38" s="14"/>
      <c r="E38" s="36">
        <f>SUM(E36:E37)</f>
        <v>1335830</v>
      </c>
      <c r="F38" s="14"/>
      <c r="G38" s="36">
        <f>SUM(G36:G37)</f>
        <v>390969</v>
      </c>
      <c r="H38" s="14"/>
      <c r="I38" s="36">
        <f>SUM(I36:I37)</f>
        <v>3242</v>
      </c>
      <c r="J38" s="14"/>
      <c r="K38" s="36">
        <f>SUM(K36:K37)</f>
        <v>51000</v>
      </c>
      <c r="L38" s="14"/>
      <c r="M38" s="36">
        <f>SUM(M36:M37)</f>
        <v>456907</v>
      </c>
      <c r="N38" s="14"/>
      <c r="O38" s="36">
        <f>SUM(O36:O37)</f>
        <v>42160</v>
      </c>
      <c r="P38" s="14"/>
      <c r="Q38" s="36">
        <f>SUM(Q36:Q37)</f>
        <v>2790108</v>
      </c>
      <c r="R38" s="14"/>
    </row>
    <row r="39" spans="1:19" s="11" customFormat="1" ht="12" customHeight="1">
      <c r="A39" s="3"/>
      <c r="B39" s="49"/>
      <c r="C39" s="14"/>
      <c r="D39" s="14"/>
      <c r="E39" s="14"/>
      <c r="F39" s="14"/>
      <c r="G39" s="14"/>
      <c r="H39" s="14"/>
      <c r="I39" s="14"/>
      <c r="J39" s="14"/>
      <c r="K39" s="14"/>
      <c r="L39" s="14"/>
      <c r="M39" s="14"/>
      <c r="N39" s="14"/>
      <c r="O39" s="14"/>
      <c r="P39" s="14"/>
      <c r="Q39" s="14"/>
      <c r="R39" s="14"/>
    </row>
    <row r="40" spans="1:19" s="11" customFormat="1">
      <c r="A40" s="3" t="s">
        <v>161</v>
      </c>
      <c r="B40" s="49"/>
      <c r="C40" s="15"/>
      <c r="D40" s="15"/>
      <c r="E40" s="15"/>
      <c r="F40" s="15"/>
      <c r="G40" s="15"/>
      <c r="H40" s="15"/>
      <c r="I40" s="15"/>
      <c r="J40" s="15"/>
      <c r="K40" s="15"/>
      <c r="L40" s="15"/>
      <c r="M40" s="15"/>
      <c r="N40" s="15"/>
      <c r="O40" s="15"/>
      <c r="P40" s="15"/>
      <c r="Q40" s="15"/>
      <c r="R40" s="14"/>
    </row>
    <row r="41" spans="1:19" s="11" customFormat="1">
      <c r="A41" s="4" t="s">
        <v>193</v>
      </c>
      <c r="B41" s="49"/>
      <c r="C41" s="15"/>
      <c r="D41" s="15"/>
      <c r="E41" s="15"/>
      <c r="F41" s="15"/>
      <c r="G41" s="15"/>
      <c r="H41" s="15"/>
      <c r="I41" s="15"/>
      <c r="J41" s="15"/>
      <c r="K41" s="15"/>
      <c r="L41" s="15"/>
      <c r="M41" s="15"/>
      <c r="N41" s="15"/>
      <c r="O41" s="15"/>
      <c r="P41" s="15"/>
      <c r="Q41" s="14"/>
      <c r="R41" s="14"/>
    </row>
    <row r="42" spans="1:19" s="11" customFormat="1">
      <c r="A42" s="2" t="s">
        <v>194</v>
      </c>
      <c r="B42" s="49">
        <v>17</v>
      </c>
      <c r="C42" s="28">
        <v>0</v>
      </c>
      <c r="D42" s="15"/>
      <c r="E42" s="28">
        <v>0</v>
      </c>
      <c r="F42" s="15"/>
      <c r="G42" s="28">
        <v>0</v>
      </c>
      <c r="H42" s="15"/>
      <c r="I42" s="28">
        <v>0</v>
      </c>
      <c r="J42" s="15"/>
      <c r="K42" s="28">
        <v>0</v>
      </c>
      <c r="L42" s="15"/>
      <c r="M42" s="28">
        <v>-254999.98574999999</v>
      </c>
      <c r="N42" s="15"/>
      <c r="O42" s="27">
        <v>0</v>
      </c>
      <c r="P42" s="15"/>
      <c r="Q42" s="28">
        <f>M42+O42</f>
        <v>-254999.98574999999</v>
      </c>
      <c r="R42" s="14"/>
    </row>
    <row r="43" spans="1:19" s="11" customFormat="1">
      <c r="A43" s="4" t="s">
        <v>195</v>
      </c>
      <c r="B43" s="49"/>
      <c r="C43" s="27">
        <f>SUM(C42)</f>
        <v>0</v>
      </c>
      <c r="D43" s="15"/>
      <c r="E43" s="27">
        <v>0</v>
      </c>
      <c r="F43" s="15"/>
      <c r="G43" s="27">
        <v>0</v>
      </c>
      <c r="H43" s="15"/>
      <c r="I43" s="27">
        <v>0</v>
      </c>
      <c r="J43" s="15"/>
      <c r="K43" s="27">
        <v>0</v>
      </c>
      <c r="L43" s="15"/>
      <c r="M43" s="27">
        <f>SUM(M42)</f>
        <v>-254999.98574999999</v>
      </c>
      <c r="N43" s="15"/>
      <c r="O43" s="27">
        <v>0</v>
      </c>
      <c r="P43" s="15"/>
      <c r="Q43" s="27">
        <f>M43+O43</f>
        <v>-254999.98574999999</v>
      </c>
      <c r="R43" s="14"/>
    </row>
    <row r="44" spans="1:19" s="11" customFormat="1">
      <c r="A44" s="3"/>
      <c r="B44" s="49"/>
      <c r="C44" s="15"/>
      <c r="D44" s="15"/>
      <c r="E44" s="15"/>
      <c r="F44" s="15"/>
      <c r="G44" s="15"/>
      <c r="H44" s="15"/>
      <c r="I44" s="15"/>
      <c r="J44" s="15"/>
      <c r="K44" s="15"/>
      <c r="L44" s="15"/>
      <c r="M44" s="15"/>
      <c r="N44" s="15"/>
      <c r="O44" s="15"/>
      <c r="P44" s="15"/>
      <c r="Q44" s="15"/>
      <c r="R44" s="14"/>
    </row>
    <row r="45" spans="1:19" s="11" customFormat="1">
      <c r="A45" s="3" t="s">
        <v>184</v>
      </c>
      <c r="B45" s="49"/>
      <c r="C45" s="15"/>
      <c r="D45" s="15"/>
      <c r="E45" s="15"/>
      <c r="F45" s="15"/>
      <c r="G45" s="15"/>
      <c r="H45" s="15"/>
      <c r="I45" s="15"/>
      <c r="J45" s="15"/>
      <c r="K45" s="15"/>
      <c r="L45" s="15"/>
      <c r="M45" s="15"/>
      <c r="N45" s="15"/>
      <c r="O45" s="15"/>
      <c r="P45" s="15"/>
      <c r="Q45" s="15"/>
      <c r="R45" s="14"/>
    </row>
    <row r="46" spans="1:19" s="11" customFormat="1">
      <c r="A46" s="2" t="s">
        <v>173</v>
      </c>
      <c r="B46" s="49"/>
      <c r="C46" s="16">
        <v>0</v>
      </c>
      <c r="D46" s="18"/>
      <c r="E46" s="16">
        <v>0</v>
      </c>
      <c r="F46" s="18"/>
      <c r="G46" s="16">
        <v>0</v>
      </c>
      <c r="H46" s="18"/>
      <c r="I46" s="16">
        <v>0</v>
      </c>
      <c r="J46" s="18"/>
      <c r="K46" s="16">
        <v>0</v>
      </c>
      <c r="L46" s="14"/>
      <c r="M46" s="19">
        <f>+'PL 7-10'!G95</f>
        <v>52096</v>
      </c>
      <c r="N46" s="14"/>
      <c r="O46" s="16">
        <v>0</v>
      </c>
      <c r="P46" s="14"/>
      <c r="Q46" s="18">
        <f>SUM(C46:O46)</f>
        <v>52096</v>
      </c>
      <c r="R46" s="14"/>
    </row>
    <row r="47" spans="1:19" s="11" customFormat="1">
      <c r="A47" s="2" t="s">
        <v>185</v>
      </c>
      <c r="B47" s="49"/>
      <c r="C47" s="28">
        <v>0</v>
      </c>
      <c r="D47" s="14"/>
      <c r="E47" s="28">
        <v>0</v>
      </c>
      <c r="F47" s="14"/>
      <c r="G47" s="28">
        <v>0</v>
      </c>
      <c r="H47" s="14"/>
      <c r="I47" s="28">
        <v>0</v>
      </c>
      <c r="J47" s="14"/>
      <c r="K47" s="28">
        <v>0</v>
      </c>
      <c r="L47" s="14"/>
      <c r="M47" s="28">
        <v>0</v>
      </c>
      <c r="N47" s="14"/>
      <c r="O47" s="28">
        <v>-1240</v>
      </c>
      <c r="P47" s="14"/>
      <c r="Q47" s="196">
        <f>SUM(C47:O47)</f>
        <v>-1240</v>
      </c>
      <c r="R47" s="14"/>
    </row>
    <row r="48" spans="1:19" s="11" customFormat="1">
      <c r="A48" s="3" t="s">
        <v>83</v>
      </c>
      <c r="B48" s="17"/>
      <c r="C48" s="20">
        <f>SUM(C46:C47)</f>
        <v>0</v>
      </c>
      <c r="D48" s="15"/>
      <c r="E48" s="20">
        <f>SUM(E46:E47)</f>
        <v>0</v>
      </c>
      <c r="F48" s="15"/>
      <c r="G48" s="20">
        <f>SUM(G46:G47)</f>
        <v>0</v>
      </c>
      <c r="H48" s="15"/>
      <c r="I48" s="20">
        <f>SUM(I46:I47)</f>
        <v>0</v>
      </c>
      <c r="J48" s="15"/>
      <c r="K48" s="20">
        <f>SUM(K46:K47)</f>
        <v>0</v>
      </c>
      <c r="L48" s="15"/>
      <c r="M48" s="20">
        <f>SUM(M44:M47)</f>
        <v>52096</v>
      </c>
      <c r="N48" s="15"/>
      <c r="O48" s="20">
        <f>SUM(O46:O47)</f>
        <v>-1240</v>
      </c>
      <c r="P48" s="15"/>
      <c r="Q48" s="20">
        <f>SUM(Q46:Q47)</f>
        <v>50856</v>
      </c>
      <c r="R48" s="14"/>
    </row>
    <row r="49" spans="1:19" s="11" customFormat="1" ht="12" customHeight="1">
      <c r="A49" s="3"/>
      <c r="B49" s="49"/>
      <c r="C49" s="14"/>
      <c r="D49" s="14"/>
      <c r="E49" s="14"/>
      <c r="F49" s="14"/>
      <c r="G49" s="14"/>
      <c r="H49" s="14"/>
      <c r="I49" s="14"/>
      <c r="J49" s="14"/>
      <c r="K49" s="14"/>
      <c r="L49" s="14"/>
      <c r="M49" s="14"/>
      <c r="N49" s="14"/>
      <c r="O49" s="14"/>
      <c r="P49" s="14"/>
      <c r="Q49" s="14"/>
      <c r="R49" s="14"/>
    </row>
    <row r="50" spans="1:19" ht="21.75" thickBot="1">
      <c r="A50" s="3" t="s">
        <v>211</v>
      </c>
      <c r="B50" s="49"/>
      <c r="C50" s="43">
        <f>SUM(C38,C48,C43)</f>
        <v>510000</v>
      </c>
      <c r="D50" s="14"/>
      <c r="E50" s="43">
        <f>SUM(E38,E48,E43)</f>
        <v>1335830</v>
      </c>
      <c r="F50" s="14"/>
      <c r="G50" s="43">
        <f>SUM(G38,G48,G43)</f>
        <v>390969</v>
      </c>
      <c r="H50" s="14"/>
      <c r="I50" s="43">
        <f>SUM(I38,I48,I43)</f>
        <v>3242</v>
      </c>
      <c r="J50" s="14"/>
      <c r="K50" s="43">
        <f>SUM(K38,K48,K43)</f>
        <v>51000</v>
      </c>
      <c r="L50" s="14"/>
      <c r="M50" s="43">
        <f>SUM(M38,M48,M43)</f>
        <v>254003.01425000001</v>
      </c>
      <c r="N50" s="14"/>
      <c r="O50" s="43">
        <f>SUM(O38,O48)</f>
        <v>40920</v>
      </c>
      <c r="P50" s="14"/>
      <c r="Q50" s="43">
        <f>SUM(Q38,Q48,Q43)</f>
        <v>2585964.01425</v>
      </c>
      <c r="R50" s="18"/>
      <c r="S50" s="7">
        <f>Q50-'BS 4-6'!G102</f>
        <v>1.4250000007450581E-2</v>
      </c>
    </row>
    <row r="51" spans="1:19" s="31" customFormat="1" ht="18.75" thickTop="1">
      <c r="B51" s="38"/>
      <c r="C51" s="39"/>
      <c r="D51" s="35"/>
      <c r="E51" s="35"/>
      <c r="F51" s="35"/>
      <c r="G51" s="35"/>
      <c r="H51" s="35"/>
      <c r="I51" s="35"/>
      <c r="J51" s="35"/>
      <c r="K51" s="35"/>
      <c r="L51" s="35"/>
      <c r="M51" s="35"/>
      <c r="N51" s="35"/>
      <c r="O51" s="35"/>
      <c r="P51" s="35"/>
      <c r="Q51" s="35"/>
      <c r="R51" s="42"/>
    </row>
    <row r="52" spans="1:19">
      <c r="A52" s="32"/>
      <c r="B52" s="49"/>
      <c r="C52" s="33"/>
      <c r="D52" s="34"/>
      <c r="E52" s="34"/>
      <c r="G52" s="34"/>
      <c r="I52" s="34"/>
      <c r="M52" s="5"/>
      <c r="N52" s="34"/>
      <c r="P52" s="34"/>
      <c r="Q52" s="5"/>
      <c r="R52" s="18"/>
    </row>
    <row r="112" spans="7:7">
      <c r="G112" s="82"/>
    </row>
  </sheetData>
  <mergeCells count="6">
    <mergeCell ref="C34:Q34"/>
    <mergeCell ref="C4:Q4"/>
    <mergeCell ref="K6:M6"/>
    <mergeCell ref="C10:Q10"/>
    <mergeCell ref="C28:Q28"/>
    <mergeCell ref="K30:M30"/>
  </mergeCells>
  <pageMargins left="0.79" right="0.79" top="0.48" bottom="0.51" header="0.51" footer="0.51"/>
  <pageSetup paperSize="9" scale="90" firstPageNumber="13"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1" manualBreakCount="1">
    <brk id="25"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
  <sheetViews>
    <sheetView showGridLines="0" view="pageBreakPreview" topLeftCell="A106" zoomScale="74" zoomScaleNormal="80" zoomScaleSheetLayoutView="74" workbookViewId="0">
      <selection activeCell="C125" sqref="C125"/>
    </sheetView>
  </sheetViews>
  <sheetFormatPr defaultColWidth="35" defaultRowHeight="23.1" customHeight="1"/>
  <cols>
    <col min="1" max="1" width="66" style="198" customWidth="1"/>
    <col min="2" max="2" width="10.85546875" style="198" customWidth="1"/>
    <col min="3" max="3" width="15.140625" style="220" customWidth="1"/>
    <col min="4" max="4" width="1.42578125" style="198" customWidth="1"/>
    <col min="5" max="5" width="15.140625" style="198" customWidth="1"/>
    <col min="6" max="6" width="1.42578125" style="198" customWidth="1"/>
    <col min="7" max="7" width="15.140625" style="221" customWidth="1"/>
    <col min="8" max="8" width="1.42578125" style="198" customWidth="1"/>
    <col min="9" max="9" width="15.140625" style="198" customWidth="1"/>
    <col min="10" max="10" width="7.140625" style="200" customWidth="1"/>
    <col min="11" max="16384" width="35" style="200"/>
  </cols>
  <sheetData>
    <row r="1" spans="1:9" ht="23.1" customHeight="1">
      <c r="A1" s="219" t="s">
        <v>57</v>
      </c>
      <c r="I1" s="220"/>
    </row>
    <row r="2" spans="1:9" ht="23.1" customHeight="1">
      <c r="A2" s="222" t="s">
        <v>190</v>
      </c>
      <c r="I2" s="220"/>
    </row>
    <row r="3" spans="1:9" ht="23.1" customHeight="1">
      <c r="A3" s="222"/>
      <c r="I3" s="220"/>
    </row>
    <row r="4" spans="1:9" ht="23.1" customHeight="1">
      <c r="B4" s="199"/>
      <c r="C4" s="282" t="s">
        <v>50</v>
      </c>
      <c r="D4" s="282"/>
      <c r="E4" s="282"/>
      <c r="F4" s="163"/>
      <c r="G4" s="282" t="s">
        <v>51</v>
      </c>
      <c r="H4" s="282"/>
      <c r="I4" s="282"/>
    </row>
    <row r="5" spans="1:9" ht="23.1" customHeight="1">
      <c r="B5" s="199"/>
      <c r="C5" s="283" t="s">
        <v>205</v>
      </c>
      <c r="D5" s="284"/>
      <c r="E5" s="284"/>
      <c r="F5" s="163"/>
      <c r="G5" s="283" t="s">
        <v>205</v>
      </c>
      <c r="H5" s="284"/>
      <c r="I5" s="284"/>
    </row>
    <row r="6" spans="1:9" ht="23.1" customHeight="1">
      <c r="B6" s="199"/>
      <c r="C6" s="283" t="s">
        <v>204</v>
      </c>
      <c r="D6" s="283"/>
      <c r="E6" s="283"/>
      <c r="F6" s="163"/>
      <c r="G6" s="283" t="s">
        <v>204</v>
      </c>
      <c r="H6" s="283"/>
      <c r="I6" s="283"/>
    </row>
    <row r="7" spans="1:9" ht="23.1" customHeight="1">
      <c r="B7" s="162"/>
      <c r="C7" s="199">
        <v>2563</v>
      </c>
      <c r="D7" s="199"/>
      <c r="E7" s="199">
        <v>2562</v>
      </c>
      <c r="F7" s="199"/>
      <c r="G7" s="199">
        <v>2563</v>
      </c>
      <c r="H7" s="199"/>
      <c r="I7" s="199">
        <v>2562</v>
      </c>
    </row>
    <row r="8" spans="1:9" ht="23.1" customHeight="1">
      <c r="B8" s="199"/>
      <c r="C8" s="285" t="s">
        <v>104</v>
      </c>
      <c r="D8" s="285"/>
      <c r="E8" s="285"/>
      <c r="F8" s="285"/>
      <c r="G8" s="285"/>
      <c r="H8" s="285"/>
      <c r="I8" s="285"/>
    </row>
    <row r="9" spans="1:9" ht="23.1" customHeight="1">
      <c r="A9" s="201" t="s">
        <v>24</v>
      </c>
      <c r="B9" s="202"/>
      <c r="C9" s="203"/>
      <c r="D9" s="204"/>
      <c r="E9" s="203"/>
      <c r="F9" s="204"/>
      <c r="G9" s="205"/>
      <c r="H9" s="205"/>
      <c r="I9" s="205"/>
    </row>
    <row r="10" spans="1:9" ht="23.1" customHeight="1">
      <c r="A10" s="200" t="s">
        <v>250</v>
      </c>
      <c r="B10" s="202"/>
      <c r="C10" s="268">
        <v>206073</v>
      </c>
      <c r="D10" s="207"/>
      <c r="E10" s="206">
        <v>233753</v>
      </c>
      <c r="F10" s="207"/>
      <c r="G10" s="268">
        <v>52096</v>
      </c>
      <c r="H10" s="207"/>
      <c r="I10" s="206">
        <v>214712</v>
      </c>
    </row>
    <row r="11" spans="1:9" ht="23.1" customHeight="1">
      <c r="A11" s="235" t="s">
        <v>251</v>
      </c>
      <c r="B11" s="202"/>
      <c r="C11" s="268"/>
      <c r="D11" s="207"/>
      <c r="E11" s="206"/>
      <c r="F11" s="207"/>
      <c r="G11" s="268"/>
      <c r="H11" s="207"/>
      <c r="I11" s="206"/>
    </row>
    <row r="12" spans="1:9" ht="23.1" customHeight="1">
      <c r="A12" s="242" t="s">
        <v>252</v>
      </c>
      <c r="B12" s="237"/>
      <c r="C12" s="266">
        <v>20973</v>
      </c>
      <c r="D12" s="211"/>
      <c r="E12" s="266">
        <v>35412</v>
      </c>
      <c r="F12" s="267"/>
      <c r="G12" s="266">
        <v>8998</v>
      </c>
      <c r="H12" s="267"/>
      <c r="I12" s="266">
        <v>11517</v>
      </c>
    </row>
    <row r="13" spans="1:9" ht="23.1" customHeight="1">
      <c r="A13" s="208" t="s">
        <v>31</v>
      </c>
      <c r="B13" s="202"/>
      <c r="C13" s="269">
        <v>143083</v>
      </c>
      <c r="D13" s="239"/>
      <c r="E13" s="238">
        <v>80623</v>
      </c>
      <c r="F13" s="240"/>
      <c r="G13" s="269">
        <v>66429</v>
      </c>
      <c r="H13" s="240"/>
      <c r="I13" s="238">
        <v>56452</v>
      </c>
    </row>
    <row r="14" spans="1:9" ht="23.1" customHeight="1">
      <c r="A14" s="200" t="s">
        <v>259</v>
      </c>
      <c r="B14" s="202"/>
      <c r="C14" s="269">
        <v>472430</v>
      </c>
      <c r="D14" s="207"/>
      <c r="E14" s="238">
        <v>261788</v>
      </c>
      <c r="F14" s="214"/>
      <c r="G14" s="269">
        <v>71173</v>
      </c>
      <c r="H14" s="214"/>
      <c r="I14" s="238">
        <v>42171</v>
      </c>
    </row>
    <row r="15" spans="1:9" ht="23.1" customHeight="1">
      <c r="A15" s="200" t="s">
        <v>91</v>
      </c>
      <c r="B15" s="202"/>
      <c r="C15" s="268">
        <v>0</v>
      </c>
      <c r="D15" s="207"/>
      <c r="E15" s="206">
        <v>3146</v>
      </c>
      <c r="F15" s="207"/>
      <c r="G15" s="268">
        <v>0</v>
      </c>
      <c r="H15" s="207"/>
      <c r="I15" s="206">
        <v>3146</v>
      </c>
    </row>
    <row r="16" spans="1:9" ht="23.1" customHeight="1">
      <c r="A16" s="208" t="s">
        <v>90</v>
      </c>
      <c r="B16" s="202"/>
      <c r="C16" s="268">
        <v>-85</v>
      </c>
      <c r="D16" s="207"/>
      <c r="E16" s="206">
        <v>-94</v>
      </c>
      <c r="F16" s="207"/>
      <c r="G16" s="268">
        <v>-40</v>
      </c>
      <c r="H16" s="207"/>
      <c r="I16" s="268">
        <v>-18</v>
      </c>
    </row>
    <row r="17" spans="1:11" ht="23.1" customHeight="1">
      <c r="A17" s="208" t="s">
        <v>196</v>
      </c>
      <c r="B17" s="202"/>
      <c r="C17" s="268">
        <v>29</v>
      </c>
      <c r="D17" s="207"/>
      <c r="E17" s="206">
        <v>-107</v>
      </c>
      <c r="F17" s="207"/>
      <c r="G17" s="268">
        <v>36</v>
      </c>
      <c r="H17" s="47"/>
      <c r="I17" s="268">
        <v>-6</v>
      </c>
    </row>
    <row r="18" spans="1:11" ht="23.1" customHeight="1">
      <c r="A18" s="208" t="s">
        <v>86</v>
      </c>
      <c r="B18" s="208"/>
      <c r="C18" s="268">
        <v>-11428</v>
      </c>
      <c r="D18" s="207"/>
      <c r="E18" s="206">
        <v>5438</v>
      </c>
      <c r="F18" s="207"/>
      <c r="G18" s="268">
        <v>-2723</v>
      </c>
      <c r="H18" s="207"/>
      <c r="I18" s="268">
        <v>6687</v>
      </c>
      <c r="K18" s="46"/>
    </row>
    <row r="19" spans="1:11" ht="23.1" customHeight="1">
      <c r="A19" s="242" t="s">
        <v>254</v>
      </c>
      <c r="B19" s="202"/>
      <c r="C19" s="268">
        <v>-87339</v>
      </c>
      <c r="D19" s="207"/>
      <c r="E19" s="206">
        <v>-73920</v>
      </c>
      <c r="F19" s="207"/>
      <c r="G19" s="268">
        <v>0</v>
      </c>
      <c r="H19" s="207"/>
      <c r="I19" s="268">
        <v>0</v>
      </c>
    </row>
    <row r="20" spans="1:11" ht="23.1" customHeight="1">
      <c r="A20" s="242" t="s">
        <v>255</v>
      </c>
      <c r="B20" s="202"/>
      <c r="C20" s="268">
        <v>5393</v>
      </c>
      <c r="D20" s="207"/>
      <c r="E20" s="206">
        <v>9521</v>
      </c>
      <c r="F20" s="207"/>
      <c r="G20" s="268">
        <v>-1680</v>
      </c>
      <c r="H20" s="207"/>
      <c r="I20" s="268">
        <v>10168</v>
      </c>
    </row>
    <row r="21" spans="1:11" ht="23.1" customHeight="1">
      <c r="A21" s="208" t="s">
        <v>284</v>
      </c>
      <c r="B21" s="202"/>
      <c r="C21" s="268">
        <v>-2255</v>
      </c>
      <c r="D21" s="207"/>
      <c r="E21" s="206">
        <v>-2718</v>
      </c>
      <c r="F21" s="207"/>
      <c r="G21" s="268">
        <v>-47</v>
      </c>
      <c r="H21" s="207"/>
      <c r="I21" s="268">
        <v>-532</v>
      </c>
    </row>
    <row r="22" spans="1:11" ht="23.1" customHeight="1">
      <c r="A22" s="208" t="s">
        <v>212</v>
      </c>
      <c r="B22" s="202"/>
      <c r="C22" s="268">
        <v>0</v>
      </c>
      <c r="D22" s="207"/>
      <c r="E22" s="210">
        <v>3803</v>
      </c>
      <c r="F22" s="207"/>
      <c r="G22" s="268">
        <v>0</v>
      </c>
      <c r="H22" s="207"/>
      <c r="I22" s="268">
        <v>0</v>
      </c>
    </row>
    <row r="23" spans="1:11" ht="23.1" customHeight="1">
      <c r="A23" s="208" t="s">
        <v>213</v>
      </c>
      <c r="B23" s="202"/>
      <c r="C23" s="268">
        <v>0</v>
      </c>
      <c r="D23" s="207"/>
      <c r="E23" s="210">
        <v>5529</v>
      </c>
      <c r="F23" s="207"/>
      <c r="G23" s="268">
        <v>0</v>
      </c>
      <c r="H23" s="207"/>
      <c r="I23" s="268">
        <v>0</v>
      </c>
    </row>
    <row r="24" spans="1:11" ht="23.1" customHeight="1">
      <c r="A24" s="208" t="s">
        <v>100</v>
      </c>
      <c r="B24" s="202"/>
      <c r="C24" s="268">
        <v>6024</v>
      </c>
      <c r="D24" s="207"/>
      <c r="E24" s="206">
        <v>10829</v>
      </c>
      <c r="F24" s="207"/>
      <c r="G24" s="268">
        <v>1898</v>
      </c>
      <c r="H24" s="207"/>
      <c r="I24" s="206">
        <v>2036</v>
      </c>
    </row>
    <row r="25" spans="1:11" ht="23.1" customHeight="1">
      <c r="A25" s="242" t="s">
        <v>82</v>
      </c>
      <c r="B25" s="202"/>
      <c r="C25" s="206">
        <v>-9601</v>
      </c>
      <c r="D25" s="207"/>
      <c r="E25" s="206">
        <v>-9667</v>
      </c>
      <c r="F25" s="207"/>
      <c r="G25" s="268">
        <v>-9601</v>
      </c>
      <c r="H25" s="207"/>
      <c r="I25" s="268">
        <v>-161542</v>
      </c>
    </row>
    <row r="26" spans="1:11" ht="23.1" customHeight="1">
      <c r="A26" s="200" t="s">
        <v>253</v>
      </c>
      <c r="B26" s="202"/>
      <c r="C26" s="213">
        <v>-16420</v>
      </c>
      <c r="D26" s="207"/>
      <c r="E26" s="213">
        <v>-37464</v>
      </c>
      <c r="F26" s="207"/>
      <c r="G26" s="270">
        <v>-18288</v>
      </c>
      <c r="H26" s="207"/>
      <c r="I26" s="270">
        <v>-26003</v>
      </c>
    </row>
    <row r="27" spans="1:11" ht="23.1" customHeight="1">
      <c r="A27" s="215"/>
      <c r="B27" s="202"/>
      <c r="C27" s="47">
        <f>SUM(C10:C26)</f>
        <v>726877</v>
      </c>
      <c r="D27" s="207"/>
      <c r="E27" s="47">
        <f>SUM(E10:E26)</f>
        <v>525872</v>
      </c>
      <c r="F27" s="47"/>
      <c r="G27" s="271">
        <f>SUM(G10:G26)</f>
        <v>168251</v>
      </c>
      <c r="H27" s="47"/>
      <c r="I27" s="271">
        <f>SUM(I10:I26)</f>
        <v>158788</v>
      </c>
      <c r="K27" s="46"/>
    </row>
    <row r="28" spans="1:11" ht="23.1" customHeight="1">
      <c r="A28" s="241" t="s">
        <v>256</v>
      </c>
      <c r="B28" s="202"/>
      <c r="C28" s="206"/>
      <c r="D28" s="207"/>
      <c r="E28" s="206"/>
      <c r="F28" s="207"/>
      <c r="G28" s="268"/>
      <c r="H28" s="207"/>
      <c r="I28" s="268"/>
      <c r="K28" s="46"/>
    </row>
    <row r="29" spans="1:11" ht="23.1" customHeight="1">
      <c r="A29" s="200" t="s">
        <v>72</v>
      </c>
      <c r="B29" s="202"/>
      <c r="C29" s="206">
        <v>225465</v>
      </c>
      <c r="D29" s="207"/>
      <c r="E29" s="206">
        <v>5773</v>
      </c>
      <c r="F29" s="207"/>
      <c r="G29" s="206">
        <v>39040</v>
      </c>
      <c r="H29" s="207"/>
      <c r="I29" s="268">
        <v>-596</v>
      </c>
      <c r="K29" s="212"/>
    </row>
    <row r="30" spans="1:11" ht="23.1" customHeight="1">
      <c r="A30" s="216" t="s">
        <v>4</v>
      </c>
      <c r="B30" s="202"/>
      <c r="C30" s="206">
        <v>-83646</v>
      </c>
      <c r="D30" s="207"/>
      <c r="E30" s="206">
        <v>-1485</v>
      </c>
      <c r="F30" s="207"/>
      <c r="G30" s="206">
        <v>0</v>
      </c>
      <c r="H30" s="207"/>
      <c r="I30" s="268">
        <v>0</v>
      </c>
    </row>
    <row r="31" spans="1:11" ht="23.1" customHeight="1">
      <c r="A31" s="216" t="s">
        <v>5</v>
      </c>
      <c r="B31" s="202"/>
      <c r="C31" s="206">
        <v>4154</v>
      </c>
      <c r="D31" s="207"/>
      <c r="E31" s="206">
        <v>-5954</v>
      </c>
      <c r="F31" s="207"/>
      <c r="G31" s="206">
        <v>-6441</v>
      </c>
      <c r="H31" s="207"/>
      <c r="I31" s="268">
        <v>-553</v>
      </c>
    </row>
    <row r="32" spans="1:11" ht="23.1" customHeight="1">
      <c r="A32" s="200" t="s">
        <v>106</v>
      </c>
      <c r="B32" s="202"/>
      <c r="C32" s="206">
        <v>12663</v>
      </c>
      <c r="D32" s="207"/>
      <c r="E32" s="206">
        <v>-252</v>
      </c>
      <c r="F32" s="217"/>
      <c r="G32" s="218">
        <v>12732</v>
      </c>
      <c r="H32" s="217"/>
      <c r="I32" s="272">
        <v>-154</v>
      </c>
    </row>
    <row r="33" spans="1:12" ht="23.1" customHeight="1">
      <c r="A33" s="216" t="s">
        <v>9</v>
      </c>
      <c r="B33" s="202"/>
      <c r="C33" s="206">
        <v>4311</v>
      </c>
      <c r="D33" s="207"/>
      <c r="E33" s="206">
        <v>-32650</v>
      </c>
      <c r="F33" s="207"/>
      <c r="G33" s="206">
        <v>315</v>
      </c>
      <c r="H33" s="207"/>
      <c r="I33" s="268">
        <v>-1903</v>
      </c>
    </row>
    <row r="34" spans="1:12" ht="23.1" customHeight="1">
      <c r="A34" s="216" t="s">
        <v>77</v>
      </c>
      <c r="B34" s="202"/>
      <c r="C34" s="206">
        <v>-57233</v>
      </c>
      <c r="D34" s="207"/>
      <c r="E34" s="206">
        <v>8851</v>
      </c>
      <c r="F34" s="207"/>
      <c r="G34" s="206">
        <v>-4093</v>
      </c>
      <c r="H34" s="207"/>
      <c r="I34" s="268">
        <v>-8513</v>
      </c>
    </row>
    <row r="35" spans="1:12" ht="23.1" customHeight="1">
      <c r="A35" s="216" t="s">
        <v>13</v>
      </c>
      <c r="B35" s="202"/>
      <c r="C35" s="206">
        <v>-4886</v>
      </c>
      <c r="D35" s="207"/>
      <c r="E35" s="206">
        <v>-4315</v>
      </c>
      <c r="F35" s="214"/>
      <c r="G35" s="47">
        <v>-1822</v>
      </c>
      <c r="H35" s="214"/>
      <c r="I35" s="271">
        <v>-747</v>
      </c>
    </row>
    <row r="36" spans="1:12" ht="23.1" customHeight="1">
      <c r="A36" s="200" t="s">
        <v>123</v>
      </c>
      <c r="B36" s="202"/>
      <c r="C36" s="206">
        <v>5797</v>
      </c>
      <c r="D36" s="207"/>
      <c r="E36" s="206">
        <v>-1477</v>
      </c>
      <c r="F36" s="207"/>
      <c r="G36" s="206">
        <v>0</v>
      </c>
      <c r="H36" s="207"/>
      <c r="I36" s="206">
        <v>0</v>
      </c>
    </row>
    <row r="37" spans="1:12" ht="23.1" customHeight="1">
      <c r="A37" s="200" t="s">
        <v>257</v>
      </c>
      <c r="B37" s="202"/>
      <c r="C37" s="206">
        <v>-3255</v>
      </c>
      <c r="D37" s="207"/>
      <c r="E37" s="206">
        <v>-596</v>
      </c>
      <c r="F37" s="214"/>
      <c r="G37" s="206">
        <v>-3076</v>
      </c>
      <c r="H37" s="214"/>
      <c r="I37" s="206">
        <v>0</v>
      </c>
    </row>
    <row r="38" spans="1:12" ht="23.1" customHeight="1">
      <c r="A38" s="216" t="s">
        <v>17</v>
      </c>
      <c r="B38" s="202"/>
      <c r="C38" s="206">
        <v>19307</v>
      </c>
      <c r="D38" s="207"/>
      <c r="E38" s="206">
        <v>-1205</v>
      </c>
      <c r="F38" s="214"/>
      <c r="G38" s="206">
        <v>2174</v>
      </c>
      <c r="H38" s="214"/>
      <c r="I38" s="206">
        <v>0</v>
      </c>
    </row>
    <row r="39" spans="1:12" ht="23.1" customHeight="1">
      <c r="A39" s="216" t="s">
        <v>214</v>
      </c>
      <c r="B39" s="202"/>
      <c r="C39" s="223">
        <f>SUM(C27:C38)</f>
        <v>849554</v>
      </c>
      <c r="D39" s="207"/>
      <c r="E39" s="223">
        <f>SUM(E27:E38)</f>
        <v>492562</v>
      </c>
      <c r="F39" s="207"/>
      <c r="G39" s="223">
        <f>SUM(G27:G38)</f>
        <v>207080</v>
      </c>
      <c r="H39" s="207"/>
      <c r="I39" s="223">
        <f>SUM(I27:I38)</f>
        <v>146322</v>
      </c>
    </row>
    <row r="40" spans="1:12" ht="23.1" customHeight="1">
      <c r="A40" s="216" t="s">
        <v>258</v>
      </c>
      <c r="B40" s="202"/>
      <c r="C40" s="47">
        <v>-5044</v>
      </c>
      <c r="D40" s="214"/>
      <c r="E40" s="47">
        <v>-25936</v>
      </c>
      <c r="F40" s="214"/>
      <c r="G40" s="47">
        <v>13849</v>
      </c>
      <c r="H40" s="214"/>
      <c r="I40" s="47">
        <v>1282</v>
      </c>
      <c r="K40" s="212"/>
      <c r="L40" s="212"/>
    </row>
    <row r="41" spans="1:12" ht="23.1" customHeight="1">
      <c r="A41" s="245" t="s">
        <v>260</v>
      </c>
      <c r="B41" s="202"/>
      <c r="C41" s="224">
        <f>SUM(C39:C40)</f>
        <v>844510</v>
      </c>
      <c r="D41" s="225"/>
      <c r="E41" s="224">
        <f>SUM(E39:E40)</f>
        <v>466626</v>
      </c>
      <c r="F41" s="225"/>
      <c r="G41" s="224">
        <f>SUM(G39:G40)</f>
        <v>220929</v>
      </c>
      <c r="H41" s="225"/>
      <c r="I41" s="224">
        <f>SUM(I39:I40)</f>
        <v>147604</v>
      </c>
    </row>
    <row r="42" spans="1:12" ht="23.1" customHeight="1">
      <c r="A42" s="215"/>
      <c r="B42" s="202"/>
      <c r="C42" s="206"/>
      <c r="D42" s="207"/>
      <c r="E42" s="206"/>
      <c r="F42" s="207"/>
      <c r="G42" s="206"/>
      <c r="H42" s="207"/>
      <c r="I42" s="206"/>
    </row>
    <row r="43" spans="1:12" ht="23.1" customHeight="1">
      <c r="A43" s="219" t="s">
        <v>57</v>
      </c>
      <c r="I43" s="220"/>
    </row>
    <row r="44" spans="1:12" ht="23.1" customHeight="1">
      <c r="A44" s="222" t="s">
        <v>190</v>
      </c>
      <c r="I44" s="220"/>
    </row>
    <row r="45" spans="1:12" ht="23.1" customHeight="1">
      <c r="A45" s="222"/>
      <c r="I45" s="220"/>
    </row>
    <row r="46" spans="1:12" ht="23.1" customHeight="1">
      <c r="B46" s="199"/>
      <c r="C46" s="282" t="s">
        <v>50</v>
      </c>
      <c r="D46" s="282"/>
      <c r="E46" s="282"/>
      <c r="F46" s="163"/>
      <c r="G46" s="282" t="s">
        <v>51</v>
      </c>
      <c r="H46" s="282"/>
      <c r="I46" s="282"/>
    </row>
    <row r="47" spans="1:12" ht="23.1" customHeight="1">
      <c r="B47" s="199"/>
      <c r="C47" s="283" t="s">
        <v>205</v>
      </c>
      <c r="D47" s="284"/>
      <c r="E47" s="284"/>
      <c r="F47" s="163"/>
      <c r="G47" s="283" t="s">
        <v>205</v>
      </c>
      <c r="H47" s="284"/>
      <c r="I47" s="284"/>
    </row>
    <row r="48" spans="1:12" ht="23.1" customHeight="1">
      <c r="B48" s="199"/>
      <c r="C48" s="283" t="s">
        <v>204</v>
      </c>
      <c r="D48" s="283"/>
      <c r="E48" s="283"/>
      <c r="F48" s="163"/>
      <c r="G48" s="283" t="s">
        <v>204</v>
      </c>
      <c r="H48" s="283"/>
      <c r="I48" s="283"/>
    </row>
    <row r="49" spans="1:12" ht="23.1" customHeight="1">
      <c r="B49" s="162"/>
      <c r="C49" s="199">
        <v>2563</v>
      </c>
      <c r="D49" s="199"/>
      <c r="E49" s="199">
        <v>2562</v>
      </c>
      <c r="F49" s="199"/>
      <c r="G49" s="199">
        <v>2563</v>
      </c>
      <c r="H49" s="199"/>
      <c r="I49" s="199">
        <v>2562</v>
      </c>
    </row>
    <row r="50" spans="1:12" ht="23.1" customHeight="1">
      <c r="B50" s="199"/>
      <c r="C50" s="285" t="s">
        <v>104</v>
      </c>
      <c r="D50" s="285"/>
      <c r="E50" s="285"/>
      <c r="F50" s="285"/>
      <c r="G50" s="285"/>
      <c r="H50" s="285"/>
      <c r="I50" s="285"/>
    </row>
    <row r="51" spans="1:12" ht="23.1" customHeight="1">
      <c r="A51" s="201" t="s">
        <v>25</v>
      </c>
      <c r="B51" s="202"/>
      <c r="C51" s="206"/>
      <c r="D51" s="207"/>
      <c r="E51" s="206"/>
      <c r="F51" s="207"/>
      <c r="G51" s="207"/>
      <c r="H51" s="207"/>
      <c r="I51" s="207"/>
    </row>
    <row r="52" spans="1:12" ht="23.1" customHeight="1">
      <c r="A52" s="208" t="s">
        <v>288</v>
      </c>
      <c r="B52" s="202"/>
      <c r="C52" s="206">
        <v>30836</v>
      </c>
      <c r="D52" s="207"/>
      <c r="E52" s="206">
        <v>15157</v>
      </c>
      <c r="F52" s="227"/>
      <c r="G52" s="47">
        <v>790</v>
      </c>
      <c r="H52" s="227"/>
      <c r="I52" s="47">
        <v>5034</v>
      </c>
    </row>
    <row r="53" spans="1:12" ht="23.1" customHeight="1">
      <c r="A53" s="208" t="s">
        <v>285</v>
      </c>
      <c r="B53" s="202"/>
      <c r="C53" s="206">
        <v>-60000</v>
      </c>
      <c r="D53" s="207"/>
      <c r="E53" s="206">
        <v>-50000</v>
      </c>
      <c r="F53" s="206">
        <v>0</v>
      </c>
      <c r="G53" s="206">
        <v>0</v>
      </c>
      <c r="H53" s="227"/>
      <c r="I53" s="206">
        <v>0</v>
      </c>
    </row>
    <row r="54" spans="1:12" ht="23.1" customHeight="1">
      <c r="A54" s="208" t="s">
        <v>261</v>
      </c>
      <c r="B54" s="202"/>
      <c r="C54" s="210">
        <v>63000</v>
      </c>
      <c r="D54" s="207"/>
      <c r="E54" s="210">
        <v>100000</v>
      </c>
      <c r="F54" s="214"/>
      <c r="G54" s="227">
        <v>116000</v>
      </c>
      <c r="H54" s="214"/>
      <c r="I54" s="227">
        <v>82808</v>
      </c>
    </row>
    <row r="55" spans="1:12" ht="23.1" customHeight="1">
      <c r="A55" s="208" t="s">
        <v>287</v>
      </c>
      <c r="B55" s="202"/>
      <c r="C55" s="206">
        <v>0</v>
      </c>
      <c r="D55" s="207"/>
      <c r="E55" s="206">
        <v>0</v>
      </c>
      <c r="F55" s="206"/>
      <c r="G55" s="206">
        <v>-77400</v>
      </c>
      <c r="H55" s="227"/>
      <c r="I55" s="206">
        <v>0</v>
      </c>
    </row>
    <row r="56" spans="1:12" ht="23.1" customHeight="1">
      <c r="A56" s="208" t="s">
        <v>286</v>
      </c>
      <c r="B56" s="202"/>
      <c r="C56" s="206">
        <v>88000</v>
      </c>
      <c r="D56" s="207"/>
      <c r="E56" s="206">
        <v>74684</v>
      </c>
      <c r="F56" s="214"/>
      <c r="G56" s="206">
        <v>88000</v>
      </c>
      <c r="H56" s="214"/>
      <c r="I56" s="227">
        <v>0</v>
      </c>
    </row>
    <row r="57" spans="1:12" ht="23.1" customHeight="1">
      <c r="A57" s="208" t="s">
        <v>289</v>
      </c>
      <c r="B57" s="202"/>
      <c r="C57" s="206">
        <v>0</v>
      </c>
      <c r="D57" s="207"/>
      <c r="E57" s="206">
        <v>0</v>
      </c>
      <c r="F57" s="214"/>
      <c r="G57" s="206">
        <v>0</v>
      </c>
      <c r="H57" s="214"/>
      <c r="I57" s="227">
        <v>-6422</v>
      </c>
    </row>
    <row r="58" spans="1:12" ht="23.1" customHeight="1">
      <c r="A58" s="208" t="s">
        <v>87</v>
      </c>
      <c r="B58" s="202"/>
      <c r="C58" s="206">
        <v>0</v>
      </c>
      <c r="D58" s="206"/>
      <c r="E58" s="206">
        <v>-497179</v>
      </c>
      <c r="F58" s="214"/>
      <c r="G58" s="206">
        <v>0</v>
      </c>
      <c r="H58" s="214"/>
      <c r="I58" s="227">
        <v>-980</v>
      </c>
    </row>
    <row r="59" spans="1:12" ht="23.1" customHeight="1">
      <c r="A59" s="208" t="s">
        <v>215</v>
      </c>
      <c r="B59" s="202"/>
      <c r="C59" s="206">
        <v>0</v>
      </c>
      <c r="D59" s="207"/>
      <c r="E59" s="206">
        <v>-840</v>
      </c>
      <c r="F59" s="207"/>
      <c r="G59" s="206">
        <v>-207597</v>
      </c>
      <c r="H59" s="207"/>
      <c r="I59" s="206">
        <v>-552300</v>
      </c>
    </row>
    <row r="60" spans="1:12" ht="23.1" customHeight="1">
      <c r="A60" s="208" t="s">
        <v>99</v>
      </c>
      <c r="B60" s="202"/>
      <c r="C60" s="210">
        <v>0</v>
      </c>
      <c r="D60" s="207"/>
      <c r="E60" s="210">
        <v>400</v>
      </c>
      <c r="F60" s="228"/>
      <c r="G60" s="206">
        <v>0</v>
      </c>
      <c r="H60" s="228"/>
      <c r="I60" s="206">
        <v>0</v>
      </c>
    </row>
    <row r="61" spans="1:12" ht="23.1" customHeight="1">
      <c r="A61" s="208" t="s">
        <v>98</v>
      </c>
      <c r="B61" s="202"/>
      <c r="C61" s="210">
        <v>0</v>
      </c>
      <c r="D61" s="206"/>
      <c r="E61" s="210">
        <v>-62196</v>
      </c>
      <c r="F61" s="217"/>
      <c r="G61" s="206">
        <v>0</v>
      </c>
      <c r="H61" s="206"/>
      <c r="I61" s="206">
        <v>0</v>
      </c>
    </row>
    <row r="62" spans="1:12" ht="23.1" customHeight="1">
      <c r="A62" s="208" t="s">
        <v>93</v>
      </c>
      <c r="B62" s="202"/>
      <c r="C62" s="206">
        <v>12648</v>
      </c>
      <c r="D62" s="207"/>
      <c r="E62" s="206">
        <v>24086</v>
      </c>
      <c r="F62" s="214"/>
      <c r="G62" s="206">
        <v>12648</v>
      </c>
      <c r="H62" s="214"/>
      <c r="I62" s="227">
        <v>24086</v>
      </c>
      <c r="L62" s="212"/>
    </row>
    <row r="63" spans="1:12" ht="23.1" customHeight="1">
      <c r="A63" s="208" t="s">
        <v>92</v>
      </c>
      <c r="B63" s="202"/>
      <c r="C63" s="210">
        <v>0</v>
      </c>
      <c r="D63" s="207"/>
      <c r="E63" s="210">
        <v>-70350</v>
      </c>
      <c r="F63" s="214"/>
      <c r="G63" s="227">
        <v>0</v>
      </c>
      <c r="H63" s="214"/>
      <c r="I63" s="227">
        <v>-70350</v>
      </c>
      <c r="J63" s="212"/>
    </row>
    <row r="64" spans="1:12" ht="23.1" customHeight="1">
      <c r="A64" s="208" t="s">
        <v>64</v>
      </c>
      <c r="B64" s="202"/>
      <c r="C64" s="206">
        <v>-46767</v>
      </c>
      <c r="D64" s="207"/>
      <c r="E64" s="206">
        <v>-6638</v>
      </c>
      <c r="F64" s="214"/>
      <c r="G64" s="206">
        <v>-46767</v>
      </c>
      <c r="H64" s="214"/>
      <c r="I64" s="47">
        <v>-6638</v>
      </c>
    </row>
    <row r="65" spans="1:9" ht="23.1" customHeight="1">
      <c r="A65" s="208" t="s">
        <v>65</v>
      </c>
      <c r="B65" s="202"/>
      <c r="C65" s="206">
        <v>-167621</v>
      </c>
      <c r="D65" s="207"/>
      <c r="E65" s="206">
        <v>-61083</v>
      </c>
      <c r="F65" s="214"/>
      <c r="G65" s="206">
        <v>0</v>
      </c>
      <c r="H65" s="214"/>
      <c r="I65" s="206">
        <v>0</v>
      </c>
    </row>
    <row r="66" spans="1:9" ht="23.1" customHeight="1">
      <c r="A66" s="208" t="s">
        <v>94</v>
      </c>
      <c r="B66" s="202"/>
      <c r="C66" s="206">
        <v>8009</v>
      </c>
      <c r="D66" s="207"/>
      <c r="E66" s="206">
        <v>3681</v>
      </c>
      <c r="F66" s="214"/>
      <c r="G66" s="47">
        <v>47</v>
      </c>
      <c r="H66" s="214"/>
      <c r="I66" s="47">
        <v>532</v>
      </c>
    </row>
    <row r="67" spans="1:9" ht="23.1" customHeight="1">
      <c r="A67" s="208" t="s">
        <v>66</v>
      </c>
      <c r="B67" s="202"/>
      <c r="C67" s="206">
        <v>-527417</v>
      </c>
      <c r="D67" s="207"/>
      <c r="E67" s="206">
        <v>-459929</v>
      </c>
      <c r="F67" s="214"/>
      <c r="G67" s="47">
        <v>-47756</v>
      </c>
      <c r="H67" s="214"/>
      <c r="I67" s="47">
        <v>-18138</v>
      </c>
    </row>
    <row r="68" spans="1:9" ht="23.1" customHeight="1">
      <c r="A68" s="208" t="s">
        <v>95</v>
      </c>
      <c r="B68" s="202"/>
      <c r="C68" s="206">
        <v>-8052</v>
      </c>
      <c r="D68" s="207"/>
      <c r="E68" s="206">
        <v>-10380</v>
      </c>
      <c r="F68" s="214"/>
      <c r="G68" s="47">
        <v>-743</v>
      </c>
      <c r="H68" s="214"/>
      <c r="I68" s="47">
        <v>-5454</v>
      </c>
    </row>
    <row r="69" spans="1:9" ht="23.1" customHeight="1">
      <c r="A69" t="s">
        <v>82</v>
      </c>
      <c r="B69" s="202"/>
      <c r="C69" s="206">
        <v>9601</v>
      </c>
      <c r="D69" s="207"/>
      <c r="E69" s="206">
        <v>9667</v>
      </c>
      <c r="F69" s="227"/>
      <c r="G69" s="227">
        <v>9601</v>
      </c>
      <c r="H69" s="227"/>
      <c r="I69" s="227">
        <v>161542</v>
      </c>
    </row>
    <row r="70" spans="1:9" ht="23.1" customHeight="1">
      <c r="A70" t="s">
        <v>253</v>
      </c>
      <c r="B70" s="202"/>
      <c r="C70" s="206">
        <v>30903</v>
      </c>
      <c r="D70" s="207"/>
      <c r="E70" s="206">
        <v>10062</v>
      </c>
      <c r="F70" s="227"/>
      <c r="G70" s="227">
        <v>30141</v>
      </c>
      <c r="H70" s="227"/>
      <c r="I70" s="227">
        <v>5451</v>
      </c>
    </row>
    <row r="71" spans="1:9" ht="23.1" customHeight="1">
      <c r="A71" s="245" t="s">
        <v>262</v>
      </c>
      <c r="B71" s="202"/>
      <c r="C71" s="224">
        <f>SUM(C52:C70)</f>
        <v>-566860</v>
      </c>
      <c r="D71" s="225"/>
      <c r="E71" s="224">
        <f>SUM(E52:E70)</f>
        <v>-980858</v>
      </c>
      <c r="F71" s="225"/>
      <c r="G71" s="224">
        <f>SUM(G52:G70)</f>
        <v>-123036</v>
      </c>
      <c r="H71" s="225"/>
      <c r="I71" s="224">
        <f>SUM(I52:I70)</f>
        <v>-380829</v>
      </c>
    </row>
    <row r="72" spans="1:9" ht="23.1" customHeight="1">
      <c r="A72" s="229"/>
      <c r="B72" s="202"/>
      <c r="C72" s="230"/>
      <c r="D72" s="225"/>
      <c r="E72" s="230"/>
      <c r="F72" s="225"/>
      <c r="G72" s="230"/>
      <c r="H72" s="225"/>
      <c r="I72" s="230"/>
    </row>
    <row r="73" spans="1:9" ht="23.1" customHeight="1">
      <c r="A73" s="201" t="s">
        <v>26</v>
      </c>
      <c r="B73" s="202"/>
      <c r="C73" s="231"/>
      <c r="D73" s="208"/>
      <c r="E73" s="231"/>
      <c r="F73" s="208"/>
      <c r="G73" s="205"/>
      <c r="H73" s="205"/>
      <c r="I73" s="205"/>
    </row>
    <row r="74" spans="1:9" ht="23.1" customHeight="1">
      <c r="A74" s="208" t="s">
        <v>296</v>
      </c>
      <c r="B74" s="202"/>
      <c r="C74" s="206"/>
      <c r="D74" s="207"/>
      <c r="E74" s="206"/>
      <c r="F74" s="47"/>
      <c r="G74" s="47"/>
      <c r="H74" s="47"/>
      <c r="I74" s="47"/>
    </row>
    <row r="75" spans="1:9" ht="23.1" customHeight="1">
      <c r="A75" s="208" t="s">
        <v>297</v>
      </c>
      <c r="B75" s="202"/>
      <c r="C75" s="210">
        <v>-11873</v>
      </c>
      <c r="D75" s="207"/>
      <c r="E75" s="210">
        <v>0</v>
      </c>
      <c r="F75" s="228"/>
      <c r="G75" s="210">
        <v>-11873</v>
      </c>
      <c r="H75" s="228"/>
      <c r="I75" s="210">
        <v>0</v>
      </c>
    </row>
    <row r="76" spans="1:9" ht="23.1" customHeight="1">
      <c r="A76" s="208" t="s">
        <v>216</v>
      </c>
      <c r="B76" s="202"/>
      <c r="C76" s="206">
        <v>454694</v>
      </c>
      <c r="D76" s="207"/>
      <c r="E76" s="206">
        <v>532128</v>
      </c>
      <c r="F76" s="47"/>
      <c r="G76" s="47">
        <v>300000</v>
      </c>
      <c r="H76" s="47"/>
      <c r="I76" s="47">
        <v>642000</v>
      </c>
    </row>
    <row r="77" spans="1:9" ht="23.1" customHeight="1">
      <c r="A77" t="s">
        <v>263</v>
      </c>
      <c r="B77" s="202"/>
      <c r="C77" s="206">
        <v>-1039500</v>
      </c>
      <c r="D77" s="206"/>
      <c r="E77" s="206">
        <v>-448414</v>
      </c>
      <c r="F77" s="47"/>
      <c r="G77" s="47">
        <v>-839500</v>
      </c>
      <c r="H77" s="47"/>
      <c r="I77" s="47">
        <v>-482000</v>
      </c>
    </row>
    <row r="78" spans="1:9" ht="23.1" customHeight="1">
      <c r="A78" s="208" t="s">
        <v>217</v>
      </c>
      <c r="B78" s="202"/>
      <c r="C78" s="206">
        <v>0</v>
      </c>
      <c r="D78" s="206"/>
      <c r="E78" s="206">
        <v>0</v>
      </c>
      <c r="F78" s="47"/>
      <c r="G78" s="47">
        <v>-40000</v>
      </c>
      <c r="H78" s="47"/>
      <c r="I78" s="47">
        <v>-203000</v>
      </c>
    </row>
    <row r="79" spans="1:9" ht="23.1" customHeight="1">
      <c r="A79" s="208" t="s">
        <v>191</v>
      </c>
      <c r="B79" s="202"/>
      <c r="C79" s="206">
        <v>171800</v>
      </c>
      <c r="D79" s="206"/>
      <c r="E79" s="206">
        <v>811800</v>
      </c>
      <c r="F79" s="47"/>
      <c r="G79" s="47">
        <v>0</v>
      </c>
      <c r="H79" s="47"/>
      <c r="I79" s="47">
        <v>550000</v>
      </c>
    </row>
    <row r="80" spans="1:9" ht="23.1" customHeight="1">
      <c r="A80" s="208" t="s">
        <v>290</v>
      </c>
      <c r="B80" s="202"/>
      <c r="C80" s="206">
        <v>-130537</v>
      </c>
      <c r="D80" s="206"/>
      <c r="E80" s="206">
        <v>-138621</v>
      </c>
      <c r="F80" s="47"/>
      <c r="G80" s="47">
        <v>-4381</v>
      </c>
      <c r="H80" s="47"/>
      <c r="I80" s="47">
        <v>-11606</v>
      </c>
    </row>
    <row r="81" spans="1:10" ht="23.1" customHeight="1">
      <c r="A81" t="s">
        <v>264</v>
      </c>
      <c r="B81" s="202"/>
      <c r="C81" s="206"/>
      <c r="D81" s="206"/>
      <c r="E81" s="206"/>
      <c r="F81" s="47"/>
      <c r="G81" s="47"/>
      <c r="H81" s="47"/>
      <c r="I81" s="47"/>
      <c r="J81" s="47"/>
    </row>
    <row r="82" spans="1:10" ht="23.1" customHeight="1">
      <c r="A82" t="s">
        <v>265</v>
      </c>
      <c r="B82" s="202"/>
      <c r="C82" s="206">
        <v>-233934</v>
      </c>
      <c r="D82" s="206"/>
      <c r="E82" s="206">
        <v>-42465</v>
      </c>
      <c r="F82" s="47"/>
      <c r="G82" s="47">
        <v>-43655</v>
      </c>
      <c r="H82" s="47"/>
      <c r="I82" s="47">
        <v>-4449</v>
      </c>
      <c r="J82" s="47"/>
    </row>
    <row r="83" spans="1:10" ht="23.1" customHeight="1">
      <c r="A83" t="s">
        <v>266</v>
      </c>
      <c r="B83" s="237"/>
      <c r="C83" s="53">
        <v>600000</v>
      </c>
      <c r="D83" s="45"/>
      <c r="E83" s="246">
        <v>0</v>
      </c>
      <c r="F83" s="45"/>
      <c r="G83" s="247">
        <v>600000</v>
      </c>
      <c r="H83" s="45"/>
      <c r="I83" s="246">
        <v>0</v>
      </c>
      <c r="J83" s="47"/>
    </row>
    <row r="84" spans="1:10" ht="23.1" customHeight="1">
      <c r="A84" s="208" t="s">
        <v>88</v>
      </c>
      <c r="B84" s="202"/>
      <c r="C84" s="206">
        <v>10402</v>
      </c>
      <c r="D84" s="206"/>
      <c r="E84" s="206">
        <v>52372</v>
      </c>
      <c r="F84" s="47"/>
      <c r="G84" s="206">
        <v>0</v>
      </c>
      <c r="H84" s="47"/>
      <c r="I84" s="206">
        <v>0</v>
      </c>
    </row>
    <row r="85" spans="1:10" ht="23.1" customHeight="1">
      <c r="A85" t="s">
        <v>267</v>
      </c>
      <c r="B85" s="202"/>
      <c r="C85" s="206">
        <v>-255000</v>
      </c>
      <c r="D85" s="206"/>
      <c r="E85" s="206">
        <v>-214200</v>
      </c>
      <c r="F85" s="47"/>
      <c r="G85" s="206">
        <v>-255000</v>
      </c>
      <c r="H85" s="47"/>
      <c r="I85" s="47">
        <v>-214200</v>
      </c>
    </row>
    <row r="86" spans="1:10" ht="23.1" customHeight="1">
      <c r="A86" t="s">
        <v>96</v>
      </c>
      <c r="B86" s="202"/>
      <c r="C86" s="206">
        <v>0</v>
      </c>
      <c r="D86" s="206"/>
      <c r="E86" s="206">
        <v>-38168</v>
      </c>
      <c r="F86" s="47"/>
      <c r="G86" s="206">
        <v>0</v>
      </c>
      <c r="H86" s="47"/>
      <c r="I86" s="206">
        <v>0</v>
      </c>
    </row>
    <row r="87" spans="1:10" ht="23.1" customHeight="1">
      <c r="A87" s="208" t="s">
        <v>89</v>
      </c>
      <c r="B87" s="202"/>
      <c r="C87" s="206">
        <v>-138240</v>
      </c>
      <c r="D87" s="206"/>
      <c r="E87" s="206">
        <v>-75444</v>
      </c>
      <c r="F87" s="47"/>
      <c r="G87" s="47">
        <v>-57739</v>
      </c>
      <c r="H87" s="47"/>
      <c r="I87" s="47">
        <v>-51800</v>
      </c>
    </row>
    <row r="88" spans="1:10" ht="23.1" customHeight="1">
      <c r="A88" s="245" t="s">
        <v>268</v>
      </c>
      <c r="B88" s="202"/>
      <c r="C88" s="224">
        <f>SUM(C75:C87)</f>
        <v>-572188</v>
      </c>
      <c r="D88" s="225"/>
      <c r="E88" s="224">
        <f>SUM(E75:E87)</f>
        <v>438988</v>
      </c>
      <c r="F88" s="225"/>
      <c r="G88" s="224">
        <f>SUM(G75:G87)</f>
        <v>-352148</v>
      </c>
      <c r="H88" s="225"/>
      <c r="I88" s="224">
        <f>SUM(I75:I87)</f>
        <v>224945</v>
      </c>
    </row>
    <row r="89" spans="1:10" ht="23.1" customHeight="1">
      <c r="A89" s="245"/>
      <c r="B89" s="202"/>
      <c r="C89" s="230"/>
      <c r="D89" s="225"/>
      <c r="E89" s="230"/>
      <c r="F89" s="225"/>
      <c r="G89" s="230"/>
      <c r="H89" s="225"/>
      <c r="I89" s="230"/>
    </row>
    <row r="90" spans="1:10" ht="23.1" customHeight="1">
      <c r="A90" s="219" t="s">
        <v>57</v>
      </c>
      <c r="I90" s="220"/>
    </row>
    <row r="91" spans="1:10" ht="23.1" customHeight="1">
      <c r="A91" s="222" t="s">
        <v>190</v>
      </c>
      <c r="I91" s="220"/>
    </row>
    <row r="92" spans="1:10" ht="23.1" customHeight="1">
      <c r="A92" s="222"/>
      <c r="I92" s="220"/>
    </row>
    <row r="93" spans="1:10" ht="23.1" customHeight="1">
      <c r="B93" s="199"/>
      <c r="C93" s="282" t="s">
        <v>50</v>
      </c>
      <c r="D93" s="282"/>
      <c r="E93" s="282"/>
      <c r="F93" s="163"/>
      <c r="G93" s="282" t="s">
        <v>51</v>
      </c>
      <c r="H93" s="282"/>
      <c r="I93" s="282"/>
    </row>
    <row r="94" spans="1:10" ht="23.1" customHeight="1">
      <c r="B94" s="199"/>
      <c r="C94" s="283" t="s">
        <v>205</v>
      </c>
      <c r="D94" s="284"/>
      <c r="E94" s="284"/>
      <c r="F94" s="163"/>
      <c r="G94" s="283" t="s">
        <v>205</v>
      </c>
      <c r="H94" s="284"/>
      <c r="I94" s="284"/>
    </row>
    <row r="95" spans="1:10" ht="23.1" customHeight="1">
      <c r="B95" s="199"/>
      <c r="C95" s="283" t="s">
        <v>204</v>
      </c>
      <c r="D95" s="283"/>
      <c r="E95" s="283"/>
      <c r="F95" s="163"/>
      <c r="G95" s="283" t="s">
        <v>204</v>
      </c>
      <c r="H95" s="283"/>
      <c r="I95" s="283"/>
    </row>
    <row r="96" spans="1:10" ht="23.1" customHeight="1">
      <c r="B96" s="162"/>
      <c r="C96" s="199">
        <v>2563</v>
      </c>
      <c r="D96" s="199"/>
      <c r="E96" s="199">
        <v>2562</v>
      </c>
      <c r="F96" s="199"/>
      <c r="G96" s="199">
        <v>2563</v>
      </c>
      <c r="H96" s="199"/>
      <c r="I96" s="199">
        <v>2562</v>
      </c>
    </row>
    <row r="97" spans="1:9" ht="23.1" customHeight="1">
      <c r="B97" s="199"/>
      <c r="C97" s="285" t="s">
        <v>104</v>
      </c>
      <c r="D97" s="285"/>
      <c r="E97" s="285"/>
      <c r="F97" s="285"/>
      <c r="G97" s="285"/>
      <c r="H97" s="285"/>
      <c r="I97" s="285"/>
    </row>
    <row r="98" spans="1:9" ht="23.1" customHeight="1">
      <c r="A98" s="236" t="s">
        <v>269</v>
      </c>
      <c r="B98" s="248"/>
      <c r="C98"/>
      <c r="D98"/>
      <c r="E98"/>
      <c r="F98"/>
      <c r="G98" s="214"/>
      <c r="H98"/>
      <c r="I98"/>
    </row>
    <row r="99" spans="1:9" ht="23.1" customHeight="1">
      <c r="A99" s="236" t="s">
        <v>270</v>
      </c>
      <c r="B99" s="248"/>
      <c r="C99" s="249">
        <f>SUM(C88,C71,C41)</f>
        <v>-294538</v>
      </c>
      <c r="D99" s="250"/>
      <c r="E99" s="249">
        <f>SUM(E88,E71,E41)</f>
        <v>-75244</v>
      </c>
      <c r="F99" s="250"/>
      <c r="G99" s="249">
        <f>SUM(G88,G71,G41)</f>
        <v>-254255</v>
      </c>
      <c r="H99" s="250"/>
      <c r="I99" s="249">
        <f>SUM(I88,I71,I41)</f>
        <v>-8280</v>
      </c>
    </row>
    <row r="100" spans="1:9" ht="23.1" customHeight="1">
      <c r="A100" s="236" t="s">
        <v>271</v>
      </c>
      <c r="B100" s="202"/>
      <c r="C100" s="253">
        <v>62335</v>
      </c>
      <c r="D100" s="217"/>
      <c r="E100" s="253">
        <v>6799</v>
      </c>
      <c r="F100" s="217"/>
      <c r="G100" s="253">
        <v>0</v>
      </c>
      <c r="H100" s="209"/>
      <c r="I100" s="253">
        <v>0</v>
      </c>
    </row>
    <row r="101" spans="1:9" ht="23.1" customHeight="1">
      <c r="A101" s="245" t="s">
        <v>269</v>
      </c>
      <c r="B101" s="202"/>
      <c r="C101" s="251">
        <f>SUM(C99:C100)</f>
        <v>-232203</v>
      </c>
      <c r="D101" s="252"/>
      <c r="E101" s="251">
        <f>SUM(E99:E100)</f>
        <v>-68445</v>
      </c>
      <c r="F101" s="252"/>
      <c r="G101" s="251">
        <f>SUM(G99:G100)</f>
        <v>-254255</v>
      </c>
      <c r="H101" s="252"/>
      <c r="I101" s="251">
        <f>SUM(I99:I100)</f>
        <v>-8280</v>
      </c>
    </row>
    <row r="102" spans="1:9" ht="23.1" customHeight="1">
      <c r="A102" s="236" t="s">
        <v>272</v>
      </c>
      <c r="B102" s="202"/>
      <c r="C102" s="218">
        <f>'BS 4-6'!E9</f>
        <v>885539</v>
      </c>
      <c r="D102" s="217"/>
      <c r="E102" s="218">
        <v>456395</v>
      </c>
      <c r="F102" s="217"/>
      <c r="G102" s="218">
        <f>'BS 4-6'!I9</f>
        <v>458052</v>
      </c>
      <c r="H102" s="207"/>
      <c r="I102" s="218">
        <v>82582</v>
      </c>
    </row>
    <row r="103" spans="1:9" ht="23.1" customHeight="1">
      <c r="A103" s="236" t="s">
        <v>273</v>
      </c>
      <c r="B103" s="232"/>
      <c r="C103" s="206">
        <v>0</v>
      </c>
      <c r="D103" s="207"/>
      <c r="E103" s="206">
        <v>2553</v>
      </c>
      <c r="F103" s="207"/>
      <c r="G103" s="218">
        <v>0</v>
      </c>
      <c r="H103" s="207"/>
      <c r="I103" s="218">
        <v>0</v>
      </c>
    </row>
    <row r="104" spans="1:9" ht="23.1" customHeight="1" thickBot="1">
      <c r="A104" s="245" t="s">
        <v>291</v>
      </c>
      <c r="B104" s="202"/>
      <c r="C104" s="233">
        <f>SUM(C101:C103)</f>
        <v>653336</v>
      </c>
      <c r="D104" s="225"/>
      <c r="E104" s="233">
        <f>SUM(E101:E103)</f>
        <v>390503</v>
      </c>
      <c r="F104" s="225"/>
      <c r="G104" s="233">
        <f>SUM(G101:G103)</f>
        <v>203797</v>
      </c>
      <c r="H104" s="225"/>
      <c r="I104" s="233">
        <f>SUM(I101:I103)</f>
        <v>74302</v>
      </c>
    </row>
    <row r="105" spans="1:9" ht="23.1" customHeight="1" thickTop="1">
      <c r="A105" s="73"/>
      <c r="B105" s="234"/>
      <c r="C105" s="64"/>
      <c r="D105" s="226"/>
      <c r="E105" s="64"/>
      <c r="F105" s="226"/>
      <c r="G105" s="64"/>
      <c r="H105" s="226"/>
      <c r="I105" s="64"/>
    </row>
    <row r="106" spans="1:9" customFormat="1" ht="23.1" customHeight="1">
      <c r="A106" s="254" t="s">
        <v>274</v>
      </c>
      <c r="B106" s="237"/>
      <c r="H106" s="252"/>
      <c r="I106" s="252"/>
    </row>
    <row r="107" spans="1:9" customFormat="1" ht="23.1" customHeight="1">
      <c r="A107" s="236" t="s">
        <v>275</v>
      </c>
      <c r="B107" s="237"/>
      <c r="C107" s="214">
        <v>31542</v>
      </c>
      <c r="E107" s="246">
        <v>0</v>
      </c>
      <c r="G107" s="46">
        <v>0</v>
      </c>
      <c r="H107" s="252"/>
      <c r="I107" s="46">
        <v>0</v>
      </c>
    </row>
    <row r="108" spans="1:9" customFormat="1" ht="23.1" customHeight="1">
      <c r="A108" t="s">
        <v>276</v>
      </c>
      <c r="C108" s="246">
        <v>0</v>
      </c>
      <c r="E108" s="214">
        <v>13831</v>
      </c>
      <c r="G108" s="46">
        <v>0</v>
      </c>
      <c r="I108" s="214">
        <v>13831</v>
      </c>
    </row>
    <row r="109" spans="1:9" customFormat="1" ht="23.1" customHeight="1">
      <c r="A109" t="s">
        <v>277</v>
      </c>
      <c r="C109" s="47">
        <v>3270</v>
      </c>
      <c r="E109" s="214">
        <v>2622</v>
      </c>
      <c r="G109" s="46">
        <v>0</v>
      </c>
      <c r="I109" s="46">
        <v>0</v>
      </c>
    </row>
    <row r="110" spans="1:9" s="44" customFormat="1" ht="23.1" customHeight="1">
      <c r="A110" t="s">
        <v>278</v>
      </c>
      <c r="C110" s="47">
        <v>9899</v>
      </c>
      <c r="D110" s="255"/>
      <c r="E110" s="256">
        <v>47523</v>
      </c>
      <c r="G110" s="256">
        <v>570</v>
      </c>
      <c r="I110" s="256">
        <v>1279</v>
      </c>
    </row>
    <row r="111" spans="1:9" s="44" customFormat="1" ht="23.1" customHeight="1">
      <c r="A111" t="s">
        <v>295</v>
      </c>
      <c r="C111" s="47">
        <v>53296</v>
      </c>
      <c r="D111" s="255"/>
      <c r="E111" s="46">
        <v>0</v>
      </c>
      <c r="G111" s="256">
        <v>46864</v>
      </c>
      <c r="I111" s="46">
        <v>0</v>
      </c>
    </row>
    <row r="112" spans="1:9" s="44" customFormat="1" ht="23.1" customHeight="1">
      <c r="A112" t="s">
        <v>279</v>
      </c>
      <c r="C112" s="257">
        <v>1692399</v>
      </c>
      <c r="E112" s="256">
        <v>148084</v>
      </c>
      <c r="G112" s="256">
        <v>119259</v>
      </c>
      <c r="I112" s="256">
        <v>17398</v>
      </c>
    </row>
    <row r="113" spans="1:10" ht="23.1" customHeight="1">
      <c r="A113" s="73"/>
      <c r="B113" s="234"/>
      <c r="C113" s="64"/>
      <c r="D113" s="226"/>
      <c r="E113" s="243"/>
      <c r="F113" s="226"/>
      <c r="G113" s="65"/>
      <c r="H113" s="226"/>
      <c r="I113" s="65"/>
    </row>
    <row r="114" spans="1:10" ht="23.1" customHeight="1">
      <c r="A114" s="73"/>
      <c r="B114" s="234"/>
      <c r="C114" s="65"/>
      <c r="D114" s="226"/>
      <c r="E114" s="243"/>
      <c r="F114" s="226"/>
      <c r="G114" s="65"/>
      <c r="H114" s="226"/>
      <c r="I114" s="65"/>
    </row>
    <row r="115" spans="1:10" ht="23.1" customHeight="1">
      <c r="A115" s="66"/>
      <c r="B115" s="69"/>
      <c r="C115" s="70"/>
      <c r="D115" s="68"/>
      <c r="E115" s="70"/>
      <c r="F115" s="68"/>
      <c r="G115" s="67"/>
      <c r="H115" s="68"/>
      <c r="I115" s="70"/>
      <c r="J115" s="211"/>
    </row>
    <row r="116" spans="1:10" ht="23.1" customHeight="1">
      <c r="A116" s="66"/>
      <c r="B116" s="234"/>
      <c r="C116" s="67"/>
      <c r="D116" s="71"/>
      <c r="E116" s="71"/>
      <c r="F116" s="71"/>
      <c r="G116" s="71"/>
      <c r="H116" s="68"/>
      <c r="I116" s="68"/>
    </row>
    <row r="117" spans="1:10" ht="23.1" customHeight="1">
      <c r="A117" s="72"/>
      <c r="B117" s="69"/>
      <c r="C117" s="76"/>
      <c r="D117" s="76"/>
      <c r="E117" s="76"/>
      <c r="F117" s="76"/>
      <c r="G117" s="76"/>
      <c r="H117" s="68"/>
      <c r="I117" s="68"/>
    </row>
    <row r="118" spans="1:10" ht="23.1" customHeight="1">
      <c r="A118" s="73"/>
      <c r="B118" s="69"/>
      <c r="C118" s="63"/>
      <c r="D118" s="76"/>
      <c r="E118" s="65"/>
      <c r="F118" s="76"/>
      <c r="G118" s="74"/>
      <c r="H118" s="68"/>
      <c r="I118" s="74"/>
    </row>
    <row r="119" spans="1:10" ht="23.1" customHeight="1">
      <c r="A119" s="76"/>
      <c r="B119" s="76"/>
      <c r="C119" s="65"/>
      <c r="D119" s="76"/>
      <c r="E119" s="63"/>
      <c r="F119" s="76"/>
      <c r="G119" s="74"/>
      <c r="H119" s="76"/>
      <c r="I119" s="63"/>
    </row>
    <row r="120" spans="1:10" ht="23.1" customHeight="1">
      <c r="A120" s="76"/>
      <c r="B120" s="76"/>
      <c r="C120" s="75"/>
      <c r="D120" s="76"/>
      <c r="E120" s="63"/>
      <c r="F120" s="76"/>
      <c r="G120" s="74"/>
      <c r="H120" s="76"/>
      <c r="I120" s="63"/>
    </row>
    <row r="121" spans="1:10" ht="23.1" customHeight="1">
      <c r="A121" s="76"/>
      <c r="B121" s="76"/>
      <c r="C121" s="75"/>
      <c r="D121" s="74"/>
      <c r="E121" s="63"/>
      <c r="F121" s="76"/>
      <c r="G121" s="63"/>
      <c r="H121" s="76"/>
      <c r="I121" s="63"/>
    </row>
    <row r="122" spans="1:10" ht="23.1" customHeight="1">
      <c r="A122" s="76"/>
      <c r="B122" s="76"/>
      <c r="C122" s="75"/>
      <c r="D122" s="76"/>
      <c r="E122" s="63"/>
      <c r="F122" s="76"/>
      <c r="G122" s="63"/>
      <c r="H122" s="76"/>
      <c r="I122" s="63"/>
    </row>
    <row r="123" spans="1:10" ht="21.75" customHeight="1">
      <c r="A123" s="76"/>
      <c r="B123" s="76"/>
      <c r="C123" s="243"/>
      <c r="D123" s="76"/>
      <c r="E123" s="243"/>
      <c r="F123" s="76"/>
      <c r="G123" s="243"/>
      <c r="H123" s="76"/>
      <c r="I123" s="243"/>
    </row>
    <row r="124" spans="1:10" ht="23.1" customHeight="1">
      <c r="A124" s="76"/>
      <c r="B124" s="76"/>
      <c r="C124" s="244"/>
      <c r="D124" s="76"/>
      <c r="E124" s="76"/>
      <c r="F124" s="76"/>
      <c r="G124" s="63"/>
      <c r="H124" s="76"/>
      <c r="I124" s="76"/>
    </row>
    <row r="125" spans="1:10" ht="23.1" customHeight="1">
      <c r="A125" s="76"/>
      <c r="B125" s="76"/>
      <c r="C125" s="244"/>
      <c r="D125" s="76"/>
      <c r="E125" s="76"/>
      <c r="F125" s="76"/>
      <c r="G125" s="63"/>
      <c r="H125" s="76"/>
      <c r="I125" s="76"/>
    </row>
    <row r="126" spans="1:10" ht="23.1" customHeight="1">
      <c r="C126" s="60"/>
      <c r="D126" s="59"/>
      <c r="E126" s="59"/>
      <c r="F126" s="59"/>
      <c r="G126" s="60"/>
    </row>
  </sheetData>
  <mergeCells count="21">
    <mergeCell ref="C95:E95"/>
    <mergeCell ref="G95:I95"/>
    <mergeCell ref="C97:I97"/>
    <mergeCell ref="C8:I8"/>
    <mergeCell ref="C46:E46"/>
    <mergeCell ref="G46:I46"/>
    <mergeCell ref="C47:E47"/>
    <mergeCell ref="C94:E94"/>
    <mergeCell ref="G94:I94"/>
    <mergeCell ref="G47:I47"/>
    <mergeCell ref="C48:E48"/>
    <mergeCell ref="G48:I48"/>
    <mergeCell ref="C50:I50"/>
    <mergeCell ref="C93:E93"/>
    <mergeCell ref="G93:I93"/>
    <mergeCell ref="C4:E4"/>
    <mergeCell ref="G4:I4"/>
    <mergeCell ref="C5:E5"/>
    <mergeCell ref="G5:I5"/>
    <mergeCell ref="C6:E6"/>
    <mergeCell ref="G6:I6"/>
  </mergeCells>
  <pageMargins left="0.79" right="0.79" top="0.48" bottom="0.51" header="0.51" footer="0.51"/>
  <pageSetup paperSize="9" scale="68" firstPageNumber="15"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2" manualBreakCount="2">
    <brk id="42" max="16383" man="1"/>
    <brk id="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 4-6</vt:lpstr>
      <vt:lpstr>PL 7-10</vt:lpstr>
      <vt:lpstr>SH 11</vt:lpstr>
      <vt:lpstr>SH 12</vt:lpstr>
      <vt:lpstr>SH 13-14</vt:lpstr>
      <vt:lpstr>CF 15-17</vt:lpstr>
      <vt:lpstr>'BS 4-6'!Print_Area</vt:lpstr>
      <vt:lpstr>'CF 15-17'!Print_Area</vt:lpstr>
      <vt:lpstr>'PL 7-10'!Print_Area</vt:lpstr>
      <vt:lpstr>'SH 11'!Print_Area</vt:lpstr>
      <vt:lpstr>'SH 12'!Print_Area</vt:lpstr>
      <vt:lpstr>'SH 13-14'!Print_Area</vt:lpstr>
    </vt:vector>
  </TitlesOfParts>
  <Company>KPMG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creator>KPMG</dc:creator>
  <cp:lastModifiedBy>Suwimol L.</cp:lastModifiedBy>
  <cp:lastPrinted>2020-11-12T05:59:53Z</cp:lastPrinted>
  <dcterms:created xsi:type="dcterms:W3CDTF">2006-01-06T08:39:44Z</dcterms:created>
  <dcterms:modified xsi:type="dcterms:W3CDTF">2020-11-12T11:39:26Z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