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oble Development Public Company Limited\Noble Development_Sep2020 (Q3)\"/>
    </mc:Choice>
  </mc:AlternateContent>
  <xr:revisionPtr revIDLastSave="0" documentId="13_ncr:1_{BCF6A628-A60B-456F-B9B9-66FB579F97D9}" xr6:coauthVersionLast="45" xr6:coauthVersionMax="45" xr10:uidLastSave="{00000000-0000-0000-0000-000000000000}"/>
  <bookViews>
    <workbookView xWindow="-120" yWindow="-120" windowWidth="21840" windowHeight="13140" tabRatio="654" activeTab="5" xr2:uid="{00000000-000D-0000-FFFF-FFFF00000000}"/>
  </bookViews>
  <sheets>
    <sheet name="2-4" sheetId="24" r:id="rId1"/>
    <sheet name="P&amp;L 5(3m)" sheetId="25" r:id="rId2"/>
    <sheet name="P&amp;L 6(9m)" sheetId="26" r:id="rId3"/>
    <sheet name="7" sheetId="27" r:id="rId4"/>
    <sheet name="8" sheetId="28" r:id="rId5"/>
    <sheet name="9-11" sheetId="29" r:id="rId6"/>
  </sheets>
  <externalReferences>
    <externalReference r:id="rId7"/>
  </externalReferences>
  <definedNames>
    <definedName name="a">'[1]q1-2003'!$C:$F,'[1]q1-2003'!$1:$2</definedName>
    <definedName name="PeriodsInYear" localSheetId="0">#REF!</definedName>
    <definedName name="PeriodsInYear" localSheetId="1">#REF!</definedName>
    <definedName name="PeriodsInYear" localSheetId="2">#REF!</definedName>
    <definedName name="PeriodsInYear">#REF!</definedName>
    <definedName name="_xlnm.Print_Area" localSheetId="4">'8'!$A$1:$N$35</definedName>
    <definedName name="_xlnm.Print_Titles">#REF!,#REF!</definedName>
    <definedName name="Spec" localSheetId="0">#REF!</definedName>
    <definedName name="Spec" localSheetId="1">#REF!</definedName>
    <definedName name="Spec" localSheetId="2">#REF!</definedName>
    <definedName name="Spe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38" i="24" l="1"/>
  <c r="K92" i="29" l="1"/>
  <c r="I92" i="29"/>
  <c r="E92" i="29"/>
  <c r="J31" i="28" l="1"/>
  <c r="R36" i="27"/>
  <c r="J36" i="27"/>
  <c r="K131" i="29" l="1"/>
  <c r="G131" i="29"/>
  <c r="G92" i="29"/>
  <c r="G40" i="29"/>
  <c r="T17" i="27" l="1"/>
  <c r="T16" i="27"/>
  <c r="P17" i="27"/>
  <c r="P16" i="27"/>
  <c r="P14" i="27"/>
  <c r="T14" i="27" s="1"/>
  <c r="E109" i="29" l="1"/>
  <c r="N30" i="28"/>
  <c r="N28" i="28"/>
  <c r="P35" i="27"/>
  <c r="T35" i="27" s="1"/>
  <c r="P36" i="27"/>
  <c r="T36" i="27" s="1"/>
  <c r="R33" i="27"/>
  <c r="R38" i="27" s="1"/>
  <c r="P33" i="27"/>
  <c r="N33" i="27"/>
  <c r="N38" i="27" s="1"/>
  <c r="L33" i="27"/>
  <c r="L38" i="27" s="1"/>
  <c r="J33" i="27"/>
  <c r="J38" i="27" s="1"/>
  <c r="H33" i="27"/>
  <c r="H38" i="27" s="1"/>
  <c r="F33" i="27"/>
  <c r="F38" i="27" s="1"/>
  <c r="D33" i="27"/>
  <c r="D38" i="27" s="1"/>
  <c r="T31" i="27"/>
  <c r="T30" i="27"/>
  <c r="R19" i="27"/>
  <c r="N19" i="27"/>
  <c r="L19" i="27"/>
  <c r="J19" i="27"/>
  <c r="H19" i="27"/>
  <c r="F19" i="27"/>
  <c r="D19" i="27"/>
  <c r="P38" i="27" l="1"/>
  <c r="P19" i="27"/>
  <c r="T19" i="27"/>
  <c r="T33" i="27"/>
  <c r="T38" i="27" s="1"/>
  <c r="L18" i="28" l="1"/>
  <c r="H18" i="28"/>
  <c r="F18" i="28"/>
  <c r="D18" i="28"/>
  <c r="J18" i="28"/>
  <c r="N15" i="28"/>
  <c r="N13" i="28"/>
  <c r="L16" i="26"/>
  <c r="H41" i="26"/>
  <c r="H16" i="26"/>
  <c r="K16" i="25"/>
  <c r="G43" i="25"/>
  <c r="G16" i="25"/>
  <c r="I109" i="29"/>
  <c r="A62" i="29"/>
  <c r="L33" i="28"/>
  <c r="H33" i="28"/>
  <c r="F33" i="28"/>
  <c r="D33" i="28"/>
  <c r="A3" i="27"/>
  <c r="A3" i="28" s="1"/>
  <c r="J16" i="26"/>
  <c r="J25" i="26" s="1"/>
  <c r="I11" i="29" s="1"/>
  <c r="I40" i="29" s="1"/>
  <c r="F16" i="26"/>
  <c r="F25" i="26" s="1"/>
  <c r="E11" i="29" s="1"/>
  <c r="I16" i="25"/>
  <c r="E16" i="25"/>
  <c r="E25" i="25" s="1"/>
  <c r="G25" i="25" l="1"/>
  <c r="G28" i="25" s="1"/>
  <c r="G31" i="25" s="1"/>
  <c r="G41" i="25" s="1"/>
  <c r="H25" i="26"/>
  <c r="G57" i="29" s="1"/>
  <c r="G75" i="29" s="1"/>
  <c r="L25" i="26"/>
  <c r="K25" i="25"/>
  <c r="K28" i="25" s="1"/>
  <c r="K31" i="25" s="1"/>
  <c r="K41" i="25" s="1"/>
  <c r="I25" i="25"/>
  <c r="I28" i="25" s="1"/>
  <c r="K109" i="29"/>
  <c r="G109" i="29"/>
  <c r="N16" i="28"/>
  <c r="N18" i="28" s="1"/>
  <c r="F28" i="26"/>
  <c r="F31" i="26" s="1"/>
  <c r="J28" i="26"/>
  <c r="J31" i="26" s="1"/>
  <c r="E28" i="25"/>
  <c r="E31" i="25" s="1"/>
  <c r="E41" i="25" s="1"/>
  <c r="I57" i="29"/>
  <c r="I75" i="29" s="1"/>
  <c r="I128" i="29" s="1"/>
  <c r="I131" i="29" s="1"/>
  <c r="E95" i="24"/>
  <c r="E49" i="24"/>
  <c r="I41" i="25" l="1"/>
  <c r="I31" i="25"/>
  <c r="H28" i="26"/>
  <c r="H31" i="26" s="1"/>
  <c r="L28" i="26"/>
  <c r="L31" i="26" s="1"/>
  <c r="L41" i="26" s="1"/>
  <c r="K40" i="29"/>
  <c r="K57" i="29" s="1"/>
  <c r="K75" i="29" s="1"/>
  <c r="E40" i="29"/>
  <c r="I49" i="24"/>
  <c r="K138" i="24"/>
  <c r="K141" i="24" s="1"/>
  <c r="I138" i="24"/>
  <c r="I141" i="24" s="1"/>
  <c r="G141" i="24"/>
  <c r="E138" i="24"/>
  <c r="E141" i="24" s="1"/>
  <c r="K95" i="24"/>
  <c r="I95" i="24"/>
  <c r="G95" i="24"/>
  <c r="K84" i="24"/>
  <c r="I84" i="24"/>
  <c r="G84" i="24"/>
  <c r="E84" i="24"/>
  <c r="K49" i="24"/>
  <c r="G49" i="24"/>
  <c r="K30" i="24"/>
  <c r="I30" i="24"/>
  <c r="G30" i="24"/>
  <c r="E30" i="24"/>
  <c r="A160" i="24"/>
  <c r="A49" i="25" s="1"/>
  <c r="A50" i="26" s="1"/>
  <c r="A109" i="24"/>
  <c r="A60" i="24"/>
  <c r="A112" i="24" s="1"/>
  <c r="E57" i="29" l="1"/>
  <c r="E75" i="29" s="1"/>
  <c r="E128" i="29" s="1"/>
  <c r="E131" i="29" s="1"/>
  <c r="A35" i="28"/>
  <c r="A59" i="29" s="1"/>
  <c r="A42" i="27"/>
  <c r="N31" i="28"/>
  <c r="N33" i="28" s="1"/>
  <c r="J33" i="28"/>
  <c r="G97" i="24"/>
  <c r="G144" i="24" s="1"/>
  <c r="I97" i="24"/>
  <c r="I144" i="24" s="1"/>
  <c r="E97" i="24"/>
  <c r="E144" i="24" s="1"/>
  <c r="K97" i="24"/>
  <c r="K144" i="24" s="1"/>
  <c r="I52" i="24"/>
  <c r="E52" i="24"/>
  <c r="K52" i="24"/>
  <c r="G52" i="24"/>
  <c r="A117" i="29" l="1"/>
  <c r="A177" i="29"/>
</calcChain>
</file>

<file path=xl/sharedStrings.xml><?xml version="1.0" encoding="utf-8"?>
<sst xmlns="http://schemas.openxmlformats.org/spreadsheetml/2006/main" count="551" uniqueCount="257">
  <si>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</si>
  <si>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</si>
  <si>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</si>
  <si>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</si>
  <si>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</si>
  <si>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</si>
  <si>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เงินมัดจำและเงินรับล่วงหน้าจากลูกค้า</t>
  </si>
  <si>
    <t>หนี้สินหมุนเวียนอื่น</t>
  </si>
  <si>
    <t>หนี้สินไม่หมุนเวียน</t>
  </si>
  <si>
    <t>รวมหนี้สิน</t>
  </si>
  <si>
    <t>ทุนเรือนหุ้น</t>
  </si>
  <si>
    <t>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</si>
  <si>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</si>
  <si>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</si>
  <si>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</si>
  <si>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มูลค่าหุ้น</t>
  </si>
  <si>
    <t>ส่วนเกิน</t>
  </si>
  <si>
    <t>ตามกฎหมาย</t>
  </si>
  <si>
    <t>ยังไม่ได้จัดสรร</t>
  </si>
  <si>
    <t>ต้นทุนขาย - ธุรกิจพัฒนาอสังหาริมทรัพย์</t>
  </si>
  <si>
    <t>กระแสเงินสดจากกิจกรรมดำเนินงาน</t>
  </si>
  <si>
    <t>รายการปรับปรุง</t>
  </si>
  <si>
    <t>สินค้าคงเหลือ (สุทธิ)</t>
  </si>
  <si>
    <t>บริษัท โนเบิล ดีเวลลอปเมนท์ จำกัด (มหาชน)</t>
  </si>
  <si>
    <t>ที่ดิน อาคารและอุปกรณ์ (สุทธิ)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</si>
  <si>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</si>
  <si>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</si>
  <si>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</si>
  <si>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</si>
  <si>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- สินค้าคงเหลือ</t>
  </si>
  <si>
    <t>- ต้นทุนการพัฒนาอสังหาริมทรัพย์</t>
  </si>
  <si>
    <t>- เงินมัดจำและเงินรับล่วงหน้าจากลูกค้า</t>
  </si>
  <si>
    <t>ภาษีเงินได้ค้างจ่าย</t>
  </si>
  <si>
    <t>ส่วนเกินมูลค่าหุ้น</t>
  </si>
  <si>
    <t>สินทรัพย์ไม่มีตัวตน (สุทธิ)</t>
  </si>
  <si>
    <t>กำไรขั้นต้น</t>
  </si>
  <si>
    <t>ค่าใช้จ่ายในการบริหาร</t>
  </si>
  <si>
    <t>เต็มมูลค่าแล้ว</t>
  </si>
  <si>
    <t>ทุนจดทะเบียน</t>
  </si>
  <si>
    <t>ที่ออกและชำระ</t>
  </si>
  <si>
    <t>ทุนสำรอง</t>
  </si>
  <si>
    <t>ทุนที่ออกและชำระเต็มมูลค่าแล้ว</t>
  </si>
  <si>
    <t>งบแสดงฐานะการเงิน</t>
  </si>
  <si>
    <t>รวมส่วนของบริษัทใหญ่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</si>
  <si>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</si>
  <si>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</si>
  <si>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รวมส่วนของ</t>
  </si>
  <si>
    <t>- สินทรัพย์หมุนเวียนอื่น</t>
  </si>
  <si>
    <t>- สินทรัพย์ไม่หมุนเวียนอื่น</t>
  </si>
  <si>
    <t>- หนี้สินหมุนเวียนอื่น</t>
  </si>
  <si>
    <t>เจ้าหนี้การค้าและเจ้าหนี้อื่น</t>
  </si>
  <si>
    <t>- ลูกหนี้การค้าและลูกหนี้อื่น</t>
  </si>
  <si>
    <t>- เจ้าหนี้การค้าและเจ้าหนี้อื่น</t>
  </si>
  <si>
    <t>ภาระผูกพันผลประโยชน์พนักงาน</t>
  </si>
  <si>
    <t>ลูกหนี้การค้าและลูกหนี้อื่น (สุทธิ)</t>
  </si>
  <si>
    <t xml:space="preserve">สินทรัพย์หมุนเวียนอื่น </t>
  </si>
  <si>
    <t>เงินสดรับค่าดอกเบี้ยรับ</t>
  </si>
  <si>
    <t>รายการที่ไม่ใช่เงินสด</t>
  </si>
  <si>
    <t xml:space="preserve">   หุ้นสามัญ 456,471,175 หุ้น </t>
  </si>
  <si>
    <t xml:space="preserve">      มูลค่าที่ตราไว้หุ้นละ 3 บาท</t>
  </si>
  <si>
    <t>ค่าใช้จ่ายในการขายและการให้บริการ</t>
  </si>
  <si>
    <t>จัดสรร - ทุนสำรองตามกฎหมาย</t>
  </si>
  <si>
    <t>จัดสรร -</t>
  </si>
  <si>
    <t>การเปลี่ยนแปลงของเงินทุนหมุนเวียน</t>
  </si>
  <si>
    <t>จัดสรร - ทุนสำรอง</t>
  </si>
  <si>
    <t>กรรมการ  _____________________________________________   กรรมการ  _____________________________________________</t>
  </si>
  <si>
    <t>ต้นทุนทางการเงิน</t>
  </si>
  <si>
    <t>ค่าเสื่อมราคา</t>
  </si>
  <si>
    <t>ค่าตัดจำหน่าย</t>
  </si>
  <si>
    <t>เงินกู้ยืมระยะยาวจากสถาบันการเงิน - เงินสดรับ</t>
  </si>
  <si>
    <t>เงินกู้ยืมระยะยาว (สุทธิ)</t>
  </si>
  <si>
    <t>เงินให้กู้ยืมระยะสั้นและดอกเบี้ยค้างรับจาก</t>
  </si>
  <si>
    <t xml:space="preserve">      มูลค่าที่ตราไว้หุ้นละ 3 บาท </t>
  </si>
  <si>
    <t xml:space="preserve">   - ดอกเบี้ยจ่าย</t>
  </si>
  <si>
    <t>เงินประกันการเช่าจากลูกค้า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</si>
  <si>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</si>
  <si>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</si>
  <si>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</si>
  <si>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</si>
  <si>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องค์ประกอบอื่นของ</t>
  </si>
  <si>
    <t>การวัดมูลค่าใหม่ของ</t>
  </si>
  <si>
    <t>ภาระผูกพันผลประโยชน์</t>
  </si>
  <si>
    <t>- อาคารและอุปกรณ์</t>
  </si>
  <si>
    <t>เจ้าของ</t>
  </si>
  <si>
    <t>- เงินประกันการเช่าจากลูกค้า</t>
  </si>
  <si>
    <t>เงินสดจ่ายค่าธรรมเนียมเงินกู้ยืม</t>
  </si>
  <si>
    <t>กำไร(ขาดทุน)เบ็ดเสร็จอื่น</t>
  </si>
  <si>
    <t xml:space="preserve">   - ตัดจำหน่ายค่าธรรมเนียมเงินกู้ยืม</t>
  </si>
  <si>
    <t>ค่าตัดจำหน่ายค่าธรรมเนียมเงินกู้ยืมรอตัดจ่าย</t>
  </si>
  <si>
    <t>ที่บันทึกเป็นต้นทุนการพัฒนาอสังหาริมทรัพย์</t>
  </si>
  <si>
    <t>ส่วนของเจ้าของ (สุทธิ)</t>
  </si>
  <si>
    <t>ส่วนได้เสีย</t>
  </si>
  <si>
    <t>ผู้เป็นเจ้าของ</t>
  </si>
  <si>
    <t>ที่ไม่มีอำนาจ</t>
  </si>
  <si>
    <t>แล้วเต็มมูลค่า</t>
  </si>
  <si>
    <t>ของบริษัทใหญ่</t>
  </si>
  <si>
    <t>ควบคุม</t>
  </si>
  <si>
    <t>ส่วนของผู้เป็นเจ้าของของบริษัทใหญ่</t>
  </si>
  <si>
    <t>โอนต้นทุนพัฒนาอสังหาริมทรัพย์ไปเป็นสินค้าคงเหลือ</t>
  </si>
  <si>
    <t>กำไรก่อนภาษีเงินได้</t>
  </si>
  <si>
    <t>การแบ่งปันกำไร</t>
  </si>
  <si>
    <t>การแบ่งปันกำไรเบ็ดเสร็จรวม</t>
  </si>
  <si>
    <t>กำไรต่อหุ้น</t>
  </si>
  <si>
    <t>เจ้าหนี้ค่าก่อสร้างระยะยาว</t>
  </si>
  <si>
    <t>โอนเงินมัดจำที่ดินไปเป็นต้นทุนพัฒนาอสังหาริมทรัพย์</t>
  </si>
  <si>
    <t>รายได้จากการขายสินค้า ให้เช่าและบริการ</t>
  </si>
  <si>
    <t>ต้นทุนจากการขายสินค้า ให้เช่าและบริการ</t>
  </si>
  <si>
    <t>31 ธันวาคม</t>
  </si>
  <si>
    <t>องค์ประกอบอื่นของส่วนของเจ้าของ (สุทธิ)</t>
  </si>
  <si>
    <t>รายได้จากการขาย - ธุรกิจพัฒนาอสังหาริมทรัพย์</t>
  </si>
  <si>
    <t>กำไรต่อหุ้นขั้นพื้นฐาน (บาทต่อหุ้น)</t>
  </si>
  <si>
    <t>เงินปันผลจ่าย</t>
  </si>
  <si>
    <t>เงินสดจ่ายต้นทุนทางการเงิน</t>
  </si>
  <si>
    <t>เงินกู้ยืมระยะยาวที่ถึงกำหนดชำระ</t>
  </si>
  <si>
    <t>ภายในหนึ่งปี (สุทธิ)</t>
  </si>
  <si>
    <t>อสังหาริมทรัพย์เพื่อการลงทุน</t>
  </si>
  <si>
    <t>ส่วนที่เป็นของผู้เป็นเจ้าของของบริษัทใหญ่</t>
  </si>
  <si>
    <t>เงินสดจ่ายปันผล</t>
  </si>
  <si>
    <t>พ.ศ. 2562</t>
  </si>
  <si>
    <t>หนี้สินภาษีเงินได้รอการตัดบัญชี (สุทธิ)</t>
  </si>
  <si>
    <t>(ยังไม่ได้ตรวจสอบ)</t>
  </si>
  <si>
    <t>พันบาท</t>
  </si>
  <si>
    <t>(ตรวจสอบแล้ว)</t>
  </si>
  <si>
    <t>สินทรัพย์จากต้นทุนให้ได้มาซึ่งสัญญา</t>
  </si>
  <si>
    <t xml:space="preserve">   ที่จะรับรู้เป็นค่าใช้จ่ายภายในหนึ่งปี</t>
  </si>
  <si>
    <t>กำไรสำหรับงวด</t>
  </si>
  <si>
    <t>ข้อมูลทางการเงินรวม (ยังไม่ได้ตรวจสอบ) (พันบาท)</t>
  </si>
  <si>
    <t>การเปลี่ยนแปลงในส่วนของเจ้าของสำหรับงวด</t>
  </si>
  <si>
    <t>กำไรเบ็ดเสร็จรวมสำหรับงวด</t>
  </si>
  <si>
    <t>ข้อมูลทางการเงินเฉพาะกิจการ (ยังไม่ได้ตรวจสอบ) (พันบาท)</t>
  </si>
  <si>
    <t>ข้อมูลทางการเงินรวม</t>
  </si>
  <si>
    <t>ข้อมูลทางการเงินเฉพาะกิจการ</t>
  </si>
  <si>
    <t>เงินสดและรายการเทียบเท่าเงินสดยอดคงเหลือต้นงวด</t>
  </si>
  <si>
    <t>เงินสดและรายการเทียบเท่าเงินสดยอดคงเหลือปลายงวด</t>
  </si>
  <si>
    <t>- สินทรัพย์ไม่มีตัวตน</t>
  </si>
  <si>
    <t>- สินทรัพย์จากต้นทุนให้ได้มาซึ่งสัญญา</t>
  </si>
  <si>
    <t xml:space="preserve">   บริษัทย่อย (สุทธิ)</t>
  </si>
  <si>
    <t>กำไร(ขาดทุน)อื่น</t>
  </si>
  <si>
    <t>พ.ศ. 2563</t>
  </si>
  <si>
    <t>ลูกหนี้จากการขายที่ดิน</t>
  </si>
  <si>
    <r>
      <t>งบแสดงฐานะการเงิน</t>
    </r>
    <r>
      <rPr>
        <sz val="13"/>
        <color indexed="8"/>
        <rFont val="Browallia New"/>
        <family val="2"/>
      </rPr>
      <t xml:space="preserve"> </t>
    </r>
  </si>
  <si>
    <t>สินทรัพย์ภาษีเงินได้รอการตัดบัญชี (สุทธิ)</t>
  </si>
  <si>
    <t>รายได้จากการให้บริการรอการรับรู้</t>
  </si>
  <si>
    <t>เงินกู้ยืมระยะสั้นและดอกเบี้ยค้างจ่าย</t>
  </si>
  <si>
    <t>แก่บริษัทย่อย</t>
  </si>
  <si>
    <t>เงินลงทุนในการร่วมค้า</t>
  </si>
  <si>
    <t>สินทรัพย์สิทธิการใช้ (สุทธิ)</t>
  </si>
  <si>
    <t>หนี้สินตามสัญญาเช่า (สุทธิ)</t>
  </si>
  <si>
    <t>เงินลงทุนในบริษัทย่อย (สุทธิ)</t>
  </si>
  <si>
    <t>ภาษีเงินได้ - เงินสดจ่าย</t>
  </si>
  <si>
    <t>รายการซื้อสินทรัพย์ระหว่างงวดที่ยังไม่จ่ายชำระ</t>
  </si>
  <si>
    <t>สินทรัพย์ไม่หมุนเวียนอื่น</t>
  </si>
  <si>
    <t>ต้นทุนการพัฒนาอสังหาริมทรัพย์ (สุทธิ)</t>
  </si>
  <si>
    <t>หนี้สินตามสัญญาเช่าที่ถึงกำหนดชำระ</t>
  </si>
  <si>
    <t>ต้นทุนการได้มาซึ่งสัญญาที่รับรู้เป็นค่าใช้จ่าย</t>
  </si>
  <si>
    <t xml:space="preserve">   ยุติธรรมผ่านกำไรขาดทุนเบ็ดเสร็จอื่น</t>
  </si>
  <si>
    <t>เงินลงทุนในตราสารทุนที่วัดมูลค่าด้วยมูลค่า</t>
  </si>
  <si>
    <t>งบกำไรขาดทุนเบ็ดเสร็จ (ยังไม่ได้ตรวจสอบ)</t>
  </si>
  <si>
    <t xml:space="preserve">ต้นทุนทางการเงิน </t>
  </si>
  <si>
    <t xml:space="preserve">งบแสดงการเปลี่ยนแปลงส่วนของเจ้าของ (ยังไม่ได้ตรวจสอบ) </t>
  </si>
  <si>
    <t>งบกระแสเงินสด (ยังไม่ได้ตรวจสอบ)</t>
  </si>
  <si>
    <t>กำไรสุทธิจากการจำหน่ายอาคารและอุปกรณ์</t>
  </si>
  <si>
    <t>ขาดทุนจากการตัดจำหน่ายอาคารและอุปกรณ์</t>
  </si>
  <si>
    <t>ขาดทุนจากการตัดจำหน่ายสินทรัพย์ไม่มีตัวตน</t>
  </si>
  <si>
    <t xml:space="preserve">   - ค่าตัดจำหน่ายค่าใช้จ่ายทางตรงในการออกหุ้นกู้</t>
  </si>
  <si>
    <t>เงินสดรับจากการจำหน่ายอาคารและอุปกรณ์</t>
  </si>
  <si>
    <t>ตั๋วแลกเงิน - เงินสดรับ</t>
  </si>
  <si>
    <t>เงินกู้ยืมระยะยาวจากการออกหุ้นกู้ - เงินสดรับ</t>
  </si>
  <si>
    <t>เงินสดจ่ายค่าใช้จ่ายทางตรงในการออกหุ้นกู้</t>
  </si>
  <si>
    <t>โอนต้นทุนพัฒนาอสังหาริมทรัพย์ไปเป็นอุปกรณ์</t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</si>
  <si>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</si>
  <si>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12 ข)</t>
  </si>
  <si>
    <t>12 ค)</t>
  </si>
  <si>
    <t>12 จ)</t>
  </si>
  <si>
    <t>5, 8, 14</t>
  </si>
  <si>
    <t>12 ง)</t>
  </si>
  <si>
    <t xml:space="preserve">   ยุติธรรมผ่านกำไรหรือขาดทุน</t>
  </si>
  <si>
    <t xml:space="preserve">ส่วนแบ่งขาดทุนจากการร่วมค้า </t>
  </si>
  <si>
    <t>ภาษีเงินได้</t>
  </si>
  <si>
    <t>กำไร(ขาดทุน)เบ็ดเสร็จอื่นสำหรับงวด - สุทธิจากภาษี</t>
  </si>
  <si>
    <t>ผลกระทบของการนำมาตรฐานการรายงานทางการเงินใหม่มาถือปฏิบัติ</t>
  </si>
  <si>
    <t>การวัดมูลค่าสินทรัพย์ทาง</t>
  </si>
  <si>
    <t>การเงินที่วัดมูลค่ายุติธรรม</t>
  </si>
  <si>
    <t>ผ่านกำไร(ขาดทุน)</t>
  </si>
  <si>
    <t xml:space="preserve">พนักงาน </t>
  </si>
  <si>
    <t>เบ็ดเสร็จอื่น</t>
  </si>
  <si>
    <t>ยอดคงเหลือต้นงวด ณ วันที่ 1 มกราคม พ.ศ. 2562</t>
  </si>
  <si>
    <t>พนักงาน</t>
  </si>
  <si>
    <t>ขาดทุนจากการปรับมูลค่ายุติธรรม</t>
  </si>
  <si>
    <t xml:space="preserve">   ของอสังหาริมทรัพย์เพื่อการลงทุน</t>
  </si>
  <si>
    <t xml:space="preserve">   ด้วยมูลค่ายุติธรรมผ่านกำไรหรือขาดทุน</t>
  </si>
  <si>
    <t>เงินสดได้มาจากการดำเนินงาน</t>
  </si>
  <si>
    <t>- รายได้จากการให้บริการรอการรับรู้</t>
  </si>
  <si>
    <t>เงินให้กู้ยืมระยะสั้นแก่บริษัทย่อย - เงินสดจ่าย</t>
  </si>
  <si>
    <t>เงินสดสุทธิได้มาจากกิจกรรมดำเนินงาน</t>
  </si>
  <si>
    <t>เงินสดจ่ายเพื่อซื้อ - ที่ดิน อาคารและอุปกรณ์</t>
  </si>
  <si>
    <t>เงินสดรับจากการจำหน่ายอสังหาริมทรัพย์เพื่อการลงทุน</t>
  </si>
  <si>
    <t>เงินสดจ่ายในเงินลงทุนในการร่วมค้า</t>
  </si>
  <si>
    <t>เงินสดจ่ายในเงินลงทุนในตราสารทุนที่วัดมูลค่าด้วย</t>
  </si>
  <si>
    <t>เงินกู้ยืมระยะสั้นจากบริษัทย่อย - เงินสดรับ</t>
  </si>
  <si>
    <t>เงินกู้ยืมระยะสั้นจากสถาบันการเงิน - เงินสดชำระคืน</t>
  </si>
  <si>
    <t>จ่ายคืนเงินต้นของสัญญาเช่า</t>
  </si>
  <si>
    <t>เงินสดสุทธิได้มาจากกิจกรรมลงทุน</t>
  </si>
  <si>
    <t>เงินสดสุทธิใช้ไปในกิจกรรมจัดหาเงิน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</si>
  <si>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</si>
  <si>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กำไรสุทธิจากการจำหน่ายอสังหาริมทรัพย์เพื่อการลงทุน</t>
  </si>
  <si>
    <t>มูลค่ายุติธรรมผ่านกำไรหรือขาดทุน</t>
  </si>
  <si>
    <t>เงินสดรับจากการจำหน่ายเงินลงทุนในตราสารทุน</t>
  </si>
  <si>
    <t>ที่วัดมูลค่าด้วยมูลค่ายุติธรรมผ่านกำไรหรือขาดทุน</t>
  </si>
  <si>
    <t>โอนที่ดิน อาคาร และอุปกรณ์ไปเป็นต้นทุนพัฒนาอสังหาริมทรัพย์</t>
  </si>
  <si>
    <t xml:space="preserve">        -</t>
  </si>
  <si>
    <t>กำไรจากการจำหน่ายเงินลงทุนในตราสารทุนที่วัดมูลค่า</t>
  </si>
  <si>
    <t xml:space="preserve">   และดอกเบี้ยค้างรับจากบริษัทย่อย</t>
  </si>
  <si>
    <t>ผลขาดทุนด้านเครดิตที่คาดว่าจะเกิดขึ้นของเงินให้กู้ยืมระยะสั้น</t>
  </si>
  <si>
    <t>รายการขายอาคารและอุปกรณ์ที่ยังไม่ได้รับชำระ</t>
  </si>
  <si>
    <t>ให้เงินกู้ยืมแก่การร่วมค้าโดยโอนจากลูกหนี้จากการขายที่ดิน</t>
  </si>
  <si>
    <t xml:space="preserve">ขาดทุนจากการตัดจำหน่ายต้นทุนการพัฒนาอสังหาริมทรัพย์ </t>
  </si>
  <si>
    <t>ณ วันที่ 30 กันยายน พ.ศ. 2563</t>
  </si>
  <si>
    <t>30 กันยายน</t>
  </si>
  <si>
    <t>สำหรับงวดสามเดือนสิ้นสุดวันที่ 30 กันยายน พ.ศ. 2563</t>
  </si>
  <si>
    <t>สำหรับงวดเก้าเดือนสิ้นสุดวันที่ 30 กันยายน พ.ศ. 2563</t>
  </si>
  <si>
    <t>ยอดคงเหลือปลายงวด ณ วันที่ 30 กันยายน พ.ศ. 2563</t>
  </si>
  <si>
    <t>ยอดคงเหลือปลายงวด ณ วันที่ 30 กันยายน พ.ศ. 2562</t>
  </si>
  <si>
    <t>ยอดคงเหลือต้นงวด ณ วันที่ 1 มกราคม พ.ศ. 2563 - ปรับปรุงใหม่</t>
  </si>
  <si>
    <t>- ลูกหนี้จากการขายที่ดิน</t>
  </si>
  <si>
    <t>เงินสดจ่ายในเงินลงทุนระยะยาวอื่น</t>
  </si>
  <si>
    <t>เงินปันผลค้างจ่าย</t>
  </si>
  <si>
    <t>เงินให้กู้ยืมแก่การร่วมค้า - เงินสดจ่าย</t>
  </si>
  <si>
    <t>เงินสดและรายการเทียบเท่าเงินสดเพิ่มขึ้นสุทธิ</t>
  </si>
  <si>
    <t>5, 14</t>
  </si>
  <si>
    <t>เงินลงทุนระยะยาวอื่น (สุทธิ)</t>
  </si>
  <si>
    <t>กำไรที่ยังไม่รับรู้จากการจำหน่ายต้นทุนการพัฒนา</t>
  </si>
  <si>
    <t xml:space="preserve">   อสังหาริมทรัพย์แก่การร่วมค้า</t>
  </si>
  <si>
    <t>เงินให้กู้ยืมระยะสั้นและดอกเบี้ยค้างรับ</t>
  </si>
  <si>
    <t>จากการร่วมค้า</t>
  </si>
  <si>
    <t>ยอดคงเหลือต้นงวด ณ วันที่ 1 มกราคม พ.ศ. 2563 - ตามที่เคยรายงานไว้</t>
  </si>
  <si>
    <t>หมายเหตุประกอบข้อมูลทางการเงินในหน้า 12 ถึง 46 เป็นส่วนหนึ่งของข้อมูลทางการเงินระหว่างกาลนี้</t>
  </si>
  <si>
    <t>- เจ้าหนี้ค่าก่อสร้างระยะยาว</t>
  </si>
  <si>
    <t>ค่าบริหารงานค้างรับ</t>
  </si>
  <si>
    <t>- ค่าบริหารงานค้างรับ</t>
  </si>
  <si>
    <t>รายได้อื่น</t>
  </si>
  <si>
    <t>รายได้จากการยกเลิกสัญญา</t>
  </si>
  <si>
    <t xml:space="preserve">   - ดอกเบี้ยจ่ายจากหนี้สินตามสัญญาเช่า</t>
  </si>
  <si>
    <t>เงินสดและรายการเทียบเท่าเงินสด</t>
  </si>
  <si>
    <t>เงินฝากประจำที่ติดภาระค้ำประกันลดลง</t>
  </si>
  <si>
    <t>เงินฝากประจำที่ติดภาระค้ำประกัน</t>
  </si>
  <si>
    <t>ยอดคงเหลือต้นงวด ณ วันที่ 1 มกราคม พ.ศ. 2563</t>
  </si>
  <si>
    <t>ต้นทุนจากการยกเลิกสัญญา</t>
  </si>
  <si>
    <t>เงินให้กู้ยืมระยะยาวแก่การร่วมค้า</t>
  </si>
  <si>
    <r>
      <t>งบกระแสเงินสด (ยังไม่ได้ตรวจสอบ)</t>
    </r>
    <r>
      <rPr>
        <sz val="12"/>
        <rFont val="Browallia New"/>
        <family val="2"/>
      </rPr>
      <t xml:space="preserve"> (ต่อ)</t>
    </r>
  </si>
  <si>
    <r>
      <rPr>
        <sz val="12"/>
        <color theme="0"/>
        <rFont val="Browallia New"/>
        <family val="2"/>
      </rPr>
      <t>เงินให้กู้ยืมแก่การร่วมค้า</t>
    </r>
    <r>
      <rPr>
        <sz val="12"/>
        <rFont val="Browallia New"/>
        <family val="2"/>
      </rPr>
      <t xml:space="preserve"> - เงินสดรับชำระคืน</t>
    </r>
  </si>
  <si>
    <r>
      <rPr>
        <sz val="12"/>
        <color indexed="9"/>
        <rFont val="Browallia New"/>
        <family val="2"/>
      </rPr>
      <t>เงินสดจ่ายเพื่อซื้อ</t>
    </r>
    <r>
      <rPr>
        <sz val="12"/>
        <rFont val="Browallia New"/>
        <family val="2"/>
      </rPr>
      <t xml:space="preserve"> - สินทรัพย์ไม่มีตัวตน</t>
    </r>
  </si>
  <si>
    <r>
      <rPr>
        <sz val="12"/>
        <color indexed="9"/>
        <rFont val="Browallia New"/>
        <family val="2"/>
      </rPr>
      <t>เงินกู้ยืมระยะสั้นจากบริษัทย่อย</t>
    </r>
    <r>
      <rPr>
        <sz val="12"/>
        <rFont val="Browallia New"/>
        <family val="2"/>
      </rPr>
      <t xml:space="preserve"> -</t>
    </r>
    <r>
      <rPr>
        <sz val="12"/>
        <color indexed="9"/>
        <rFont val="Browallia New"/>
        <family val="2"/>
      </rPr>
      <t xml:space="preserve"> </t>
    </r>
    <r>
      <rPr>
        <sz val="12"/>
        <rFont val="Browallia New"/>
        <family val="2"/>
      </rPr>
      <t>เงินสดชำระคืน</t>
    </r>
  </si>
  <si>
    <r>
      <rPr>
        <sz val="12"/>
        <color indexed="9"/>
        <rFont val="Browallia New"/>
        <family val="2"/>
      </rPr>
      <t xml:space="preserve"> ตั๋วแลกเงิน</t>
    </r>
    <r>
      <rPr>
        <sz val="12"/>
        <rFont val="Browallia New"/>
        <family val="2"/>
      </rPr>
      <t>- เงินสดชำระคืน</t>
    </r>
  </si>
  <si>
    <r>
      <rPr>
        <sz val="12"/>
        <color indexed="9"/>
        <rFont val="Browallia New"/>
        <family val="2"/>
      </rPr>
      <t xml:space="preserve"> เงินกู้ยืมระยะยาวจากสถาบันการเงิน</t>
    </r>
    <r>
      <rPr>
        <sz val="12"/>
        <rFont val="Browallia New"/>
        <family val="2"/>
      </rPr>
      <t>- เงินสดชำระคืน</t>
    </r>
  </si>
  <si>
    <r>
      <rPr>
        <sz val="12"/>
        <color theme="0"/>
        <rFont val="Browallia New"/>
        <family val="2"/>
      </rPr>
      <t xml:space="preserve">เงินกู้ยืมระยะยาวจากการออกหุ้นกู้ </t>
    </r>
    <r>
      <rPr>
        <sz val="12"/>
        <rFont val="Browallia New"/>
        <family val="2"/>
      </rPr>
      <t>- เงินสดชำระคืน</t>
    </r>
  </si>
  <si>
    <r>
      <t xml:space="preserve">กระแสเงินสดจากกิจกรรมดำเนินงาน </t>
    </r>
    <r>
      <rPr>
        <sz val="12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</si>
</sst>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_)\ \ \ \ \ ;_(@_)"/>
    <numFmt numFmtId="169" formatCode="_([$€-2]* #,##0.00_);_([$€-2]* \(#,##0.00\);_([$€-2]* &quot;-&quot;??_)"/>
    <numFmt numFmtId="170" formatCode="_(* #,##0_);_(* \(#,##0\);_(* &quot;-&quot;???\ _);_(@_)"/>
    <numFmt numFmtId="171" formatCode="_-* #,##0_-;\-* #,##0_-;_-* &quot;-&quot;??_-;_-@_-"/>
    <numFmt numFmtId="172" formatCode="_(* #,##0.00_);_(* \(#,##0.00\);_(* &quot;-&quot;???\ _);_(@_)"/>
    <numFmt numFmtId="173" formatCode="_(* #,##0_);_(* \(#,##0\);_(* &quot;-&quot;??_);_(@_)"/>
  </numFmts>
  <fonts count="25" x14ac:knownFonts="1">
    <font>
      <sz val="10"/>
      <name val="Microsoft Sans Serif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Microsoft Sans Serif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4"/>
      <name val="AngsanaUPC"/>
      <family val="1"/>
      <charset val="222"/>
    </font>
    <font>
      <b/>
      <sz val="10"/>
      <color indexed="8"/>
      <name val="MS Sans Serif"/>
      <family val="2"/>
      <charset val="22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3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b/>
      <sz val="10"/>
      <color indexed="8"/>
      <name val="Browallia New"/>
      <family val="2"/>
    </font>
    <font>
      <sz val="10"/>
      <color indexed="8"/>
      <name val="Browallia New"/>
      <family val="2"/>
    </font>
    <font>
      <sz val="12"/>
      <color rgb="FFFF0000"/>
      <name val="Browallia New"/>
      <family val="2"/>
    </font>
    <font>
      <b/>
      <sz val="12"/>
      <color rgb="FFFF0000"/>
      <name val="Browallia New"/>
      <family val="2"/>
    </font>
    <font>
      <sz val="12"/>
      <color theme="0"/>
      <name val="Browallia New"/>
      <family val="2"/>
    </font>
    <font>
      <sz val="12"/>
      <color indexed="9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 applyNumberFormat="0" applyFill="0" applyBorder="0" applyAlignment="0" applyProtection="0"/>
    <xf numFmtId="37" fontId="5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</cellStyleXfs>
  <cellXfs count="335">
    <xf numFmtId="0" fontId="0" fillId="0" borderId="0" xfId="0"/>
    <xf numFmtId="0" fontId="10" fillId="0" borderId="0" xfId="0" applyFont="1" applyFill="1" applyAlignment="1">
      <alignment vertical="center"/>
    </xf>
    <xf numFmtId="37" fontId="11" fillId="0" borderId="0" xfId="0" quotePrefix="1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168" fontId="11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vertical="center"/>
    </xf>
    <xf numFmtId="37" fontId="11" fillId="0" borderId="1" xfId="0" applyNumberFormat="1" applyFont="1" applyFill="1" applyBorder="1" applyAlignment="1">
      <alignment vertical="center"/>
    </xf>
    <xf numFmtId="37" fontId="11" fillId="0" borderId="1" xfId="0" quotePrefix="1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right" vertical="center"/>
    </xf>
    <xf numFmtId="168" fontId="11" fillId="0" borderId="1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168" fontId="10" fillId="0" borderId="0" xfId="0" applyNumberFormat="1" applyFont="1" applyFill="1" applyAlignment="1">
      <alignment horizontal="right" vertical="center"/>
    </xf>
    <xf numFmtId="168" fontId="10" fillId="0" borderId="1" xfId="0" applyNumberFormat="1" applyFont="1" applyFill="1" applyBorder="1" applyAlignment="1">
      <alignment horizontal="right" vertical="center"/>
    </xf>
    <xf numFmtId="168" fontId="10" fillId="0" borderId="0" xfId="0" applyNumberFormat="1" applyFont="1" applyFill="1" applyBorder="1" applyAlignment="1">
      <alignment horizontal="right" vertical="center"/>
    </xf>
    <xf numFmtId="168" fontId="10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168" fontId="10" fillId="0" borderId="0" xfId="0" applyNumberFormat="1" applyFont="1" applyFill="1" applyAlignment="1">
      <alignment horizontal="left" vertical="center"/>
    </xf>
    <xf numFmtId="0" fontId="12" fillId="0" borderId="1" xfId="13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distributed" vertical="center" wrapText="1"/>
    </xf>
    <xf numFmtId="168" fontId="10" fillId="0" borderId="0" xfId="0" applyNumberFormat="1" applyFont="1" applyFill="1" applyBorder="1" applyAlignment="1">
      <alignment horizontal="distributed" vertical="center" wrapText="1"/>
    </xf>
    <xf numFmtId="0" fontId="10" fillId="0" borderId="1" xfId="0" applyFont="1" applyFill="1" applyBorder="1" applyAlignment="1">
      <alignment horizontal="distributed" vertical="center" wrapText="1"/>
    </xf>
    <xf numFmtId="168" fontId="10" fillId="0" borderId="1" xfId="0" applyNumberFormat="1" applyFont="1" applyFill="1" applyBorder="1" applyAlignment="1">
      <alignment horizontal="distributed" vertical="center" wrapText="1"/>
    </xf>
    <xf numFmtId="0" fontId="10" fillId="0" borderId="0" xfId="0" applyFont="1" applyFill="1" applyBorder="1" applyAlignment="1">
      <alignment vertical="center" wrapText="1"/>
    </xf>
    <xf numFmtId="168" fontId="11" fillId="0" borderId="0" xfId="0" applyNumberFormat="1" applyFont="1" applyFill="1" applyBorder="1" applyAlignment="1">
      <alignment horizontal="center" vertical="center"/>
    </xf>
    <xf numFmtId="168" fontId="16" fillId="0" borderId="0" xfId="0" applyNumberFormat="1" applyFont="1" applyFill="1" applyBorder="1" applyAlignment="1">
      <alignment horizontal="right" vertical="center"/>
    </xf>
    <xf numFmtId="168" fontId="11" fillId="0" borderId="0" xfId="0" applyNumberFormat="1" applyFont="1" applyFill="1" applyBorder="1" applyAlignment="1">
      <alignment horizontal="right" vertical="center"/>
    </xf>
    <xf numFmtId="168" fontId="11" fillId="0" borderId="0" xfId="0" quotePrefix="1" applyNumberFormat="1" applyFont="1" applyFill="1" applyBorder="1" applyAlignment="1">
      <alignment horizontal="right" vertical="center"/>
    </xf>
    <xf numFmtId="168" fontId="16" fillId="0" borderId="0" xfId="0" applyNumberFormat="1" applyFont="1" applyFill="1" applyAlignment="1">
      <alignment horizontal="right" vertical="center"/>
    </xf>
    <xf numFmtId="168" fontId="10" fillId="2" borderId="0" xfId="0" applyNumberFormat="1" applyFont="1" applyFill="1" applyAlignment="1">
      <alignment horizontal="right" vertical="center"/>
    </xf>
    <xf numFmtId="168" fontId="11" fillId="2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170" fontId="10" fillId="2" borderId="0" xfId="0" applyNumberFormat="1" applyFont="1" applyFill="1" applyAlignment="1">
      <alignment horizontal="right" vertical="center"/>
    </xf>
    <xf numFmtId="170" fontId="10" fillId="0" borderId="0" xfId="0" applyNumberFormat="1" applyFont="1" applyFill="1" applyAlignment="1">
      <alignment horizontal="right" vertical="center"/>
    </xf>
    <xf numFmtId="171" fontId="10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70" fontId="10" fillId="2" borderId="0" xfId="0" quotePrefix="1" applyNumberFormat="1" applyFont="1" applyFill="1" applyAlignment="1">
      <alignment horizontal="center" vertical="center"/>
    </xf>
    <xf numFmtId="170" fontId="10" fillId="2" borderId="0" xfId="0" applyNumberFormat="1" applyFont="1" applyFill="1" applyAlignment="1">
      <alignment vertical="center"/>
    </xf>
    <xf numFmtId="170" fontId="10" fillId="0" borderId="0" xfId="0" applyNumberFormat="1" applyFont="1" applyFill="1" applyAlignment="1">
      <alignment vertical="center"/>
    </xf>
    <xf numFmtId="0" fontId="10" fillId="0" borderId="0" xfId="0" quotePrefix="1" applyFont="1" applyFill="1" applyAlignment="1">
      <alignment vertical="center"/>
    </xf>
    <xf numFmtId="168" fontId="12" fillId="2" borderId="0" xfId="0" applyNumberFormat="1" applyFont="1" applyFill="1" applyBorder="1" applyAlignment="1" applyProtection="1">
      <alignment horizontal="center" vertical="center"/>
      <protection locked="0"/>
    </xf>
    <xf numFmtId="168" fontId="10" fillId="0" borderId="0" xfId="0" applyNumberFormat="1" applyFont="1" applyFill="1" applyAlignment="1">
      <alignment horizontal="center" vertical="center"/>
    </xf>
    <xf numFmtId="170" fontId="10" fillId="0" borderId="0" xfId="0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168" fontId="10" fillId="2" borderId="0" xfId="0" applyNumberFormat="1" applyFont="1" applyFill="1" applyAlignment="1">
      <alignment horizontal="center" vertical="center"/>
    </xf>
    <xf numFmtId="168" fontId="10" fillId="2" borderId="1" xfId="0" applyNumberFormat="1" applyFont="1" applyFill="1" applyBorder="1" applyAlignment="1">
      <alignment horizontal="right" vertical="center"/>
    </xf>
    <xf numFmtId="170" fontId="10" fillId="2" borderId="1" xfId="0" applyNumberFormat="1" applyFont="1" applyFill="1" applyBorder="1" applyAlignment="1">
      <alignment horizontal="right" vertical="center"/>
    </xf>
    <xf numFmtId="170" fontId="10" fillId="0" borderId="0" xfId="0" applyNumberFormat="1" applyFont="1" applyFill="1" applyBorder="1" applyAlignment="1">
      <alignment horizontal="right" vertical="center"/>
    </xf>
    <xf numFmtId="171" fontId="10" fillId="0" borderId="1" xfId="0" applyNumberFormat="1" applyFont="1" applyFill="1" applyBorder="1" applyAlignment="1">
      <alignment vertical="center"/>
    </xf>
    <xf numFmtId="168" fontId="10" fillId="2" borderId="0" xfId="0" applyNumberFormat="1" applyFont="1" applyFill="1" applyBorder="1" applyAlignment="1">
      <alignment horizontal="right" vertical="center"/>
    </xf>
    <xf numFmtId="168" fontId="10" fillId="0" borderId="0" xfId="1" applyNumberFormat="1" applyFont="1" applyFill="1" applyAlignment="1">
      <alignment horizontal="right" vertical="center"/>
    </xf>
    <xf numFmtId="170" fontId="10" fillId="0" borderId="0" xfId="0" quotePrefix="1" applyNumberFormat="1" applyFont="1" applyFill="1" applyAlignment="1">
      <alignment horizontal="center" vertical="center"/>
    </xf>
    <xf numFmtId="168" fontId="12" fillId="2" borderId="0" xfId="1" applyNumberFormat="1" applyFont="1" applyFill="1" applyAlignment="1">
      <alignment vertical="center"/>
    </xf>
    <xf numFmtId="170" fontId="10" fillId="2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168" fontId="12" fillId="2" borderId="1" xfId="1" applyNumberFormat="1" applyFont="1" applyFill="1" applyBorder="1" applyAlignment="1">
      <alignment vertical="center"/>
    </xf>
    <xf numFmtId="170" fontId="10" fillId="2" borderId="1" xfId="0" applyNumberFormat="1" applyFont="1" applyFill="1" applyBorder="1" applyAlignment="1">
      <alignment horizontal="center" vertical="center"/>
    </xf>
    <xf numFmtId="170" fontId="10" fillId="0" borderId="0" xfId="0" applyNumberFormat="1" applyFont="1" applyFill="1" applyBorder="1" applyAlignment="1">
      <alignment horizontal="center" vertical="center"/>
    </xf>
    <xf numFmtId="168" fontId="10" fillId="2" borderId="1" xfId="1" applyNumberFormat="1" applyFont="1" applyFill="1" applyBorder="1" applyAlignment="1">
      <alignment horizontal="right" vertical="center"/>
    </xf>
    <xf numFmtId="168" fontId="10" fillId="0" borderId="1" xfId="1" applyNumberFormat="1" applyFont="1" applyFill="1" applyBorder="1" applyAlignment="1">
      <alignment horizontal="right" vertical="center"/>
    </xf>
    <xf numFmtId="168" fontId="10" fillId="2" borderId="4" xfId="1" applyNumberFormat="1" applyFont="1" applyFill="1" applyBorder="1" applyAlignment="1">
      <alignment horizontal="right" vertical="center"/>
    </xf>
    <xf numFmtId="168" fontId="10" fillId="0" borderId="4" xfId="1" applyNumberFormat="1" applyFont="1" applyFill="1" applyBorder="1" applyAlignment="1">
      <alignment horizontal="right" vertical="center"/>
    </xf>
    <xf numFmtId="168" fontId="10" fillId="2" borderId="0" xfId="1" applyNumberFormat="1" applyFont="1" applyFill="1" applyAlignment="1">
      <alignment horizontal="right" vertical="center"/>
    </xf>
    <xf numFmtId="168" fontId="10" fillId="2" borderId="2" xfId="1" applyNumberFormat="1" applyFont="1" applyFill="1" applyBorder="1" applyAlignment="1">
      <alignment horizontal="right" vertical="center"/>
    </xf>
    <xf numFmtId="168" fontId="10" fillId="0" borderId="2" xfId="1" applyNumberFormat="1" applyFont="1" applyFill="1" applyBorder="1" applyAlignment="1">
      <alignment horizontal="right" vertical="center"/>
    </xf>
    <xf numFmtId="37" fontId="10" fillId="0" borderId="0" xfId="0" quotePrefix="1" applyNumberFormat="1" applyFont="1" applyFill="1" applyAlignment="1">
      <alignment vertical="center"/>
    </xf>
    <xf numFmtId="0" fontId="10" fillId="2" borderId="0" xfId="0" applyFont="1" applyFill="1" applyAlignment="1">
      <alignment vertical="center"/>
    </xf>
    <xf numFmtId="168" fontId="12" fillId="2" borderId="0" xfId="0" applyNumberFormat="1" applyFont="1" applyFill="1" applyBorder="1" applyAlignment="1">
      <alignment horizontal="right" vertical="center"/>
    </xf>
    <xf numFmtId="170" fontId="10" fillId="2" borderId="0" xfId="0" applyNumberFormat="1" applyFont="1" applyFill="1" applyBorder="1" applyAlignment="1">
      <alignment horizontal="right" vertical="center"/>
    </xf>
    <xf numFmtId="37" fontId="12" fillId="0" borderId="0" xfId="15" applyFont="1" applyFill="1" applyAlignment="1">
      <alignment vertical="center"/>
    </xf>
    <xf numFmtId="168" fontId="12" fillId="2" borderId="1" xfId="0" applyNumberFormat="1" applyFont="1" applyFill="1" applyBorder="1" applyAlignment="1">
      <alignment horizontal="right" vertical="center"/>
    </xf>
    <xf numFmtId="170" fontId="10" fillId="0" borderId="1" xfId="0" applyNumberFormat="1" applyFont="1" applyFill="1" applyBorder="1" applyAlignment="1">
      <alignment horizontal="right" vertical="center"/>
    </xf>
    <xf numFmtId="168" fontId="12" fillId="2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168" fontId="10" fillId="2" borderId="3" xfId="1" applyNumberFormat="1" applyFont="1" applyFill="1" applyBorder="1" applyAlignment="1">
      <alignment horizontal="right" vertical="center"/>
    </xf>
    <xf numFmtId="168" fontId="10" fillId="0" borderId="3" xfId="1" applyNumberFormat="1" applyFont="1" applyFill="1" applyBorder="1" applyAlignment="1">
      <alignment horizontal="right" vertical="center"/>
    </xf>
    <xf numFmtId="168" fontId="10" fillId="0" borderId="0" xfId="0" applyNumberFormat="1" applyFont="1" applyFill="1" applyAlignment="1">
      <alignment vertical="center"/>
    </xf>
    <xf numFmtId="168" fontId="10" fillId="2" borderId="0" xfId="0" applyNumberFormat="1" applyFont="1" applyFill="1" applyAlignment="1">
      <alignment vertical="center"/>
    </xf>
    <xf numFmtId="168" fontId="10" fillId="0" borderId="0" xfId="0" applyNumberFormat="1" applyFont="1" applyFill="1" applyBorder="1" applyAlignment="1">
      <alignment vertical="center"/>
    </xf>
    <xf numFmtId="168" fontId="10" fillId="0" borderId="2" xfId="0" applyNumberFormat="1" applyFont="1" applyFill="1" applyBorder="1" applyAlignment="1">
      <alignment horizontal="right" vertical="center"/>
    </xf>
    <xf numFmtId="170" fontId="10" fillId="2" borderId="2" xfId="2" applyNumberFormat="1" applyFont="1" applyFill="1" applyBorder="1" applyAlignment="1">
      <alignment horizontal="right" vertical="center"/>
    </xf>
    <xf numFmtId="170" fontId="10" fillId="0" borderId="0" xfId="2" applyNumberFormat="1" applyFont="1" applyFill="1" applyBorder="1" applyAlignment="1">
      <alignment horizontal="right" vertical="center"/>
    </xf>
    <xf numFmtId="170" fontId="10" fillId="0" borderId="2" xfId="2" applyNumberFormat="1" applyFont="1" applyFill="1" applyBorder="1" applyAlignment="1">
      <alignment horizontal="right" vertical="center"/>
    </xf>
    <xf numFmtId="170" fontId="10" fillId="0" borderId="0" xfId="2" applyNumberFormat="1" applyFont="1" applyFill="1" applyAlignment="1">
      <alignment horizontal="right" vertical="center"/>
    </xf>
    <xf numFmtId="170" fontId="10" fillId="2" borderId="0" xfId="2" applyNumberFormat="1" applyFont="1" applyFill="1" applyAlignment="1">
      <alignment horizontal="right" vertical="center"/>
    </xf>
    <xf numFmtId="170" fontId="10" fillId="0" borderId="0" xfId="0" applyNumberFormat="1" applyFont="1" applyFill="1" applyBorder="1" applyAlignment="1">
      <alignment vertical="center"/>
    </xf>
    <xf numFmtId="168" fontId="12" fillId="2" borderId="0" xfId="5" applyNumberFormat="1" applyFont="1" applyFill="1" applyBorder="1" applyAlignment="1">
      <alignment horizontal="right" vertical="center"/>
    </xf>
    <xf numFmtId="170" fontId="10" fillId="2" borderId="0" xfId="3" applyNumberFormat="1" applyFont="1" applyFill="1" applyBorder="1" applyAlignment="1">
      <alignment horizontal="right" vertical="center"/>
    </xf>
    <xf numFmtId="170" fontId="10" fillId="0" borderId="0" xfId="3" applyNumberFormat="1" applyFont="1" applyFill="1" applyBorder="1" applyAlignment="1">
      <alignment horizontal="right" vertical="center"/>
    </xf>
    <xf numFmtId="168" fontId="12" fillId="2" borderId="0" xfId="11" applyNumberFormat="1" applyFont="1" applyFill="1" applyBorder="1" applyAlignment="1">
      <alignment horizontal="right" vertical="center"/>
    </xf>
    <xf numFmtId="0" fontId="10" fillId="0" borderId="0" xfId="13" applyFont="1" applyFill="1" applyAlignment="1">
      <alignment horizontal="center" vertical="center"/>
    </xf>
    <xf numFmtId="170" fontId="10" fillId="0" borderId="1" xfId="2" applyNumberFormat="1" applyFont="1" applyFill="1" applyBorder="1" applyAlignment="1">
      <alignment horizontal="right" vertical="center"/>
    </xf>
    <xf numFmtId="168" fontId="10" fillId="2" borderId="0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Border="1" applyAlignment="1">
      <alignment horizontal="center" vertical="center"/>
    </xf>
    <xf numFmtId="170" fontId="10" fillId="2" borderId="4" xfId="0" applyNumberFormat="1" applyFont="1" applyFill="1" applyBorder="1" applyAlignment="1">
      <alignment horizontal="right" vertical="center"/>
    </xf>
    <xf numFmtId="170" fontId="10" fillId="2" borderId="2" xfId="0" applyNumberFormat="1" applyFont="1" applyFill="1" applyBorder="1" applyAlignment="1">
      <alignment horizontal="right" vertical="center"/>
    </xf>
    <xf numFmtId="170" fontId="12" fillId="0" borderId="0" xfId="22" applyNumberFormat="1" applyFont="1" applyAlignment="1">
      <alignment horizontal="center" vertical="center"/>
    </xf>
    <xf numFmtId="170" fontId="12" fillId="0" borderId="0" xfId="22" applyNumberFormat="1" applyFont="1" applyAlignment="1">
      <alignment vertical="center"/>
    </xf>
    <xf numFmtId="170" fontId="12" fillId="0" borderId="0" xfId="6" applyNumberFormat="1" applyFont="1" applyAlignment="1">
      <alignment horizontal="right" vertical="center"/>
    </xf>
    <xf numFmtId="170" fontId="12" fillId="0" borderId="1" xfId="22" applyNumberFormat="1" applyFont="1" applyBorder="1" applyAlignment="1">
      <alignment vertical="center"/>
    </xf>
    <xf numFmtId="170" fontId="12" fillId="0" borderId="1" xfId="22" applyNumberFormat="1" applyFont="1" applyBorder="1" applyAlignment="1">
      <alignment horizontal="center" vertical="center"/>
    </xf>
    <xf numFmtId="170" fontId="12" fillId="0" borderId="1" xfId="6" applyNumberFormat="1" applyFont="1" applyBorder="1" applyAlignment="1">
      <alignment horizontal="right" vertical="center"/>
    </xf>
    <xf numFmtId="170" fontId="15" fillId="0" borderId="0" xfId="22" applyNumberFormat="1" applyFont="1" applyAlignment="1">
      <alignment vertical="center"/>
    </xf>
    <xf numFmtId="170" fontId="14" fillId="0" borderId="0" xfId="22" applyNumberFormat="1" applyFont="1" applyAlignment="1">
      <alignment horizontal="right" vertical="center"/>
    </xf>
    <xf numFmtId="170" fontId="14" fillId="0" borderId="0" xfId="22" applyNumberFormat="1" applyFont="1" applyAlignment="1">
      <alignment vertical="center"/>
    </xf>
    <xf numFmtId="170" fontId="14" fillId="0" borderId="0" xfId="22" applyNumberFormat="1" applyFont="1" applyAlignment="1">
      <alignment horizontal="center" vertical="center"/>
    </xf>
    <xf numFmtId="170" fontId="15" fillId="0" borderId="0" xfId="22" applyNumberFormat="1" applyFont="1" applyAlignment="1">
      <alignment horizontal="center" vertical="center"/>
    </xf>
    <xf numFmtId="170" fontId="15" fillId="0" borderId="0" xfId="22" applyNumberFormat="1" applyFont="1" applyAlignment="1">
      <alignment horizontal="right" vertical="center"/>
    </xf>
    <xf numFmtId="170" fontId="15" fillId="0" borderId="1" xfId="22" applyNumberFormat="1" applyFont="1" applyBorder="1" applyAlignment="1">
      <alignment horizontal="right" vertical="center"/>
    </xf>
    <xf numFmtId="170" fontId="14" fillId="2" borderId="0" xfId="22" applyNumberFormat="1" applyFont="1" applyFill="1" applyAlignment="1">
      <alignment horizontal="right" vertical="center"/>
    </xf>
    <xf numFmtId="170" fontId="14" fillId="2" borderId="0" xfId="22" applyNumberFormat="1" applyFont="1" applyFill="1" applyAlignment="1" applyProtection="1">
      <alignment horizontal="right" vertical="center"/>
      <protection locked="0"/>
    </xf>
    <xf numFmtId="0" fontId="14" fillId="0" borderId="0" xfId="22" applyFont="1" applyAlignment="1">
      <alignment horizontal="center" vertical="center"/>
    </xf>
    <xf numFmtId="170" fontId="14" fillId="2" borderId="1" xfId="22" applyNumberFormat="1" applyFont="1" applyFill="1" applyBorder="1" applyAlignment="1" applyProtection="1">
      <alignment horizontal="right" vertical="center"/>
      <protection locked="0"/>
    </xf>
    <xf numFmtId="170" fontId="14" fillId="2" borderId="1" xfId="22" applyNumberFormat="1" applyFont="1" applyFill="1" applyBorder="1" applyAlignment="1">
      <alignment horizontal="right" vertical="center"/>
    </xf>
    <xf numFmtId="170" fontId="15" fillId="0" borderId="0" xfId="22" applyNumberFormat="1" applyFont="1" applyFill="1" applyAlignment="1">
      <alignment horizontal="center" vertical="center"/>
    </xf>
    <xf numFmtId="170" fontId="15" fillId="0" borderId="0" xfId="22" applyNumberFormat="1" applyFont="1" applyFill="1" applyAlignment="1">
      <alignment horizontal="right" vertical="center"/>
    </xf>
    <xf numFmtId="170" fontId="14" fillId="0" borderId="0" xfId="22" applyNumberFormat="1" applyFont="1" applyFill="1" applyAlignment="1">
      <alignment horizontal="right" vertical="center"/>
    </xf>
    <xf numFmtId="170" fontId="14" fillId="0" borderId="0" xfId="22" applyNumberFormat="1" applyFont="1" applyFill="1" applyAlignment="1">
      <alignment vertical="center"/>
    </xf>
    <xf numFmtId="170" fontId="15" fillId="0" borderId="1" xfId="22" applyNumberFormat="1" applyFont="1" applyFill="1" applyBorder="1" applyAlignment="1">
      <alignment horizontal="right" vertical="center"/>
    </xf>
    <xf numFmtId="170" fontId="14" fillId="0" borderId="0" xfId="22" applyNumberFormat="1" applyFont="1" applyFill="1" applyAlignment="1" applyProtection="1">
      <alignment horizontal="right" vertical="center"/>
      <protection locked="0"/>
    </xf>
    <xf numFmtId="0" fontId="14" fillId="0" borderId="0" xfId="22" applyFont="1" applyFill="1" applyAlignment="1">
      <alignment horizontal="center" vertical="center"/>
    </xf>
    <xf numFmtId="170" fontId="14" fillId="0" borderId="1" xfId="22" applyNumberFormat="1" applyFont="1" applyFill="1" applyBorder="1" applyAlignment="1" applyProtection="1">
      <alignment horizontal="right" vertical="center"/>
      <protection locked="0"/>
    </xf>
    <xf numFmtId="170" fontId="14" fillId="0" borderId="1" xfId="22" applyNumberFormat="1" applyFont="1" applyFill="1" applyBorder="1" applyAlignment="1">
      <alignment horizontal="right" vertical="center"/>
    </xf>
    <xf numFmtId="170" fontId="18" fillId="0" borderId="0" xfId="22" applyNumberFormat="1" applyFont="1" applyAlignment="1">
      <alignment horizontal="right" vertical="center"/>
    </xf>
    <xf numFmtId="170" fontId="18" fillId="0" borderId="0" xfId="22" applyNumberFormat="1" applyFont="1" applyAlignment="1">
      <alignment vertical="center"/>
    </xf>
    <xf numFmtId="170" fontId="18" fillId="0" borderId="0" xfId="1" applyNumberFormat="1" applyFont="1" applyAlignment="1">
      <alignment horizontal="right" vertical="center"/>
    </xf>
    <xf numFmtId="170" fontId="18" fillId="2" borderId="0" xfId="1" applyNumberFormat="1" applyFont="1" applyFill="1" applyAlignment="1">
      <alignment horizontal="right" vertical="center"/>
    </xf>
    <xf numFmtId="170" fontId="18" fillId="0" borderId="0" xfId="22" applyNumberFormat="1" applyFont="1" applyFill="1" applyAlignment="1">
      <alignment horizontal="right" vertical="center"/>
    </xf>
    <xf numFmtId="170" fontId="18" fillId="0" borderId="0" xfId="22" applyNumberFormat="1" applyFont="1" applyFill="1" applyAlignment="1" applyProtection="1">
      <alignment horizontal="right" vertical="center"/>
      <protection locked="0"/>
    </xf>
    <xf numFmtId="170" fontId="18" fillId="0" borderId="1" xfId="22" applyNumberFormat="1" applyFont="1" applyFill="1" applyBorder="1" applyAlignment="1">
      <alignment horizontal="right" vertical="center"/>
    </xf>
    <xf numFmtId="170" fontId="14" fillId="0" borderId="0" xfId="22" applyNumberFormat="1" applyFont="1" applyAlignment="1">
      <alignment horizontal="distributed" vertical="center" wrapText="1"/>
    </xf>
    <xf numFmtId="170" fontId="14" fillId="0" borderId="0" xfId="22" applyNumberFormat="1" applyFont="1" applyAlignment="1">
      <alignment horizontal="right" vertical="center" wrapText="1"/>
    </xf>
    <xf numFmtId="170" fontId="14" fillId="0" borderId="0" xfId="22" applyNumberFormat="1" applyFont="1" applyFill="1" applyAlignment="1">
      <alignment horizontal="center" vertical="center"/>
    </xf>
    <xf numFmtId="170" fontId="15" fillId="2" borderId="0" xfId="22" applyNumberFormat="1" applyFont="1" applyFill="1" applyAlignment="1">
      <alignment horizontal="right" vertical="center"/>
    </xf>
    <xf numFmtId="170" fontId="14" fillId="2" borderId="0" xfId="22" applyNumberFormat="1" applyFont="1" applyFill="1" applyAlignment="1">
      <alignment horizontal="center" vertical="center"/>
    </xf>
    <xf numFmtId="170" fontId="14" fillId="0" borderId="0" xfId="9" applyNumberFormat="1" applyFont="1" applyFill="1" applyAlignment="1" applyProtection="1">
      <alignment horizontal="right" vertical="center"/>
      <protection locked="0"/>
    </xf>
    <xf numFmtId="170" fontId="14" fillId="2" borderId="1" xfId="22" applyNumberFormat="1" applyFont="1" applyFill="1" applyBorder="1" applyAlignment="1">
      <alignment horizontal="center" vertical="center"/>
    </xf>
    <xf numFmtId="170" fontId="14" fillId="0" borderId="0" xfId="1" applyNumberFormat="1" applyFont="1" applyFill="1" applyAlignment="1">
      <alignment vertical="center"/>
    </xf>
    <xf numFmtId="170" fontId="14" fillId="0" borderId="1" xfId="22" applyNumberFormat="1" applyFont="1" applyFill="1" applyBorder="1" applyAlignment="1">
      <alignment horizontal="center" vertical="center"/>
    </xf>
    <xf numFmtId="170" fontId="14" fillId="0" borderId="0" xfId="22" applyNumberFormat="1" applyFont="1" applyFill="1" applyBorder="1" applyAlignment="1">
      <alignment horizontal="center" vertical="center"/>
    </xf>
    <xf numFmtId="170" fontId="14" fillId="0" borderId="0" xfId="22" quotePrefix="1" applyNumberFormat="1" applyFont="1" applyAlignment="1">
      <alignment vertical="center"/>
    </xf>
    <xf numFmtId="0" fontId="18" fillId="0" borderId="0" xfId="0" applyFont="1" applyAlignment="1">
      <alignment vertical="center"/>
    </xf>
    <xf numFmtId="173" fontId="17" fillId="0" borderId="0" xfId="0" applyNumberFormat="1" applyFont="1" applyAlignment="1">
      <alignment horizontal="left" vertical="center"/>
    </xf>
    <xf numFmtId="173" fontId="18" fillId="0" borderId="0" xfId="0" applyNumberFormat="1" applyFont="1" applyAlignment="1">
      <alignment horizontal="right" vertical="center"/>
    </xf>
    <xf numFmtId="173" fontId="17" fillId="0" borderId="0" xfId="0" applyNumberFormat="1" applyFont="1" applyAlignment="1">
      <alignment vertical="center"/>
    </xf>
    <xf numFmtId="170" fontId="18" fillId="0" borderId="0" xfId="0" applyNumberFormat="1" applyFont="1" applyAlignment="1">
      <alignment horizontal="right" vertical="center"/>
    </xf>
    <xf numFmtId="170" fontId="17" fillId="0" borderId="0" xfId="0" applyNumberFormat="1" applyFont="1" applyAlignment="1">
      <alignment horizontal="center" vertical="center"/>
    </xf>
    <xf numFmtId="173" fontId="19" fillId="0" borderId="0" xfId="0" applyNumberFormat="1" applyFont="1" applyAlignment="1">
      <alignment horizontal="right" vertical="center"/>
    </xf>
    <xf numFmtId="173" fontId="17" fillId="0" borderId="0" xfId="0" applyNumberFormat="1" applyFont="1" applyAlignment="1">
      <alignment horizontal="right" vertical="center"/>
    </xf>
    <xf numFmtId="170" fontId="17" fillId="0" borderId="0" xfId="0" applyNumberFormat="1" applyFont="1" applyAlignment="1">
      <alignment horizontal="right" vertical="center"/>
    </xf>
    <xf numFmtId="170" fontId="19" fillId="0" borderId="0" xfId="0" applyNumberFormat="1" applyFont="1" applyAlignment="1">
      <alignment horizontal="right" vertical="center"/>
    </xf>
    <xf numFmtId="170" fontId="19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70" fontId="19" fillId="0" borderId="1" xfId="0" applyNumberFormat="1" applyFont="1" applyBorder="1" applyAlignment="1">
      <alignment horizontal="right" vertical="center"/>
    </xf>
    <xf numFmtId="170" fontId="17" fillId="0" borderId="1" xfId="0" applyNumberFormat="1" applyFont="1" applyBorder="1" applyAlignment="1">
      <alignment horizontal="right" vertical="center"/>
    </xf>
    <xf numFmtId="170" fontId="18" fillId="0" borderId="0" xfId="0" applyNumberFormat="1" applyFont="1" applyAlignment="1">
      <alignment vertical="center"/>
    </xf>
    <xf numFmtId="168" fontId="18" fillId="0" borderId="0" xfId="0" applyNumberFormat="1" applyFont="1" applyAlignment="1">
      <alignment vertical="center"/>
    </xf>
    <xf numFmtId="170" fontId="18" fillId="0" borderId="0" xfId="0" applyNumberFormat="1" applyFont="1" applyAlignment="1" applyProtection="1">
      <alignment horizontal="center" vertical="center"/>
      <protection locked="0"/>
    </xf>
    <xf numFmtId="170" fontId="18" fillId="0" borderId="0" xfId="0" applyNumberFormat="1" applyFont="1" applyAlignment="1" applyProtection="1">
      <alignment horizontal="right" vertical="center"/>
      <protection locked="0"/>
    </xf>
    <xf numFmtId="0" fontId="18" fillId="0" borderId="0" xfId="0" applyFont="1" applyAlignment="1">
      <alignment horizontal="center" vertical="center"/>
    </xf>
    <xf numFmtId="170" fontId="20" fillId="0" borderId="0" xfId="0" applyNumberFormat="1" applyFont="1" applyAlignment="1">
      <alignment horizontal="center" vertical="center"/>
    </xf>
    <xf numFmtId="170" fontId="18" fillId="0" borderId="1" xfId="0" applyNumberFormat="1" applyFont="1" applyBorder="1" applyAlignment="1" applyProtection="1">
      <alignment horizontal="center" vertical="center"/>
      <protection locked="0"/>
    </xf>
    <xf numFmtId="170" fontId="20" fillId="0" borderId="1" xfId="0" applyNumberFormat="1" applyFont="1" applyBorder="1" applyAlignment="1">
      <alignment horizontal="center" vertical="center"/>
    </xf>
    <xf numFmtId="170" fontId="18" fillId="0" borderId="1" xfId="0" applyNumberFormat="1" applyFont="1" applyBorder="1" applyAlignment="1">
      <alignment horizontal="center" vertical="center"/>
    </xf>
    <xf numFmtId="170" fontId="18" fillId="0" borderId="1" xfId="0" applyNumberFormat="1" applyFont="1" applyBorder="1" applyAlignment="1" applyProtection="1">
      <alignment horizontal="right" vertical="center"/>
      <protection locked="0"/>
    </xf>
    <xf numFmtId="173" fontId="18" fillId="0" borderId="0" xfId="0" applyNumberFormat="1" applyFont="1" applyAlignment="1">
      <alignment vertical="center"/>
    </xf>
    <xf numFmtId="170" fontId="20" fillId="0" borderId="0" xfId="0" applyNumberFormat="1" applyFont="1" applyAlignment="1">
      <alignment horizontal="right" vertical="center"/>
    </xf>
    <xf numFmtId="170" fontId="18" fillId="0" borderId="2" xfId="0" applyNumberFormat="1" applyFont="1" applyBorder="1" applyAlignment="1">
      <alignment vertical="center"/>
    </xf>
    <xf numFmtId="173" fontId="17" fillId="0" borderId="0" xfId="0" applyNumberFormat="1" applyFont="1" applyAlignment="1">
      <alignment horizontal="center" vertical="center"/>
    </xf>
    <xf numFmtId="173" fontId="17" fillId="0" borderId="1" xfId="0" applyNumberFormat="1" applyFont="1" applyBorder="1" applyAlignment="1">
      <alignment horizontal="center" vertical="center"/>
    </xf>
    <xf numFmtId="170" fontId="18" fillId="2" borderId="0" xfId="0" applyNumberFormat="1" applyFont="1" applyFill="1" applyAlignment="1">
      <alignment horizontal="right" vertical="center"/>
    </xf>
    <xf numFmtId="170" fontId="18" fillId="2" borderId="0" xfId="0" applyNumberFormat="1" applyFont="1" applyFill="1" applyAlignment="1">
      <alignment vertical="center"/>
    </xf>
    <xf numFmtId="170" fontId="18" fillId="2" borderId="0" xfId="0" applyNumberFormat="1" applyFont="1" applyFill="1" applyAlignment="1">
      <alignment horizontal="center" vertical="center"/>
    </xf>
    <xf numFmtId="170" fontId="18" fillId="2" borderId="0" xfId="0" applyNumberFormat="1" applyFont="1" applyFill="1" applyAlignment="1" applyProtection="1">
      <alignment horizontal="center" vertical="center"/>
      <protection locked="0"/>
    </xf>
    <xf numFmtId="170" fontId="18" fillId="2" borderId="0" xfId="0" applyNumberFormat="1" applyFont="1" applyFill="1" applyAlignment="1" applyProtection="1">
      <alignment horizontal="right" vertical="center"/>
      <protection locked="0"/>
    </xf>
    <xf numFmtId="0" fontId="18" fillId="0" borderId="0" xfId="1" applyNumberFormat="1" applyFont="1" applyAlignment="1">
      <alignment horizontal="center" vertical="center"/>
    </xf>
    <xf numFmtId="170" fontId="18" fillId="2" borderId="1" xfId="0" applyNumberFormat="1" applyFont="1" applyFill="1" applyBorder="1" applyAlignment="1" applyProtection="1">
      <alignment horizontal="center" vertical="center"/>
      <protection locked="0"/>
    </xf>
    <xf numFmtId="170" fontId="18" fillId="2" borderId="1" xfId="0" applyNumberFormat="1" applyFont="1" applyFill="1" applyBorder="1" applyAlignment="1">
      <alignment horizontal="center" vertical="center"/>
    </xf>
    <xf numFmtId="170" fontId="18" fillId="2" borderId="1" xfId="0" applyNumberFormat="1" applyFont="1" applyFill="1" applyBorder="1" applyAlignment="1">
      <alignment horizontal="right" vertical="center"/>
    </xf>
    <xf numFmtId="170" fontId="18" fillId="2" borderId="1" xfId="0" applyNumberFormat="1" applyFont="1" applyFill="1" applyBorder="1" applyAlignment="1" applyProtection="1">
      <alignment horizontal="right" vertical="center"/>
      <protection locked="0"/>
    </xf>
    <xf numFmtId="170" fontId="18" fillId="2" borderId="1" xfId="0" applyNumberFormat="1" applyFont="1" applyFill="1" applyBorder="1" applyAlignment="1">
      <alignment vertical="center"/>
    </xf>
    <xf numFmtId="170" fontId="20" fillId="2" borderId="0" xfId="0" applyNumberFormat="1" applyFont="1" applyFill="1" applyAlignment="1">
      <alignment horizontal="right" vertical="center"/>
    </xf>
    <xf numFmtId="170" fontId="18" fillId="2" borderId="2" xfId="0" applyNumberFormat="1" applyFont="1" applyFill="1" applyBorder="1" applyAlignment="1">
      <alignment vertical="center"/>
    </xf>
    <xf numFmtId="170" fontId="18" fillId="2" borderId="0" xfId="0" applyNumberFormat="1" applyFont="1" applyFill="1" applyBorder="1" applyAlignment="1">
      <alignment horizontal="center" vertical="center"/>
    </xf>
    <xf numFmtId="170" fontId="18" fillId="2" borderId="0" xfId="0" applyNumberFormat="1" applyFont="1" applyFill="1" applyBorder="1" applyAlignment="1" applyProtection="1">
      <alignment horizontal="right" vertical="center"/>
      <protection locked="0"/>
    </xf>
    <xf numFmtId="170" fontId="14" fillId="0" borderId="0" xfId="22" applyNumberFormat="1" applyFont="1" applyBorder="1" applyAlignment="1">
      <alignment horizontal="right" vertical="center"/>
    </xf>
    <xf numFmtId="170" fontId="14" fillId="2" borderId="2" xfId="22" applyNumberFormat="1" applyFont="1" applyFill="1" applyBorder="1" applyAlignment="1">
      <alignment horizontal="right" vertical="center"/>
    </xf>
    <xf numFmtId="170" fontId="14" fillId="0" borderId="2" xfId="22" applyNumberFormat="1" applyFont="1" applyFill="1" applyBorder="1" applyAlignment="1">
      <alignment horizontal="right" vertical="center"/>
    </xf>
    <xf numFmtId="170" fontId="14" fillId="2" borderId="0" xfId="22" applyNumberFormat="1" applyFont="1" applyFill="1" applyBorder="1" applyAlignment="1">
      <alignment horizontal="right" vertical="center"/>
    </xf>
    <xf numFmtId="170" fontId="18" fillId="0" borderId="0" xfId="0" applyNumberFormat="1" applyFont="1" applyFill="1" applyBorder="1" applyAlignment="1">
      <alignment vertical="center"/>
    </xf>
    <xf numFmtId="170" fontId="18" fillId="0" borderId="0" xfId="0" applyNumberFormat="1" applyFont="1" applyFill="1" applyAlignment="1">
      <alignment vertical="center"/>
    </xf>
    <xf numFmtId="0" fontId="16" fillId="0" borderId="0" xfId="9" applyNumberFormat="1" applyFont="1" applyFill="1" applyAlignment="1">
      <alignment vertical="center"/>
    </xf>
    <xf numFmtId="0" fontId="16" fillId="0" borderId="1" xfId="9" applyNumberFormat="1" applyFont="1" applyFill="1" applyBorder="1" applyAlignment="1">
      <alignment vertical="center"/>
    </xf>
    <xf numFmtId="0" fontId="12" fillId="0" borderId="1" xfId="9" applyNumberFormat="1" applyFont="1" applyFill="1" applyBorder="1" applyAlignment="1">
      <alignment vertical="center"/>
    </xf>
    <xf numFmtId="0" fontId="16" fillId="0" borderId="0" xfId="22" applyNumberFormat="1" applyFont="1" applyAlignment="1">
      <alignment vertical="center"/>
    </xf>
    <xf numFmtId="0" fontId="16" fillId="0" borderId="1" xfId="22" applyNumberFormat="1" applyFont="1" applyBorder="1" applyAlignment="1">
      <alignment vertical="center"/>
    </xf>
    <xf numFmtId="0" fontId="12" fillId="0" borderId="1" xfId="22" applyNumberFormat="1" applyFont="1" applyBorder="1" applyAlignment="1">
      <alignment vertical="center"/>
    </xf>
    <xf numFmtId="0" fontId="17" fillId="0" borderId="0" xfId="22" applyNumberFormat="1" applyFont="1" applyAlignment="1">
      <alignment horizontal="left" vertical="center"/>
    </xf>
    <xf numFmtId="0" fontId="17" fillId="0" borderId="0" xfId="0" applyNumberFormat="1" applyFont="1" applyAlignment="1">
      <alignment horizontal="left" vertical="center"/>
    </xf>
    <xf numFmtId="0" fontId="18" fillId="0" borderId="0" xfId="0" applyNumberFormat="1" applyFont="1" applyAlignment="1">
      <alignment vertical="center"/>
    </xf>
    <xf numFmtId="0" fontId="17" fillId="0" borderId="0" xfId="0" applyNumberFormat="1" applyFont="1" applyAlignment="1">
      <alignment vertical="center"/>
    </xf>
    <xf numFmtId="0" fontId="18" fillId="0" borderId="0" xfId="22" applyNumberFormat="1" applyFont="1" applyAlignment="1">
      <alignment vertical="center"/>
    </xf>
    <xf numFmtId="0" fontId="15" fillId="0" borderId="0" xfId="22" applyNumberFormat="1" applyFont="1" applyAlignment="1">
      <alignment vertical="center"/>
    </xf>
    <xf numFmtId="0" fontId="14" fillId="0" borderId="0" xfId="22" applyNumberFormat="1" applyFont="1" applyAlignment="1">
      <alignment vertical="center"/>
    </xf>
    <xf numFmtId="0" fontId="14" fillId="0" borderId="0" xfId="22" applyNumberFormat="1" applyFont="1" applyFill="1" applyAlignment="1">
      <alignment vertical="center"/>
    </xf>
    <xf numFmtId="0" fontId="15" fillId="0" borderId="0" xfId="22" applyNumberFormat="1" applyFont="1" applyFill="1" applyAlignment="1">
      <alignment vertical="center"/>
    </xf>
    <xf numFmtId="0" fontId="15" fillId="0" borderId="0" xfId="22" quotePrefix="1" applyNumberFormat="1" applyFont="1" applyAlignment="1">
      <alignment horizontal="left" vertical="center"/>
    </xf>
    <xf numFmtId="0" fontId="14" fillId="0" borderId="0" xfId="22" applyNumberFormat="1" applyFont="1" applyAlignment="1">
      <alignment horizontal="left" vertical="center" wrapText="1"/>
    </xf>
    <xf numFmtId="0" fontId="14" fillId="0" borderId="0" xfId="9" applyNumberFormat="1" applyFont="1" applyFill="1" applyAlignment="1">
      <alignment vertical="center"/>
    </xf>
    <xf numFmtId="170" fontId="15" fillId="0" borderId="0" xfId="9" applyNumberFormat="1" applyFont="1" applyFill="1" applyAlignment="1">
      <alignment vertical="center"/>
    </xf>
    <xf numFmtId="170" fontId="15" fillId="0" borderId="0" xfId="9" applyNumberFormat="1" applyFont="1" applyFill="1" applyAlignment="1">
      <alignment horizontal="right" vertical="center"/>
    </xf>
    <xf numFmtId="170" fontId="14" fillId="0" borderId="0" xfId="9" applyNumberFormat="1" applyFont="1" applyFill="1" applyAlignment="1">
      <alignment vertical="center"/>
    </xf>
    <xf numFmtId="170" fontId="14" fillId="0" borderId="0" xfId="9" applyNumberFormat="1" applyFont="1" applyFill="1" applyAlignment="1">
      <alignment horizontal="center" vertical="center"/>
    </xf>
    <xf numFmtId="170" fontId="15" fillId="0" borderId="1" xfId="9" applyNumberFormat="1" applyFont="1" applyFill="1" applyBorder="1" applyAlignment="1">
      <alignment horizontal="right" vertical="center"/>
    </xf>
    <xf numFmtId="0" fontId="15" fillId="0" borderId="0" xfId="9" applyNumberFormat="1" applyFont="1" applyFill="1" applyAlignment="1">
      <alignment vertical="center"/>
    </xf>
    <xf numFmtId="170" fontId="14" fillId="2" borderId="0" xfId="9" applyNumberFormat="1" applyFont="1" applyFill="1" applyAlignment="1">
      <alignment horizontal="right" vertical="center"/>
    </xf>
    <xf numFmtId="170" fontId="14" fillId="0" borderId="0" xfId="9" applyNumberFormat="1" applyFont="1" applyFill="1" applyAlignment="1">
      <alignment horizontal="right" vertical="center"/>
    </xf>
    <xf numFmtId="170" fontId="14" fillId="2" borderId="1" xfId="9" applyNumberFormat="1" applyFont="1" applyFill="1" applyBorder="1" applyAlignment="1">
      <alignment horizontal="right" vertical="center"/>
    </xf>
    <xf numFmtId="170" fontId="14" fillId="0" borderId="1" xfId="9" applyNumberFormat="1" applyFont="1" applyFill="1" applyBorder="1" applyAlignment="1">
      <alignment horizontal="right" vertical="center"/>
    </xf>
    <xf numFmtId="170" fontId="14" fillId="2" borderId="0" xfId="9" applyNumberFormat="1" applyFont="1" applyFill="1" applyBorder="1" applyAlignment="1">
      <alignment horizontal="right" vertical="center"/>
    </xf>
    <xf numFmtId="170" fontId="14" fillId="0" borderId="0" xfId="9" applyNumberFormat="1" applyFont="1" applyFill="1" applyBorder="1" applyAlignment="1">
      <alignment horizontal="right" vertical="center"/>
    </xf>
    <xf numFmtId="170" fontId="14" fillId="2" borderId="0" xfId="9" applyNumberFormat="1" applyFont="1" applyFill="1" applyAlignment="1">
      <alignment horizontal="center" vertical="center"/>
    </xf>
    <xf numFmtId="170" fontId="14" fillId="2" borderId="0" xfId="6" applyNumberFormat="1" applyFont="1" applyFill="1" applyBorder="1" applyAlignment="1">
      <alignment horizontal="right" vertical="center"/>
    </xf>
    <xf numFmtId="170" fontId="14" fillId="0" borderId="0" xfId="6" applyNumberFormat="1" applyFont="1" applyFill="1" applyBorder="1" applyAlignment="1">
      <alignment horizontal="right" vertical="center"/>
    </xf>
    <xf numFmtId="170" fontId="14" fillId="2" borderId="1" xfId="6" applyNumberFormat="1" applyFont="1" applyFill="1" applyBorder="1" applyAlignment="1">
      <alignment horizontal="right" vertical="center"/>
    </xf>
    <xf numFmtId="170" fontId="14" fillId="0" borderId="1" xfId="6" applyNumberFormat="1" applyFont="1" applyFill="1" applyBorder="1" applyAlignment="1">
      <alignment horizontal="right" vertical="center"/>
    </xf>
    <xf numFmtId="170" fontId="14" fillId="2" borderId="0" xfId="6" applyNumberFormat="1" applyFont="1" applyFill="1" applyAlignment="1">
      <alignment horizontal="right" vertical="center"/>
    </xf>
    <xf numFmtId="170" fontId="14" fillId="0" borderId="0" xfId="6" applyNumberFormat="1" applyFont="1" applyFill="1" applyAlignment="1">
      <alignment horizontal="right" vertical="center"/>
    </xf>
    <xf numFmtId="170" fontId="14" fillId="2" borderId="1" xfId="9" applyNumberFormat="1" applyFont="1" applyFill="1" applyBorder="1" applyAlignment="1">
      <alignment horizontal="center" vertical="center"/>
    </xf>
    <xf numFmtId="170" fontId="14" fillId="0" borderId="1" xfId="9" applyNumberFormat="1" applyFont="1" applyFill="1" applyBorder="1" applyAlignment="1">
      <alignment horizontal="center" vertical="center"/>
    </xf>
    <xf numFmtId="170" fontId="14" fillId="2" borderId="2" xfId="9" applyNumberFormat="1" applyFont="1" applyFill="1" applyBorder="1" applyAlignment="1">
      <alignment horizontal="right" vertical="center"/>
    </xf>
    <xf numFmtId="170" fontId="14" fillId="0" borderId="2" xfId="9" applyNumberFormat="1" applyFont="1" applyFill="1" applyBorder="1" applyAlignment="1">
      <alignment horizontal="right" vertical="center"/>
    </xf>
    <xf numFmtId="170" fontId="14" fillId="2" borderId="2" xfId="9" applyNumberFormat="1" applyFont="1" applyFill="1" applyBorder="1" applyAlignment="1">
      <alignment horizontal="center" vertical="center"/>
    </xf>
    <xf numFmtId="170" fontId="14" fillId="0" borderId="2" xfId="9" applyNumberFormat="1" applyFont="1" applyFill="1" applyBorder="1" applyAlignment="1">
      <alignment horizontal="center" vertical="center"/>
    </xf>
    <xf numFmtId="172" fontId="14" fillId="2" borderId="2" xfId="9" applyNumberFormat="1" applyFont="1" applyFill="1" applyBorder="1" applyAlignment="1">
      <alignment horizontal="right" vertical="center"/>
    </xf>
    <xf numFmtId="172" fontId="14" fillId="0" borderId="2" xfId="9" applyNumberFormat="1" applyFont="1" applyFill="1" applyBorder="1" applyAlignment="1">
      <alignment horizontal="right" vertical="center"/>
    </xf>
    <xf numFmtId="172" fontId="14" fillId="0" borderId="0" xfId="9" applyNumberFormat="1" applyFont="1" applyFill="1" applyAlignment="1">
      <alignment horizontal="right" vertical="center"/>
    </xf>
    <xf numFmtId="170" fontId="15" fillId="0" borderId="0" xfId="9" applyNumberFormat="1" applyFont="1" applyAlignment="1">
      <alignment horizontal="right" vertical="center"/>
    </xf>
    <xf numFmtId="170" fontId="14" fillId="0" borderId="0" xfId="22" applyNumberFormat="1" applyFont="1" applyFill="1" applyBorder="1" applyAlignment="1">
      <alignment horizontal="right" vertical="center"/>
    </xf>
    <xf numFmtId="170" fontId="14" fillId="0" borderId="0" xfId="6" applyNumberFormat="1" applyFont="1" applyBorder="1" applyAlignment="1">
      <alignment horizontal="right" vertical="center"/>
    </xf>
    <xf numFmtId="170" fontId="14" fillId="0" borderId="0" xfId="6" applyNumberFormat="1" applyFont="1" applyAlignment="1">
      <alignment horizontal="right" vertical="center"/>
    </xf>
    <xf numFmtId="172" fontId="14" fillId="2" borderId="2" xfId="22" applyNumberFormat="1" applyFont="1" applyFill="1" applyBorder="1" applyAlignment="1">
      <alignment horizontal="right" vertical="center"/>
    </xf>
    <xf numFmtId="172" fontId="14" fillId="0" borderId="0" xfId="22" applyNumberFormat="1" applyFont="1" applyAlignment="1">
      <alignment horizontal="right" vertical="center"/>
    </xf>
    <xf numFmtId="172" fontId="14" fillId="0" borderId="2" xfId="22" applyNumberFormat="1" applyFont="1" applyFill="1" applyBorder="1" applyAlignment="1">
      <alignment horizontal="right" vertical="center"/>
    </xf>
    <xf numFmtId="43" fontId="14" fillId="0" borderId="0" xfId="1" applyFont="1" applyAlignment="1">
      <alignment horizontal="right" vertical="center"/>
    </xf>
    <xf numFmtId="43" fontId="14" fillId="0" borderId="0" xfId="1" applyFont="1" applyFill="1" applyAlignment="1">
      <alignment horizontal="right" vertical="center"/>
    </xf>
    <xf numFmtId="0" fontId="16" fillId="0" borderId="1" xfId="22" applyNumberFormat="1" applyFont="1" applyBorder="1" applyAlignment="1">
      <alignment horizontal="left" vertical="center"/>
    </xf>
    <xf numFmtId="0" fontId="16" fillId="0" borderId="0" xfId="22" applyNumberFormat="1" applyFont="1" applyAlignment="1">
      <alignment horizontal="left" vertical="center"/>
    </xf>
    <xf numFmtId="170" fontId="18" fillId="2" borderId="0" xfId="0" applyNumberFormat="1" applyFont="1" applyFill="1" applyBorder="1" applyAlignment="1" applyProtection="1">
      <alignment horizontal="center" vertical="center"/>
      <protection locked="0"/>
    </xf>
    <xf numFmtId="170" fontId="18" fillId="2" borderId="0" xfId="0" applyNumberFormat="1" applyFont="1" applyFill="1" applyBorder="1" applyAlignment="1">
      <alignment horizontal="right" vertical="center"/>
    </xf>
    <xf numFmtId="168" fontId="10" fillId="2" borderId="1" xfId="0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  <xf numFmtId="170" fontId="14" fillId="2" borderId="2" xfId="6" applyNumberFormat="1" applyFont="1" applyFill="1" applyBorder="1" applyAlignment="1">
      <alignment horizontal="right" vertical="center"/>
    </xf>
    <xf numFmtId="173" fontId="18" fillId="0" borderId="0" xfId="0" applyNumberFormat="1" applyFont="1" applyFill="1" applyAlignment="1">
      <alignment vertical="center"/>
    </xf>
    <xf numFmtId="0" fontId="15" fillId="0" borderId="0" xfId="22" applyFont="1" applyAlignment="1">
      <alignment vertical="center"/>
    </xf>
    <xf numFmtId="0" fontId="21" fillId="0" borderId="0" xfId="0" applyFont="1" applyAlignment="1">
      <alignment vertical="center"/>
    </xf>
    <xf numFmtId="173" fontId="14" fillId="2" borderId="0" xfId="9" applyNumberFormat="1" applyFont="1" applyFill="1" applyBorder="1" applyAlignment="1">
      <alignment horizontal="right" vertical="center"/>
    </xf>
    <xf numFmtId="173" fontId="14" fillId="2" borderId="0" xfId="9" applyNumberFormat="1" applyFont="1" applyFill="1" applyAlignment="1">
      <alignment horizontal="center" vertical="center"/>
    </xf>
    <xf numFmtId="173" fontId="14" fillId="2" borderId="0" xfId="6" applyNumberFormat="1" applyFont="1" applyFill="1" applyBorder="1" applyAlignment="1">
      <alignment horizontal="right" vertical="center"/>
    </xf>
    <xf numFmtId="172" fontId="14" fillId="0" borderId="0" xfId="22" applyNumberFormat="1" applyFont="1" applyFill="1" applyBorder="1" applyAlignment="1">
      <alignment horizontal="right" vertical="center"/>
    </xf>
    <xf numFmtId="172" fontId="14" fillId="0" borderId="0" xfId="22" applyNumberFormat="1" applyFont="1" applyFill="1" applyAlignment="1">
      <alignment horizontal="right" vertical="center"/>
    </xf>
    <xf numFmtId="170" fontId="15" fillId="0" borderId="1" xfId="22" applyNumberFormat="1" applyFont="1" applyBorder="1" applyAlignment="1">
      <alignment horizontal="center" vertical="center"/>
    </xf>
    <xf numFmtId="0" fontId="14" fillId="0" borderId="1" xfId="9" applyNumberFormat="1" applyFont="1" applyFill="1" applyBorder="1" applyAlignment="1">
      <alignment vertical="center"/>
    </xf>
    <xf numFmtId="170" fontId="14" fillId="0" borderId="1" xfId="9" applyNumberFormat="1" applyFont="1" applyFill="1" applyBorder="1" applyAlignment="1">
      <alignment vertical="center"/>
    </xf>
    <xf numFmtId="170" fontId="14" fillId="0" borderId="3" xfId="6" applyNumberFormat="1" applyFont="1" applyFill="1" applyBorder="1" applyAlignment="1">
      <alignment horizontal="right" vertical="center"/>
    </xf>
    <xf numFmtId="170" fontId="14" fillId="0" borderId="3" xfId="9" applyNumberFormat="1" applyFont="1" applyFill="1" applyBorder="1" applyAlignment="1">
      <alignment vertical="center"/>
    </xf>
    <xf numFmtId="170" fontId="14" fillId="0" borderId="3" xfId="9" applyNumberFormat="1" applyFont="1" applyFill="1" applyBorder="1" applyAlignment="1">
      <alignment horizontal="right" vertical="center"/>
    </xf>
    <xf numFmtId="164" fontId="22" fillId="0" borderId="0" xfId="0" applyNumberFormat="1" applyFont="1" applyAlignment="1">
      <alignment horizontal="right" vertical="center"/>
    </xf>
    <xf numFmtId="0" fontId="15" fillId="0" borderId="1" xfId="22" applyNumberFormat="1" applyFont="1" applyBorder="1" applyAlignment="1">
      <alignment vertical="center"/>
    </xf>
    <xf numFmtId="0" fontId="14" fillId="0" borderId="1" xfId="22" applyNumberFormat="1" applyFont="1" applyBorder="1" applyAlignment="1">
      <alignment vertical="center"/>
    </xf>
    <xf numFmtId="170" fontId="14" fillId="0" borderId="1" xfId="22" applyNumberFormat="1" applyFont="1" applyBorder="1" applyAlignment="1">
      <alignment horizontal="center" vertical="center"/>
    </xf>
    <xf numFmtId="170" fontId="14" fillId="0" borderId="1" xfId="22" applyNumberFormat="1" applyFont="1" applyBorder="1" applyAlignment="1">
      <alignment vertical="center"/>
    </xf>
    <xf numFmtId="170" fontId="14" fillId="0" borderId="1" xfId="6" applyNumberFormat="1" applyFont="1" applyBorder="1" applyAlignment="1">
      <alignment horizontal="right" vertical="center"/>
    </xf>
    <xf numFmtId="170" fontId="14" fillId="0" borderId="3" xfId="6" applyNumberFormat="1" applyFont="1" applyBorder="1" applyAlignment="1">
      <alignment horizontal="right" vertical="center"/>
    </xf>
    <xf numFmtId="170" fontId="14" fillId="0" borderId="3" xfId="22" applyNumberFormat="1" applyFont="1" applyBorder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170" fontId="14" fillId="0" borderId="1" xfId="22" applyNumberFormat="1" applyFont="1" applyBorder="1" applyAlignment="1">
      <alignment horizontal="right" vertical="center"/>
    </xf>
    <xf numFmtId="170" fontId="17" fillId="0" borderId="0" xfId="22" applyNumberFormat="1" applyFont="1" applyAlignment="1">
      <alignment vertical="center"/>
    </xf>
    <xf numFmtId="170" fontId="18" fillId="0" borderId="1" xfId="22" applyNumberFormat="1" applyFont="1" applyBorder="1" applyAlignment="1">
      <alignment horizontal="right" vertical="center"/>
    </xf>
    <xf numFmtId="170" fontId="18" fillId="0" borderId="1" xfId="22" applyNumberFormat="1" applyFont="1" applyBorder="1" applyAlignment="1">
      <alignment vertical="center"/>
    </xf>
    <xf numFmtId="0" fontId="15" fillId="0" borderId="0" xfId="22" applyNumberFormat="1" applyFont="1" applyAlignment="1">
      <alignment horizontal="left" vertical="center"/>
    </xf>
    <xf numFmtId="170" fontId="15" fillId="0" borderId="0" xfId="22" quotePrefix="1" applyNumberFormat="1" applyFont="1" applyAlignment="1">
      <alignment horizontal="center" vertical="center"/>
    </xf>
    <xf numFmtId="170" fontId="15" fillId="0" borderId="1" xfId="22" quotePrefix="1" applyNumberFormat="1" applyFont="1" applyBorder="1" applyAlignment="1">
      <alignment horizontal="center" vertical="center"/>
    </xf>
    <xf numFmtId="170" fontId="14" fillId="0" borderId="1" xfId="22" applyNumberFormat="1" applyFont="1" applyBorder="1" applyAlignment="1">
      <alignment horizontal="distributed" vertical="center" wrapText="1"/>
    </xf>
    <xf numFmtId="170" fontId="14" fillId="0" borderId="1" xfId="22" applyNumberFormat="1" applyFont="1" applyBorder="1" applyAlignment="1">
      <alignment horizontal="right" vertical="center" wrapText="1"/>
    </xf>
    <xf numFmtId="170" fontId="15" fillId="0" borderId="1" xfId="22" applyNumberFormat="1" applyFont="1" applyBorder="1" applyAlignment="1">
      <alignment vertical="center"/>
    </xf>
    <xf numFmtId="0" fontId="15" fillId="0" borderId="0" xfId="0" applyNumberFormat="1" applyFont="1" applyAlignment="1">
      <alignment horizontal="left" vertical="center"/>
    </xf>
    <xf numFmtId="0" fontId="14" fillId="0" borderId="0" xfId="0" applyNumberFormat="1" applyFont="1" applyAlignment="1">
      <alignment horizontal="left" vertical="center"/>
    </xf>
    <xf numFmtId="0" fontId="14" fillId="0" borderId="0" xfId="0" applyNumberFormat="1" applyFont="1" applyFill="1" applyAlignment="1">
      <alignment horizontal="left" vertical="center"/>
    </xf>
    <xf numFmtId="0" fontId="14" fillId="0" borderId="0" xfId="0" applyNumberFormat="1" applyFont="1" applyAlignment="1">
      <alignment vertical="center"/>
    </xf>
    <xf numFmtId="0" fontId="14" fillId="0" borderId="0" xfId="0" applyNumberFormat="1" applyFont="1" applyAlignment="1">
      <alignment horizontal="left" vertical="center" wrapText="1"/>
    </xf>
    <xf numFmtId="0" fontId="14" fillId="0" borderId="0" xfId="0" quotePrefix="1" applyNumberFormat="1" applyFont="1" applyAlignment="1">
      <alignment horizontal="left" vertical="center"/>
    </xf>
    <xf numFmtId="170" fontId="14" fillId="2" borderId="0" xfId="22" applyNumberFormat="1" applyFont="1" applyFill="1" applyAlignment="1">
      <alignment vertical="center"/>
    </xf>
    <xf numFmtId="0" fontId="15" fillId="0" borderId="1" xfId="22" quotePrefix="1" applyNumberFormat="1" applyFont="1" applyBorder="1" applyAlignment="1">
      <alignment horizontal="left" vertical="center"/>
    </xf>
    <xf numFmtId="170" fontId="15" fillId="0" borderId="0" xfId="22" applyNumberFormat="1" applyFont="1" applyBorder="1" applyAlignment="1">
      <alignment horizontal="center" vertical="center"/>
    </xf>
    <xf numFmtId="170" fontId="15" fillId="2" borderId="0" xfId="22" applyNumberFormat="1" applyFont="1" applyFill="1" applyBorder="1" applyAlignment="1">
      <alignment horizontal="right" vertical="center"/>
    </xf>
    <xf numFmtId="170" fontId="15" fillId="0" borderId="0" xfId="22" applyNumberFormat="1" applyFont="1" applyFill="1" applyBorder="1" applyAlignment="1">
      <alignment horizontal="right" vertical="center"/>
    </xf>
    <xf numFmtId="0" fontId="14" fillId="0" borderId="0" xfId="22" applyNumberFormat="1" applyFont="1" applyAlignment="1">
      <alignment horizontal="left" vertical="center"/>
    </xf>
    <xf numFmtId="170" fontId="14" fillId="2" borderId="0" xfId="22" applyNumberFormat="1" applyFont="1" applyFill="1" applyBorder="1" applyAlignment="1">
      <alignment horizontal="center" vertical="center"/>
    </xf>
    <xf numFmtId="170" fontId="14" fillId="2" borderId="0" xfId="23" applyNumberFormat="1" applyFont="1" applyFill="1" applyAlignment="1">
      <alignment horizontal="right" vertical="center"/>
    </xf>
    <xf numFmtId="170" fontId="14" fillId="0" borderId="0" xfId="1" applyNumberFormat="1" applyFont="1" applyAlignment="1">
      <alignment horizontal="right" vertical="center"/>
    </xf>
    <xf numFmtId="170" fontId="14" fillId="0" borderId="0" xfId="23" applyNumberFormat="1" applyFont="1" applyFill="1" applyAlignment="1">
      <alignment horizontal="right" vertical="center"/>
    </xf>
    <xf numFmtId="0" fontId="14" fillId="0" borderId="0" xfId="22" quotePrefix="1" applyNumberFormat="1" applyFont="1" applyAlignment="1">
      <alignment horizontal="left" vertical="center"/>
    </xf>
    <xf numFmtId="0" fontId="14" fillId="0" borderId="0" xfId="0" quotePrefix="1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22" quotePrefix="1" applyNumberFormat="1" applyFont="1" applyAlignment="1">
      <alignment vertical="center"/>
    </xf>
    <xf numFmtId="0" fontId="14" fillId="0" borderId="0" xfId="0" applyFont="1" applyAlignment="1">
      <alignment vertical="center"/>
    </xf>
    <xf numFmtId="170" fontId="14" fillId="2" borderId="2" xfId="22" applyNumberFormat="1" applyFont="1" applyFill="1" applyBorder="1" applyAlignment="1">
      <alignment horizontal="center" vertical="center"/>
    </xf>
    <xf numFmtId="170" fontId="14" fillId="2" borderId="0" xfId="22" applyNumberFormat="1" applyFont="1" applyFill="1" applyBorder="1" applyAlignment="1">
      <alignment vertical="center"/>
    </xf>
    <xf numFmtId="170" fontId="14" fillId="0" borderId="0" xfId="22" applyNumberFormat="1" applyFont="1" applyFill="1" applyBorder="1" applyAlignment="1">
      <alignment vertical="center"/>
    </xf>
    <xf numFmtId="0" fontId="14" fillId="0" borderId="0" xfId="0" quotePrefix="1" applyNumberFormat="1" applyFont="1" applyBorder="1" applyAlignment="1">
      <alignment vertical="center"/>
    </xf>
    <xf numFmtId="0" fontId="14" fillId="0" borderId="0" xfId="0" applyNumberFormat="1" applyFont="1" applyBorder="1" applyAlignment="1">
      <alignment vertical="center"/>
    </xf>
    <xf numFmtId="170" fontId="14" fillId="0" borderId="0" xfId="22" applyNumberFormat="1" applyFont="1" applyBorder="1" applyAlignment="1">
      <alignment horizontal="center" vertical="center"/>
    </xf>
    <xf numFmtId="170" fontId="14" fillId="0" borderId="0" xfId="22" applyNumberFormat="1" applyFont="1" applyBorder="1" applyAlignment="1">
      <alignment vertical="center"/>
    </xf>
    <xf numFmtId="168" fontId="11" fillId="0" borderId="1" xfId="0" applyNumberFormat="1" applyFont="1" applyFill="1" applyBorder="1" applyAlignment="1">
      <alignment horizontal="center" vertical="center"/>
    </xf>
    <xf numFmtId="170" fontId="15" fillId="0" borderId="1" xfId="21" applyNumberFormat="1" applyFont="1" applyFill="1" applyBorder="1" applyAlignment="1">
      <alignment horizontal="center" vertical="center"/>
    </xf>
    <xf numFmtId="170" fontId="15" fillId="0" borderId="1" xfId="21" applyNumberFormat="1" applyFont="1" applyBorder="1" applyAlignment="1">
      <alignment horizontal="center" vertical="center"/>
    </xf>
    <xf numFmtId="170" fontId="19" fillId="0" borderId="1" xfId="0" applyNumberFormat="1" applyFont="1" applyBorder="1" applyAlignment="1">
      <alignment horizontal="center" vertical="center"/>
    </xf>
    <xf numFmtId="170" fontId="17" fillId="0" borderId="1" xfId="0" applyNumberFormat="1" applyFont="1" applyBorder="1" applyAlignment="1">
      <alignment horizontal="center" vertical="center"/>
    </xf>
    <xf numFmtId="170" fontId="17" fillId="0" borderId="4" xfId="0" applyNumberFormat="1" applyFont="1" applyBorder="1" applyAlignment="1">
      <alignment horizontal="center" vertical="center"/>
    </xf>
    <xf numFmtId="170" fontId="17" fillId="0" borderId="3" xfId="0" applyNumberFormat="1" applyFont="1" applyBorder="1" applyAlignment="1">
      <alignment horizontal="center" vertical="center"/>
    </xf>
    <xf numFmtId="170" fontId="15" fillId="0" borderId="1" xfId="22" applyNumberFormat="1" applyFont="1" applyBorder="1" applyAlignment="1">
      <alignment horizontal="center" vertical="center"/>
    </xf>
    <xf numFmtId="170" fontId="15" fillId="0" borderId="1" xfId="22" applyNumberFormat="1" applyFont="1" applyFill="1" applyBorder="1" applyAlignment="1">
      <alignment horizontal="center" vertical="center"/>
    </xf>
    <xf numFmtId="0" fontId="14" fillId="0" borderId="1" xfId="22" applyNumberFormat="1" applyFont="1" applyBorder="1" applyAlignment="1">
      <alignment horizontal="left" vertical="center"/>
    </xf>
    <xf numFmtId="0" fontId="14" fillId="0" borderId="0" xfId="0" applyNumberFormat="1" applyFont="1" applyAlignment="1">
      <alignment horizontal="left" vertical="center" wrapText="1"/>
    </xf>
  </cellXfs>
  <cellStyles count="25">
    <cellStyle name="Comma" xfId="1" builtinId="3"/>
    <cellStyle name="Comma 11" xfId="2" xr:uid="{00000000-0005-0000-0000-000001000000}"/>
    <cellStyle name="Comma 11 2" xfId="23" xr:uid="{9CAD0D1E-2682-43CF-954B-2EBBC8E7396D}"/>
    <cellStyle name="Comma 2" xfId="3" xr:uid="{00000000-0005-0000-0000-000002000000}"/>
    <cellStyle name="Comma 2 2" xfId="4" xr:uid="{00000000-0005-0000-0000-000003000000}"/>
    <cellStyle name="Comma 2 5" xfId="5" xr:uid="{00000000-0005-0000-0000-000004000000}"/>
    <cellStyle name="Comma 9" xfId="6" xr:uid="{00000000-0005-0000-0000-000005000000}"/>
    <cellStyle name="Euro" xfId="7" xr:uid="{00000000-0005-0000-0000-000006000000}"/>
    <cellStyle name="Normal" xfId="0" builtinId="0"/>
    <cellStyle name="Normal 12 2" xfId="24" xr:uid="{595E00C7-5B28-4A8C-80A7-677E400FB317}"/>
    <cellStyle name="Normal 14" xfId="8" xr:uid="{00000000-0005-0000-0000-000008000000}"/>
    <cellStyle name="Normal 188 5" xfId="9" xr:uid="{00000000-0005-0000-0000-000009000000}"/>
    <cellStyle name="Normal 2" xfId="10" xr:uid="{00000000-0005-0000-0000-00000A000000}"/>
    <cellStyle name="Normal 23" xfId="11" xr:uid="{00000000-0005-0000-0000-00000B000000}"/>
    <cellStyle name="Normal 25" xfId="12" xr:uid="{00000000-0005-0000-0000-00000C000000}"/>
    <cellStyle name="Normal 3" xfId="22" xr:uid="{FE27B458-6CC6-47C1-B6DE-DF4FE3AA5628}"/>
    <cellStyle name="Normal_Noble-47t" xfId="13" xr:uid="{00000000-0005-0000-0000-00000D000000}"/>
    <cellStyle name="Normal_Noble-47t 2" xfId="21" xr:uid="{1386AE23-11D4-4FE3-A103-2F49589D6A3B}"/>
    <cellStyle name="Percent 12" xfId="14" xr:uid="{00000000-0005-0000-0000-00000E000000}"/>
    <cellStyle name="pwstyle" xfId="15" xr:uid="{00000000-0005-0000-0000-00000F000000}"/>
    <cellStyle name="เครื่องหมายจุลภาค [0]_Excel_MD97DL" xfId="16" xr:uid="{00000000-0005-0000-0000-000010000000}"/>
    <cellStyle name="เครื่องหมายจุลภาค_Excel_MD97DL" xfId="17" xr:uid="{00000000-0005-0000-0000-000011000000}"/>
    <cellStyle name="เครื่องหมายสกุลเงิน [0]_Excel_MD97DL" xfId="18" xr:uid="{00000000-0005-0000-0000-000012000000}"/>
    <cellStyle name="เครื่องหมายสกุลเงิน_Excel_MD97DL" xfId="19" xr:uid="{00000000-0005-0000-0000-000013000000}"/>
    <cellStyle name="ปกติ_Excel_MD97DL" xfId="20" xr:uid="{00000000-0005-0000-0000-000014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K160"/>
  <sheetViews>
    <sheetView topLeftCell="A145" zoomScaleNormal="100" zoomScaleSheetLayoutView="160" workbookViewId="0">
      <selection activeCell="B148" sqref="B148"/>
    </sheetView>
  </sheetViews>
  <sheetFormatPr defaultColWidth="9.140625" defaultRowHeight="18.95" customHeight="1" x14ac:dyDescent="0.2"/>
  <cols>
    <col min="1" max="1" width="1.7109375" style="1" customWidth="1"/>
    <col min="2" max="2" width="34.42578125" style="1" customWidth="1"/>
    <col min="3" max="3" width="7.42578125" style="13" customWidth="1"/>
    <col min="4" max="4" width="0.85546875" style="14" customWidth="1"/>
    <col min="5" max="5" width="14.7109375" style="15" customWidth="1"/>
    <col min="6" max="6" width="0.85546875" style="15" customWidth="1"/>
    <col min="7" max="7" width="12.7109375" style="15" customWidth="1"/>
    <col min="8" max="8" width="0.85546875" style="15" customWidth="1"/>
    <col min="9" max="9" width="14.7109375" style="15" customWidth="1"/>
    <col min="10" max="10" width="0.85546875" style="15" customWidth="1"/>
    <col min="11" max="11" width="12.7109375" style="15" customWidth="1"/>
    <col min="12" max="13" width="9.140625" style="1"/>
    <col min="14" max="14" width="10" style="1" bestFit="1" customWidth="1"/>
    <col min="15" max="16384" width="9.140625" style="1"/>
  </cols>
  <sheetData>
    <row r="1" spans="1:11" ht="18.95" customHeight="1" x14ac:dyDescent="0.2">
      <c r="A1" s="2" t="s">
        <v>23</v>
      </c>
      <c r="B1" s="2"/>
      <c r="C1" s="3"/>
      <c r="D1" s="4"/>
      <c r="E1" s="5"/>
      <c r="F1" s="5"/>
      <c r="G1" s="5"/>
      <c r="H1" s="5"/>
      <c r="I1" s="5"/>
      <c r="J1" s="5"/>
      <c r="K1" s="5"/>
    </row>
    <row r="2" spans="1:11" ht="18.95" customHeight="1" x14ac:dyDescent="0.2">
      <c r="A2" s="6" t="s">
        <v>42</v>
      </c>
      <c r="B2" s="2"/>
      <c r="C2" s="3"/>
      <c r="D2" s="4"/>
      <c r="E2" s="5"/>
      <c r="F2" s="5"/>
      <c r="G2" s="5"/>
      <c r="H2" s="5"/>
      <c r="I2" s="5"/>
      <c r="J2" s="5"/>
      <c r="K2" s="5"/>
    </row>
    <row r="3" spans="1:11" ht="18.95" customHeight="1" x14ac:dyDescent="0.2">
      <c r="A3" s="7" t="s">
        <v>217</v>
      </c>
      <c r="B3" s="8"/>
      <c r="C3" s="9"/>
      <c r="D3" s="10"/>
      <c r="E3" s="11"/>
      <c r="F3" s="11"/>
      <c r="G3" s="11"/>
      <c r="H3" s="11"/>
      <c r="I3" s="11"/>
      <c r="J3" s="11"/>
      <c r="K3" s="11"/>
    </row>
    <row r="4" spans="1:11" ht="5.25" customHeight="1" x14ac:dyDescent="0.2">
      <c r="A4" s="12"/>
      <c r="B4" s="12"/>
      <c r="C4" s="3"/>
      <c r="D4" s="4"/>
      <c r="E4" s="5"/>
      <c r="F4" s="5"/>
      <c r="G4" s="5"/>
      <c r="H4" s="5"/>
      <c r="I4" s="5"/>
      <c r="J4" s="5"/>
      <c r="K4" s="5"/>
    </row>
    <row r="5" spans="1:11" ht="18" customHeight="1" x14ac:dyDescent="0.2">
      <c r="A5" s="12"/>
      <c r="B5" s="12"/>
      <c r="C5" s="3"/>
      <c r="D5" s="4"/>
      <c r="E5" s="324" t="s">
        <v>130</v>
      </c>
      <c r="F5" s="324"/>
      <c r="G5" s="324"/>
      <c r="H5" s="30"/>
      <c r="I5" s="324" t="s">
        <v>131</v>
      </c>
      <c r="J5" s="324"/>
      <c r="K5" s="324"/>
    </row>
    <row r="6" spans="1:11" ht="18" customHeight="1" x14ac:dyDescent="0.2">
      <c r="A6" s="12"/>
      <c r="B6" s="12"/>
      <c r="C6" s="3"/>
      <c r="D6" s="4"/>
      <c r="E6" s="31" t="s">
        <v>120</v>
      </c>
      <c r="F6" s="30"/>
      <c r="G6" s="32" t="s">
        <v>122</v>
      </c>
      <c r="H6" s="32"/>
      <c r="I6" s="31" t="s">
        <v>120</v>
      </c>
      <c r="J6" s="30"/>
      <c r="K6" s="32" t="s">
        <v>122</v>
      </c>
    </row>
    <row r="7" spans="1:11" ht="18" customHeight="1" x14ac:dyDescent="0.2">
      <c r="A7" s="12"/>
      <c r="B7" s="12"/>
      <c r="C7" s="3"/>
      <c r="D7" s="4"/>
      <c r="E7" s="33" t="s">
        <v>218</v>
      </c>
      <c r="F7" s="30"/>
      <c r="G7" s="33" t="s">
        <v>107</v>
      </c>
      <c r="H7" s="33"/>
      <c r="I7" s="33" t="s">
        <v>218</v>
      </c>
      <c r="J7" s="30"/>
      <c r="K7" s="33" t="s">
        <v>107</v>
      </c>
    </row>
    <row r="8" spans="1:11" ht="18" customHeight="1" x14ac:dyDescent="0.2">
      <c r="A8" s="12"/>
      <c r="B8" s="12"/>
      <c r="C8" s="3"/>
      <c r="D8" s="4"/>
      <c r="E8" s="34" t="s">
        <v>138</v>
      </c>
      <c r="F8" s="34"/>
      <c r="G8" s="34" t="s">
        <v>118</v>
      </c>
      <c r="H8" s="34"/>
      <c r="I8" s="34" t="s">
        <v>138</v>
      </c>
      <c r="J8" s="34"/>
      <c r="K8" s="34" t="s">
        <v>118</v>
      </c>
    </row>
    <row r="9" spans="1:11" ht="18" customHeight="1" x14ac:dyDescent="0.2">
      <c r="A9" s="12"/>
      <c r="B9" s="12"/>
      <c r="C9" s="9" t="s">
        <v>0</v>
      </c>
      <c r="D9" s="4"/>
      <c r="E9" s="11" t="s">
        <v>121</v>
      </c>
      <c r="F9" s="5"/>
      <c r="G9" s="11" t="s">
        <v>121</v>
      </c>
      <c r="H9" s="32"/>
      <c r="I9" s="11" t="s">
        <v>121</v>
      </c>
      <c r="J9" s="5"/>
      <c r="K9" s="11" t="s">
        <v>121</v>
      </c>
    </row>
    <row r="10" spans="1:11" ht="18" customHeight="1" x14ac:dyDescent="0.2">
      <c r="A10" s="6" t="s">
        <v>1</v>
      </c>
      <c r="B10" s="6"/>
      <c r="C10" s="3"/>
      <c r="D10" s="4"/>
      <c r="E10" s="36"/>
      <c r="F10" s="5"/>
      <c r="G10" s="5"/>
      <c r="H10" s="5"/>
      <c r="I10" s="36"/>
      <c r="J10" s="5"/>
      <c r="K10" s="5"/>
    </row>
    <row r="11" spans="1:11" ht="5.0999999999999996" customHeight="1" x14ac:dyDescent="0.2">
      <c r="E11" s="35"/>
      <c r="I11" s="35"/>
    </row>
    <row r="12" spans="1:11" ht="18" customHeight="1" x14ac:dyDescent="0.2">
      <c r="A12" s="6" t="s">
        <v>2</v>
      </c>
      <c r="B12" s="6"/>
      <c r="E12" s="35"/>
      <c r="I12" s="35"/>
    </row>
    <row r="13" spans="1:11" ht="5.0999999999999996" customHeight="1" x14ac:dyDescent="0.2">
      <c r="E13" s="35"/>
      <c r="I13" s="35"/>
    </row>
    <row r="14" spans="1:11" ht="18" customHeight="1" x14ac:dyDescent="0.2">
      <c r="A14" s="1" t="s">
        <v>243</v>
      </c>
      <c r="B14" s="37"/>
      <c r="E14" s="35">
        <v>2652696</v>
      </c>
      <c r="G14" s="15">
        <v>1666995</v>
      </c>
      <c r="I14" s="38">
        <v>1977811</v>
      </c>
      <c r="J14" s="39"/>
      <c r="K14" s="40">
        <v>1007346</v>
      </c>
    </row>
    <row r="15" spans="1:11" ht="18" customHeight="1" x14ac:dyDescent="0.2">
      <c r="A15" s="1" t="s">
        <v>156</v>
      </c>
      <c r="B15" s="37"/>
      <c r="E15" s="35"/>
      <c r="I15" s="38"/>
      <c r="J15" s="39"/>
      <c r="K15" s="40"/>
    </row>
    <row r="16" spans="1:11" ht="18" customHeight="1" x14ac:dyDescent="0.2">
      <c r="A16" s="49" t="s">
        <v>176</v>
      </c>
      <c r="B16" s="37"/>
      <c r="C16" s="13">
        <v>9</v>
      </c>
      <c r="E16" s="35">
        <v>0</v>
      </c>
      <c r="G16" s="47" t="s">
        <v>210</v>
      </c>
      <c r="I16" s="35">
        <v>0</v>
      </c>
      <c r="J16" s="39"/>
      <c r="K16" s="47" t="s">
        <v>210</v>
      </c>
    </row>
    <row r="17" spans="1:11" ht="18" customHeight="1" x14ac:dyDescent="0.2">
      <c r="A17" s="1" t="s">
        <v>245</v>
      </c>
      <c r="B17" s="37"/>
      <c r="C17" s="13">
        <v>10</v>
      </c>
      <c r="E17" s="35">
        <v>30459</v>
      </c>
      <c r="G17" s="15">
        <v>35142</v>
      </c>
      <c r="I17" s="38">
        <v>30459</v>
      </c>
      <c r="J17" s="39"/>
      <c r="K17" s="40">
        <v>32367</v>
      </c>
    </row>
    <row r="18" spans="1:11" ht="18" customHeight="1" x14ac:dyDescent="0.2">
      <c r="A18" s="1" t="s">
        <v>54</v>
      </c>
      <c r="B18" s="37"/>
      <c r="C18" s="13">
        <v>11</v>
      </c>
      <c r="E18" s="35">
        <v>416752</v>
      </c>
      <c r="G18" s="15">
        <v>316720</v>
      </c>
      <c r="I18" s="38">
        <v>304000</v>
      </c>
      <c r="J18" s="39"/>
      <c r="K18" s="40">
        <v>162544</v>
      </c>
    </row>
    <row r="19" spans="1:11" ht="18" customHeight="1" x14ac:dyDescent="0.2">
      <c r="A19" s="1" t="s">
        <v>139</v>
      </c>
      <c r="B19" s="37"/>
      <c r="C19" s="41" t="s">
        <v>171</v>
      </c>
      <c r="E19" s="35">
        <v>0</v>
      </c>
      <c r="G19" s="15">
        <v>1119720</v>
      </c>
      <c r="I19" s="35">
        <v>0</v>
      </c>
      <c r="J19" s="39"/>
      <c r="K19" s="40">
        <v>1119720</v>
      </c>
    </row>
    <row r="20" spans="1:11" ht="18" customHeight="1" x14ac:dyDescent="0.2">
      <c r="A20" s="1" t="s">
        <v>71</v>
      </c>
      <c r="B20" s="37"/>
      <c r="E20" s="35"/>
      <c r="I20" s="38"/>
      <c r="J20" s="44"/>
    </row>
    <row r="21" spans="1:11" ht="18" customHeight="1" x14ac:dyDescent="0.2">
      <c r="A21" s="45" t="s">
        <v>136</v>
      </c>
      <c r="B21" s="37"/>
      <c r="C21" s="41" t="s">
        <v>172</v>
      </c>
      <c r="E21" s="50">
        <v>0</v>
      </c>
      <c r="G21" s="47" t="s">
        <v>210</v>
      </c>
      <c r="I21" s="35">
        <v>0</v>
      </c>
      <c r="J21" s="48"/>
      <c r="K21" s="47" t="s">
        <v>210</v>
      </c>
    </row>
    <row r="22" spans="1:11" ht="18" customHeight="1" x14ac:dyDescent="0.2">
      <c r="A22" s="1" t="s">
        <v>233</v>
      </c>
      <c r="B22" s="37"/>
      <c r="E22" s="46"/>
      <c r="G22" s="47"/>
      <c r="I22" s="38"/>
      <c r="J22" s="48"/>
      <c r="K22" s="47"/>
    </row>
    <row r="23" spans="1:11" ht="18" customHeight="1" x14ac:dyDescent="0.2">
      <c r="B23" s="37" t="s">
        <v>234</v>
      </c>
      <c r="C23" s="13" t="s">
        <v>173</v>
      </c>
      <c r="E23" s="46">
        <v>80674</v>
      </c>
      <c r="G23" s="47" t="s">
        <v>210</v>
      </c>
      <c r="I23" s="46">
        <v>80674</v>
      </c>
      <c r="J23" s="48"/>
      <c r="K23" s="47" t="s">
        <v>210</v>
      </c>
    </row>
    <row r="24" spans="1:11" ht="18" customHeight="1" x14ac:dyDescent="0.2">
      <c r="A24" s="1" t="s">
        <v>22</v>
      </c>
      <c r="B24" s="37"/>
      <c r="E24" s="35">
        <v>2628338</v>
      </c>
      <c r="G24" s="15">
        <v>2925083</v>
      </c>
      <c r="I24" s="38">
        <v>1197474</v>
      </c>
      <c r="J24" s="39"/>
      <c r="K24" s="40">
        <v>2388272</v>
      </c>
    </row>
    <row r="25" spans="1:11" ht="18" customHeight="1" x14ac:dyDescent="0.2">
      <c r="A25" s="49" t="s">
        <v>123</v>
      </c>
      <c r="B25" s="49"/>
      <c r="E25" s="50"/>
      <c r="I25" s="38"/>
      <c r="J25" s="39"/>
    </row>
    <row r="26" spans="1:11" ht="18" customHeight="1" x14ac:dyDescent="0.2">
      <c r="A26" s="49" t="s">
        <v>124</v>
      </c>
      <c r="B26" s="49"/>
      <c r="E26" s="46">
        <v>353521</v>
      </c>
      <c r="G26" s="15">
        <v>359122</v>
      </c>
      <c r="I26" s="38">
        <v>27058</v>
      </c>
      <c r="J26" s="39"/>
      <c r="K26" s="47" t="s">
        <v>210</v>
      </c>
    </row>
    <row r="27" spans="1:11" ht="18" customHeight="1" x14ac:dyDescent="0.2">
      <c r="A27" s="1" t="s">
        <v>152</v>
      </c>
      <c r="B27" s="37"/>
      <c r="E27" s="35">
        <v>11517426</v>
      </c>
      <c r="G27" s="15">
        <v>13123306</v>
      </c>
      <c r="I27" s="38">
        <v>5295133</v>
      </c>
      <c r="J27" s="39"/>
      <c r="K27" s="40">
        <v>5237179</v>
      </c>
    </row>
    <row r="28" spans="1:11" ht="18" customHeight="1" x14ac:dyDescent="0.2">
      <c r="A28" s="1" t="s">
        <v>55</v>
      </c>
      <c r="B28" s="37"/>
      <c r="E28" s="260">
        <v>132992</v>
      </c>
      <c r="G28" s="16">
        <v>87276</v>
      </c>
      <c r="H28" s="17"/>
      <c r="I28" s="52">
        <v>54778</v>
      </c>
      <c r="J28" s="53"/>
      <c r="K28" s="54">
        <v>1320</v>
      </c>
    </row>
    <row r="29" spans="1:11" ht="5.0999999999999996" customHeight="1" x14ac:dyDescent="0.2">
      <c r="A29" s="12"/>
      <c r="B29" s="12"/>
      <c r="E29" s="55"/>
      <c r="F29" s="17"/>
      <c r="G29" s="17"/>
      <c r="H29" s="17"/>
      <c r="I29" s="55"/>
      <c r="J29" s="17"/>
      <c r="K29" s="17"/>
    </row>
    <row r="30" spans="1:11" ht="18" customHeight="1" x14ac:dyDescent="0.2">
      <c r="B30" s="37" t="s">
        <v>25</v>
      </c>
      <c r="E30" s="260">
        <f>SUM(E14:E28)</f>
        <v>17812858</v>
      </c>
      <c r="G30" s="16">
        <f>SUM(G14:G28)</f>
        <v>19633364</v>
      </c>
      <c r="H30" s="17"/>
      <c r="I30" s="51">
        <f>SUM(I14:I28)</f>
        <v>8967387</v>
      </c>
      <c r="K30" s="16">
        <f>SUM(K14:K28)</f>
        <v>9948748</v>
      </c>
    </row>
    <row r="31" spans="1:11" ht="5.25" customHeight="1" x14ac:dyDescent="0.2">
      <c r="A31" s="12"/>
      <c r="B31" s="12"/>
      <c r="E31" s="35"/>
      <c r="I31" s="35"/>
    </row>
    <row r="32" spans="1:11" ht="18" customHeight="1" x14ac:dyDescent="0.2">
      <c r="A32" s="6" t="s">
        <v>3</v>
      </c>
      <c r="B32" s="6"/>
      <c r="E32" s="35"/>
      <c r="I32" s="35"/>
    </row>
    <row r="33" spans="1:11" ht="5.0999999999999996" customHeight="1" x14ac:dyDescent="0.2">
      <c r="A33" s="6"/>
      <c r="B33" s="6"/>
      <c r="E33" s="50"/>
      <c r="F33" s="56"/>
      <c r="G33" s="47"/>
      <c r="H33" s="47"/>
      <c r="I33" s="50"/>
      <c r="J33" s="56"/>
      <c r="K33" s="47"/>
    </row>
    <row r="34" spans="1:11" ht="18" customHeight="1" x14ac:dyDescent="0.2">
      <c r="A34" s="1" t="s">
        <v>148</v>
      </c>
      <c r="B34" s="37"/>
      <c r="E34" s="50">
        <v>0</v>
      </c>
      <c r="G34" s="47" t="s">
        <v>210</v>
      </c>
      <c r="H34" s="57"/>
      <c r="I34" s="42">
        <v>4701631</v>
      </c>
      <c r="J34" s="48"/>
      <c r="K34" s="40">
        <v>4701631</v>
      </c>
    </row>
    <row r="35" spans="1:11" ht="18" customHeight="1" x14ac:dyDescent="0.2">
      <c r="A35" s="1" t="s">
        <v>145</v>
      </c>
      <c r="B35" s="37"/>
      <c r="C35" s="13">
        <v>13</v>
      </c>
      <c r="E35" s="50">
        <v>19931</v>
      </c>
      <c r="G35" s="47" t="s">
        <v>210</v>
      </c>
      <c r="H35" s="57"/>
      <c r="I35" s="42">
        <v>41084</v>
      </c>
      <c r="J35" s="48"/>
      <c r="K35" s="40">
        <v>51</v>
      </c>
    </row>
    <row r="36" spans="1:11" ht="18" customHeight="1" x14ac:dyDescent="0.2">
      <c r="A36" s="1" t="s">
        <v>230</v>
      </c>
      <c r="B36" s="37"/>
      <c r="C36" s="13" t="s">
        <v>229</v>
      </c>
      <c r="E36" s="50">
        <v>0</v>
      </c>
      <c r="G36" s="15">
        <v>21917</v>
      </c>
      <c r="H36" s="57"/>
      <c r="I36" s="50">
        <v>0</v>
      </c>
      <c r="J36" s="48"/>
      <c r="K36" s="47">
        <v>375</v>
      </c>
    </row>
    <row r="37" spans="1:11" ht="17.25" customHeight="1" x14ac:dyDescent="0.2">
      <c r="A37" s="1" t="s">
        <v>156</v>
      </c>
      <c r="B37" s="37"/>
      <c r="E37" s="58"/>
      <c r="I37" s="59"/>
      <c r="J37" s="48"/>
      <c r="K37" s="40"/>
    </row>
    <row r="38" spans="1:11" ht="18" customHeight="1" x14ac:dyDescent="0.2">
      <c r="A38" s="49" t="s">
        <v>155</v>
      </c>
      <c r="B38" s="37"/>
      <c r="C38" s="13" t="s">
        <v>174</v>
      </c>
      <c r="E38" s="46">
        <v>28787</v>
      </c>
      <c r="G38" s="47" t="s">
        <v>210</v>
      </c>
      <c r="I38" s="46">
        <v>375</v>
      </c>
      <c r="J38" s="48"/>
      <c r="K38" s="47" t="s">
        <v>210</v>
      </c>
    </row>
    <row r="39" spans="1:11" ht="18" customHeight="1" x14ac:dyDescent="0.2">
      <c r="A39" s="49" t="s">
        <v>238</v>
      </c>
      <c r="B39" s="37"/>
      <c r="E39" s="46">
        <v>15134</v>
      </c>
      <c r="G39" s="47" t="s">
        <v>210</v>
      </c>
      <c r="I39" s="46">
        <v>15134</v>
      </c>
      <c r="J39" s="48"/>
      <c r="K39" s="47" t="s">
        <v>210</v>
      </c>
    </row>
    <row r="40" spans="1:11" ht="18" customHeight="1" x14ac:dyDescent="0.2">
      <c r="A40" s="1" t="s">
        <v>248</v>
      </c>
      <c r="B40" s="37"/>
      <c r="C40" s="13" t="s">
        <v>173</v>
      </c>
      <c r="E40" s="50">
        <v>353695</v>
      </c>
      <c r="G40" s="15">
        <v>543400</v>
      </c>
      <c r="I40" s="50">
        <v>353695</v>
      </c>
      <c r="J40" s="48"/>
      <c r="K40" s="40">
        <v>543400</v>
      </c>
    </row>
    <row r="41" spans="1:11" ht="18" customHeight="1" x14ac:dyDescent="0.2">
      <c r="A41" s="1" t="s">
        <v>115</v>
      </c>
      <c r="B41" s="37"/>
      <c r="C41" s="13">
        <v>15</v>
      </c>
      <c r="E41" s="58">
        <v>899266</v>
      </c>
      <c r="F41" s="47"/>
      <c r="G41" s="15">
        <v>899266</v>
      </c>
      <c r="I41" s="59">
        <v>216296</v>
      </c>
      <c r="J41" s="48"/>
      <c r="K41" s="40">
        <v>216296</v>
      </c>
    </row>
    <row r="42" spans="1:11" ht="18" customHeight="1" x14ac:dyDescent="0.2">
      <c r="A42" s="1" t="s">
        <v>24</v>
      </c>
      <c r="B42" s="37"/>
      <c r="C42" s="13">
        <v>16</v>
      </c>
      <c r="E42" s="58">
        <v>167426</v>
      </c>
      <c r="F42" s="47"/>
      <c r="G42" s="15">
        <v>121738</v>
      </c>
      <c r="I42" s="59">
        <v>94998</v>
      </c>
      <c r="J42" s="48"/>
      <c r="K42" s="40">
        <v>73516</v>
      </c>
    </row>
    <row r="43" spans="1:11" ht="18" customHeight="1" x14ac:dyDescent="0.2">
      <c r="A43" s="60" t="s">
        <v>146</v>
      </c>
      <c r="B43" s="37"/>
      <c r="E43" s="58">
        <v>579123</v>
      </c>
      <c r="F43" s="47"/>
      <c r="G43" s="47" t="s">
        <v>210</v>
      </c>
      <c r="I43" s="59">
        <v>573369</v>
      </c>
      <c r="J43" s="48"/>
      <c r="K43" s="47" t="s">
        <v>210</v>
      </c>
    </row>
    <row r="44" spans="1:11" ht="18" customHeight="1" x14ac:dyDescent="0.2">
      <c r="A44" s="1" t="s">
        <v>34</v>
      </c>
      <c r="B44" s="37"/>
      <c r="E44" s="58">
        <v>632</v>
      </c>
      <c r="F44" s="47"/>
      <c r="G44" s="15">
        <v>521</v>
      </c>
      <c r="I44" s="59">
        <v>623</v>
      </c>
      <c r="J44" s="48"/>
      <c r="K44" s="40">
        <v>508</v>
      </c>
    </row>
    <row r="45" spans="1:11" ht="18" customHeight="1" x14ac:dyDescent="0.2">
      <c r="A45" s="1" t="s">
        <v>141</v>
      </c>
      <c r="B45" s="37"/>
      <c r="C45" s="13">
        <v>17</v>
      </c>
      <c r="E45" s="58">
        <v>49324</v>
      </c>
      <c r="F45" s="47"/>
      <c r="G45" s="15">
        <v>71063</v>
      </c>
      <c r="I45" s="42">
        <v>32011</v>
      </c>
      <c r="J45" s="48"/>
      <c r="K45" s="40">
        <v>58198</v>
      </c>
    </row>
    <row r="46" spans="1:11" ht="18" customHeight="1" x14ac:dyDescent="0.2">
      <c r="A46" s="1" t="s">
        <v>123</v>
      </c>
      <c r="B46" s="37"/>
      <c r="E46" s="58">
        <v>216846</v>
      </c>
      <c r="F46" s="47"/>
      <c r="G46" s="15">
        <v>321457</v>
      </c>
      <c r="I46" s="59">
        <v>112953</v>
      </c>
      <c r="J46" s="48"/>
      <c r="K46" s="40">
        <v>117034</v>
      </c>
    </row>
    <row r="47" spans="1:11" ht="18" customHeight="1" x14ac:dyDescent="0.2">
      <c r="A47" s="1" t="s">
        <v>151</v>
      </c>
      <c r="B47" s="37"/>
      <c r="E47" s="61">
        <v>22145</v>
      </c>
      <c r="F47" s="47"/>
      <c r="G47" s="16">
        <v>18383</v>
      </c>
      <c r="H47" s="17"/>
      <c r="I47" s="62">
        <v>19038</v>
      </c>
      <c r="J47" s="63"/>
      <c r="K47" s="54">
        <v>16470</v>
      </c>
    </row>
    <row r="48" spans="1:11" ht="5.0999999999999996" customHeight="1" x14ac:dyDescent="0.2">
      <c r="A48" s="6"/>
      <c r="B48" s="6"/>
      <c r="E48" s="55"/>
      <c r="F48" s="17"/>
      <c r="G48" s="17"/>
      <c r="H48" s="17"/>
      <c r="I48" s="55"/>
      <c r="J48" s="17"/>
      <c r="K48" s="17"/>
    </row>
    <row r="49" spans="1:11" ht="18" customHeight="1" x14ac:dyDescent="0.2">
      <c r="B49" s="37" t="s">
        <v>26</v>
      </c>
      <c r="E49" s="64">
        <f>SUM(E34:E48)</f>
        <v>2352309</v>
      </c>
      <c r="F49" s="56"/>
      <c r="G49" s="65">
        <f>SUM(G34:G48)</f>
        <v>1997745</v>
      </c>
      <c r="H49" s="18"/>
      <c r="I49" s="64">
        <f>SUM(I34:I48)</f>
        <v>6161207</v>
      </c>
      <c r="J49" s="56"/>
      <c r="K49" s="65">
        <f>SUM(K34:K48)</f>
        <v>5727479</v>
      </c>
    </row>
    <row r="50" spans="1:11" ht="9.9499999999999993" customHeight="1" x14ac:dyDescent="0.2">
      <c r="B50" s="37"/>
      <c r="E50" s="66"/>
      <c r="F50" s="56"/>
      <c r="G50" s="67"/>
      <c r="H50" s="18"/>
      <c r="I50" s="66"/>
      <c r="J50" s="56"/>
      <c r="K50" s="67"/>
    </row>
    <row r="51" spans="1:11" ht="5.0999999999999996" customHeight="1" x14ac:dyDescent="0.2">
      <c r="A51" s="37"/>
      <c r="B51" s="37"/>
      <c r="E51" s="68"/>
      <c r="F51" s="56"/>
      <c r="G51" s="56"/>
      <c r="H51" s="18"/>
      <c r="I51" s="68"/>
      <c r="J51" s="56"/>
      <c r="K51" s="56"/>
    </row>
    <row r="52" spans="1:11" ht="18" customHeight="1" thickBot="1" x14ac:dyDescent="0.25">
      <c r="A52" s="6" t="s">
        <v>4</v>
      </c>
      <c r="B52" s="6"/>
      <c r="E52" s="69">
        <f>+E49+E30</f>
        <v>20165167</v>
      </c>
      <c r="F52" s="18"/>
      <c r="G52" s="70">
        <f>+G49+G30</f>
        <v>21631109</v>
      </c>
      <c r="H52" s="18"/>
      <c r="I52" s="69">
        <f>+I49+I30</f>
        <v>15128594</v>
      </c>
      <c r="J52" s="18"/>
      <c r="K52" s="70">
        <f>+K49+K30</f>
        <v>15676227</v>
      </c>
    </row>
    <row r="53" spans="1:11" ht="9.75" customHeight="1" thickTop="1" x14ac:dyDescent="0.2">
      <c r="A53" s="6"/>
      <c r="B53" s="6"/>
      <c r="E53" s="18"/>
      <c r="F53" s="18"/>
      <c r="G53" s="18"/>
      <c r="H53" s="18"/>
      <c r="I53" s="18"/>
      <c r="J53" s="18"/>
      <c r="K53" s="18"/>
    </row>
    <row r="54" spans="1:11" ht="15.75" customHeight="1" x14ac:dyDescent="0.2">
      <c r="A54" s="6"/>
      <c r="B54" s="6"/>
      <c r="E54" s="18"/>
      <c r="F54" s="18"/>
      <c r="G54" s="18"/>
      <c r="H54" s="18"/>
      <c r="I54" s="18"/>
      <c r="J54" s="18"/>
      <c r="K54" s="18"/>
    </row>
    <row r="55" spans="1:11" ht="18.95" customHeight="1" x14ac:dyDescent="0.2">
      <c r="A55" s="19" t="s">
        <v>65</v>
      </c>
      <c r="B55" s="19"/>
      <c r="C55" s="19"/>
      <c r="D55" s="19"/>
      <c r="E55" s="20"/>
      <c r="F55" s="20"/>
      <c r="G55" s="20"/>
      <c r="H55" s="20"/>
      <c r="I55" s="20"/>
      <c r="J55" s="20"/>
      <c r="K55" s="20"/>
    </row>
    <row r="56" spans="1:11" ht="3.75" customHeight="1" x14ac:dyDescent="0.2">
      <c r="A56" s="19"/>
      <c r="B56" s="19"/>
      <c r="C56" s="19"/>
      <c r="D56" s="19"/>
      <c r="E56" s="20"/>
      <c r="F56" s="20"/>
      <c r="G56" s="20"/>
      <c r="H56" s="20"/>
      <c r="I56" s="20"/>
      <c r="J56" s="20"/>
      <c r="K56" s="20"/>
    </row>
    <row r="57" spans="1:11" ht="21.95" customHeight="1" x14ac:dyDescent="0.2">
      <c r="A57" s="21" t="s">
        <v>236</v>
      </c>
      <c r="B57" s="22"/>
      <c r="C57" s="23"/>
      <c r="D57" s="24"/>
      <c r="E57" s="16"/>
      <c r="F57" s="16"/>
      <c r="G57" s="16"/>
      <c r="H57" s="16"/>
      <c r="I57" s="16"/>
      <c r="J57" s="16"/>
      <c r="K57" s="16"/>
    </row>
    <row r="58" spans="1:11" ht="18.95" customHeight="1" x14ac:dyDescent="0.2">
      <c r="A58" s="2" t="s">
        <v>23</v>
      </c>
      <c r="B58" s="2"/>
      <c r="C58" s="3"/>
      <c r="D58" s="4"/>
      <c r="E58" s="5"/>
      <c r="F58" s="5"/>
      <c r="G58" s="5"/>
      <c r="H58" s="5"/>
      <c r="I58" s="5"/>
      <c r="J58" s="5"/>
      <c r="K58" s="5"/>
    </row>
    <row r="59" spans="1:11" ht="18.95" customHeight="1" x14ac:dyDescent="0.2">
      <c r="A59" s="6" t="s">
        <v>42</v>
      </c>
      <c r="B59" s="2"/>
      <c r="C59" s="3"/>
      <c r="D59" s="4"/>
      <c r="E59" s="5"/>
      <c r="F59" s="5"/>
      <c r="G59" s="5"/>
      <c r="H59" s="5"/>
      <c r="I59" s="5"/>
      <c r="J59" s="5"/>
      <c r="K59" s="5"/>
    </row>
    <row r="60" spans="1:11" ht="18.95" customHeight="1" x14ac:dyDescent="0.2">
      <c r="A60" s="8" t="str">
        <f>A3</f>
        <v>ณ วันที่ 30 กันยายน พ.ศ. 2563</v>
      </c>
      <c r="B60" s="8"/>
      <c r="C60" s="9"/>
      <c r="D60" s="10"/>
      <c r="E60" s="11"/>
      <c r="F60" s="11"/>
      <c r="G60" s="11"/>
      <c r="H60" s="11"/>
      <c r="I60" s="11"/>
      <c r="J60" s="11"/>
      <c r="K60" s="11"/>
    </row>
    <row r="61" spans="1:11" ht="18.95" customHeight="1" x14ac:dyDescent="0.2">
      <c r="A61" s="12"/>
      <c r="B61" s="12"/>
      <c r="C61" s="3"/>
      <c r="D61" s="4"/>
      <c r="E61" s="5"/>
      <c r="F61" s="5"/>
      <c r="G61" s="5"/>
      <c r="H61" s="5"/>
      <c r="I61" s="5"/>
      <c r="J61" s="5"/>
      <c r="K61" s="5"/>
    </row>
    <row r="62" spans="1:11" ht="18.95" customHeight="1" x14ac:dyDescent="0.2">
      <c r="A62" s="12"/>
      <c r="B62" s="12"/>
      <c r="C62" s="3"/>
      <c r="D62" s="4"/>
      <c r="E62" s="324" t="s">
        <v>130</v>
      </c>
      <c r="F62" s="324"/>
      <c r="G62" s="324"/>
      <c r="H62" s="30"/>
      <c r="I62" s="324" t="s">
        <v>131</v>
      </c>
      <c r="J62" s="324"/>
      <c r="K62" s="324"/>
    </row>
    <row r="63" spans="1:11" ht="18.95" customHeight="1" x14ac:dyDescent="0.2">
      <c r="A63" s="12"/>
      <c r="B63" s="12"/>
      <c r="C63" s="3"/>
      <c r="D63" s="4"/>
      <c r="E63" s="31" t="s">
        <v>120</v>
      </c>
      <c r="F63" s="30"/>
      <c r="G63" s="32" t="s">
        <v>122</v>
      </c>
      <c r="H63" s="32"/>
      <c r="I63" s="31" t="s">
        <v>120</v>
      </c>
      <c r="J63" s="30"/>
      <c r="K63" s="32" t="s">
        <v>122</v>
      </c>
    </row>
    <row r="64" spans="1:11" ht="18.95" customHeight="1" x14ac:dyDescent="0.2">
      <c r="A64" s="12"/>
      <c r="B64" s="12"/>
      <c r="C64" s="3"/>
      <c r="D64" s="4"/>
      <c r="E64" s="33" t="s">
        <v>218</v>
      </c>
      <c r="F64" s="30"/>
      <c r="G64" s="33" t="s">
        <v>107</v>
      </c>
      <c r="H64" s="33"/>
      <c r="I64" s="33" t="s">
        <v>218</v>
      </c>
      <c r="J64" s="30"/>
      <c r="K64" s="33" t="s">
        <v>107</v>
      </c>
    </row>
    <row r="65" spans="1:11" ht="18.95" customHeight="1" x14ac:dyDescent="0.2">
      <c r="A65" s="12"/>
      <c r="B65" s="12"/>
      <c r="C65" s="3"/>
      <c r="D65" s="4"/>
      <c r="E65" s="34" t="s">
        <v>138</v>
      </c>
      <c r="F65" s="34"/>
      <c r="G65" s="34" t="s">
        <v>118</v>
      </c>
      <c r="H65" s="34"/>
      <c r="I65" s="34" t="s">
        <v>138</v>
      </c>
      <c r="J65" s="34"/>
      <c r="K65" s="34" t="s">
        <v>118</v>
      </c>
    </row>
    <row r="66" spans="1:11" ht="18.95" customHeight="1" x14ac:dyDescent="0.2">
      <c r="A66" s="12"/>
      <c r="B66" s="12"/>
      <c r="C66" s="9" t="s">
        <v>0</v>
      </c>
      <c r="D66" s="4"/>
      <c r="E66" s="11" t="s">
        <v>121</v>
      </c>
      <c r="F66" s="5"/>
      <c r="G66" s="11" t="s">
        <v>121</v>
      </c>
      <c r="H66" s="32"/>
      <c r="I66" s="11" t="s">
        <v>121</v>
      </c>
      <c r="J66" s="5"/>
      <c r="K66" s="11" t="s">
        <v>121</v>
      </c>
    </row>
    <row r="67" spans="1:11" ht="5.0999999999999996" customHeight="1" x14ac:dyDescent="0.2">
      <c r="E67" s="35"/>
      <c r="H67" s="17"/>
      <c r="I67" s="35"/>
    </row>
    <row r="68" spans="1:11" ht="18.95" customHeight="1" x14ac:dyDescent="0.2">
      <c r="A68" s="6" t="s">
        <v>75</v>
      </c>
      <c r="B68" s="6"/>
      <c r="C68" s="3"/>
      <c r="D68" s="4"/>
      <c r="E68" s="36"/>
      <c r="F68" s="5"/>
      <c r="G68" s="5"/>
      <c r="H68" s="5"/>
      <c r="I68" s="36"/>
      <c r="J68" s="5"/>
      <c r="K68" s="5"/>
    </row>
    <row r="69" spans="1:11" ht="8.25" customHeight="1" x14ac:dyDescent="0.2">
      <c r="E69" s="35"/>
      <c r="I69" s="35"/>
    </row>
    <row r="70" spans="1:11" ht="18.95" customHeight="1" x14ac:dyDescent="0.2">
      <c r="A70" s="6" t="s">
        <v>5</v>
      </c>
      <c r="B70" s="6"/>
      <c r="E70" s="35"/>
      <c r="I70" s="35"/>
    </row>
    <row r="71" spans="1:11" ht="8.25" customHeight="1" x14ac:dyDescent="0.2">
      <c r="A71" s="6"/>
      <c r="B71" s="6"/>
      <c r="E71" s="35"/>
      <c r="I71" s="35"/>
    </row>
    <row r="72" spans="1:11" ht="18.95" customHeight="1" x14ac:dyDescent="0.2">
      <c r="A72" s="1" t="s">
        <v>143</v>
      </c>
      <c r="B72" s="71"/>
      <c r="C72" s="1"/>
      <c r="D72" s="1"/>
      <c r="E72" s="72"/>
      <c r="F72" s="1"/>
      <c r="G72" s="1"/>
      <c r="H72" s="1"/>
      <c r="I72" s="72"/>
      <c r="J72" s="1"/>
      <c r="K72" s="1"/>
    </row>
    <row r="73" spans="1:11" ht="18.95" customHeight="1" x14ac:dyDescent="0.2">
      <c r="B73" s="71" t="s">
        <v>144</v>
      </c>
      <c r="C73" s="41" t="s">
        <v>175</v>
      </c>
      <c r="E73" s="50">
        <v>0</v>
      </c>
      <c r="G73" s="47" t="s">
        <v>210</v>
      </c>
      <c r="H73" s="57"/>
      <c r="I73" s="42">
        <v>3355630</v>
      </c>
      <c r="J73" s="48"/>
      <c r="K73" s="48">
        <v>1960795</v>
      </c>
    </row>
    <row r="74" spans="1:11" ht="18.95" customHeight="1" x14ac:dyDescent="0.2">
      <c r="A74" s="37" t="s">
        <v>113</v>
      </c>
      <c r="B74" s="71"/>
      <c r="E74" s="50"/>
      <c r="G74" s="48"/>
      <c r="H74" s="48"/>
      <c r="I74" s="59"/>
      <c r="J74" s="48"/>
      <c r="K74" s="48"/>
    </row>
    <row r="75" spans="1:11" ht="18.95" customHeight="1" x14ac:dyDescent="0.2">
      <c r="B75" s="37" t="s">
        <v>114</v>
      </c>
      <c r="C75" s="13">
        <v>18</v>
      </c>
      <c r="E75" s="73">
        <v>3251609</v>
      </c>
      <c r="F75" s="56"/>
      <c r="G75" s="15">
        <v>3066801</v>
      </c>
      <c r="H75" s="17"/>
      <c r="I75" s="59">
        <v>2856542</v>
      </c>
      <c r="J75" s="48"/>
      <c r="K75" s="48">
        <v>2854001</v>
      </c>
    </row>
    <row r="76" spans="1:11" ht="18.95" customHeight="1" x14ac:dyDescent="0.2">
      <c r="A76" s="37" t="s">
        <v>50</v>
      </c>
      <c r="B76" s="37"/>
      <c r="C76" s="13">
        <v>19</v>
      </c>
      <c r="E76" s="73">
        <v>1139647</v>
      </c>
      <c r="F76" s="56"/>
      <c r="G76" s="15">
        <v>1105553</v>
      </c>
      <c r="H76" s="17"/>
      <c r="I76" s="74">
        <v>345685</v>
      </c>
      <c r="J76" s="53"/>
      <c r="K76" s="53">
        <v>404485</v>
      </c>
    </row>
    <row r="77" spans="1:11" ht="18.95" customHeight="1" x14ac:dyDescent="0.2">
      <c r="A77" s="75" t="s">
        <v>153</v>
      </c>
      <c r="B77" s="37"/>
      <c r="E77" s="73"/>
      <c r="F77" s="56"/>
      <c r="H77" s="17"/>
      <c r="I77" s="74"/>
      <c r="J77" s="53"/>
      <c r="K77" s="53"/>
    </row>
    <row r="78" spans="1:11" ht="18.95" customHeight="1" x14ac:dyDescent="0.2">
      <c r="A78" s="75"/>
      <c r="B78" s="37" t="s">
        <v>114</v>
      </c>
      <c r="E78" s="73">
        <v>33171</v>
      </c>
      <c r="F78" s="56"/>
      <c r="G78" s="47" t="s">
        <v>210</v>
      </c>
      <c r="H78" s="17"/>
      <c r="I78" s="74">
        <v>30892</v>
      </c>
      <c r="J78" s="53"/>
      <c r="K78" s="47" t="s">
        <v>210</v>
      </c>
    </row>
    <row r="79" spans="1:11" ht="18.95" customHeight="1" x14ac:dyDescent="0.2">
      <c r="A79" s="37" t="s">
        <v>6</v>
      </c>
      <c r="B79" s="37"/>
      <c r="E79" s="73">
        <v>3400187</v>
      </c>
      <c r="F79" s="56"/>
      <c r="G79" s="15">
        <v>4087481</v>
      </c>
      <c r="H79" s="17"/>
      <c r="I79" s="74">
        <v>756192</v>
      </c>
      <c r="J79" s="53"/>
      <c r="K79" s="53">
        <v>674439</v>
      </c>
    </row>
    <row r="80" spans="1:11" ht="18.95" customHeight="1" x14ac:dyDescent="0.2">
      <c r="A80" s="37" t="s">
        <v>142</v>
      </c>
      <c r="B80" s="37"/>
      <c r="E80" s="73">
        <v>130823</v>
      </c>
      <c r="F80" s="56"/>
      <c r="G80" s="15">
        <v>201224</v>
      </c>
      <c r="H80" s="17"/>
      <c r="I80" s="42">
        <v>130823</v>
      </c>
      <c r="J80" s="53"/>
      <c r="K80" s="53">
        <v>201224</v>
      </c>
    </row>
    <row r="81" spans="1:11" ht="18.95" customHeight="1" x14ac:dyDescent="0.2">
      <c r="A81" s="37" t="s">
        <v>32</v>
      </c>
      <c r="B81" s="37"/>
      <c r="E81" s="73">
        <v>43307</v>
      </c>
      <c r="F81" s="56"/>
      <c r="G81" s="15">
        <v>234386</v>
      </c>
      <c r="H81" s="17"/>
      <c r="I81" s="74">
        <v>0</v>
      </c>
      <c r="J81" s="53"/>
      <c r="K81" s="53">
        <v>227995</v>
      </c>
    </row>
    <row r="82" spans="1:11" ht="18.95" customHeight="1" x14ac:dyDescent="0.2">
      <c r="A82" s="37" t="s">
        <v>7</v>
      </c>
      <c r="B82" s="37"/>
      <c r="E82" s="76">
        <v>57530</v>
      </c>
      <c r="F82" s="56"/>
      <c r="G82" s="16">
        <v>14805</v>
      </c>
      <c r="H82" s="17"/>
      <c r="I82" s="52">
        <v>54743</v>
      </c>
      <c r="J82" s="53"/>
      <c r="K82" s="77">
        <v>11909</v>
      </c>
    </row>
    <row r="83" spans="1:11" ht="8.25" customHeight="1" x14ac:dyDescent="0.2">
      <c r="A83" s="6"/>
      <c r="B83" s="6"/>
      <c r="E83" s="55"/>
      <c r="F83" s="17"/>
      <c r="G83" s="17"/>
      <c r="H83" s="17"/>
      <c r="I83" s="55"/>
      <c r="J83" s="17"/>
      <c r="K83" s="17"/>
    </row>
    <row r="84" spans="1:11" ht="18.95" customHeight="1" x14ac:dyDescent="0.2">
      <c r="B84" s="37" t="s">
        <v>27</v>
      </c>
      <c r="E84" s="51">
        <f>SUM(E72:E82)</f>
        <v>8056274</v>
      </c>
      <c r="F84" s="56"/>
      <c r="G84" s="16">
        <f>SUM(G72:G82)</f>
        <v>8710250</v>
      </c>
      <c r="H84" s="17"/>
      <c r="I84" s="51">
        <f>SUM(I72:I82)</f>
        <v>7530507</v>
      </c>
      <c r="J84" s="56"/>
      <c r="K84" s="16">
        <f>SUM(K72:K82)</f>
        <v>6334848</v>
      </c>
    </row>
    <row r="85" spans="1:11" ht="18.95" customHeight="1" x14ac:dyDescent="0.2">
      <c r="E85" s="35"/>
      <c r="I85" s="35"/>
    </row>
    <row r="86" spans="1:11" ht="18.95" customHeight="1" x14ac:dyDescent="0.2">
      <c r="A86" s="6" t="s">
        <v>8</v>
      </c>
      <c r="B86" s="6"/>
      <c r="E86" s="35"/>
      <c r="I86" s="35"/>
    </row>
    <row r="87" spans="1:11" ht="8.25" customHeight="1" x14ac:dyDescent="0.2">
      <c r="E87" s="35"/>
      <c r="I87" s="35"/>
    </row>
    <row r="88" spans="1:11" ht="18.95" customHeight="1" x14ac:dyDescent="0.2">
      <c r="A88" s="37" t="s">
        <v>103</v>
      </c>
      <c r="B88" s="37"/>
      <c r="E88" s="73">
        <v>9756</v>
      </c>
      <c r="F88" s="56"/>
      <c r="G88" s="15">
        <v>11015</v>
      </c>
      <c r="I88" s="74">
        <v>9756</v>
      </c>
      <c r="J88" s="53"/>
      <c r="K88" s="53">
        <v>11015</v>
      </c>
    </row>
    <row r="89" spans="1:11" ht="18.95" customHeight="1" x14ac:dyDescent="0.2">
      <c r="A89" s="37" t="s">
        <v>74</v>
      </c>
      <c r="B89" s="37"/>
      <c r="E89" s="78">
        <v>7850</v>
      </c>
      <c r="F89" s="56"/>
      <c r="G89" s="15">
        <v>6912</v>
      </c>
      <c r="I89" s="74">
        <v>2063</v>
      </c>
      <c r="J89" s="53"/>
      <c r="K89" s="53">
        <v>1845</v>
      </c>
    </row>
    <row r="90" spans="1:11" ht="18.95" customHeight="1" x14ac:dyDescent="0.2">
      <c r="A90" s="37" t="s">
        <v>70</v>
      </c>
      <c r="B90" s="37"/>
      <c r="C90" s="13">
        <v>18</v>
      </c>
      <c r="E90" s="73">
        <v>6064620</v>
      </c>
      <c r="F90" s="56"/>
      <c r="G90" s="15">
        <v>7232603</v>
      </c>
      <c r="I90" s="74">
        <v>4027109</v>
      </c>
      <c r="J90" s="53"/>
      <c r="K90" s="53">
        <v>5041931</v>
      </c>
    </row>
    <row r="91" spans="1:11" ht="18.95" customHeight="1" x14ac:dyDescent="0.2">
      <c r="A91" s="75" t="s">
        <v>147</v>
      </c>
      <c r="B91" s="49"/>
      <c r="E91" s="73">
        <v>553313</v>
      </c>
      <c r="F91" s="18"/>
      <c r="G91" s="47" t="s">
        <v>210</v>
      </c>
      <c r="I91" s="74">
        <v>549872</v>
      </c>
      <c r="J91" s="53"/>
      <c r="K91" s="47" t="s">
        <v>210</v>
      </c>
    </row>
    <row r="92" spans="1:11" ht="18.95" customHeight="1" x14ac:dyDescent="0.2">
      <c r="A92" s="60" t="s">
        <v>119</v>
      </c>
      <c r="B92" s="49"/>
      <c r="C92" s="13">
        <v>17</v>
      </c>
      <c r="E92" s="73">
        <v>200554</v>
      </c>
      <c r="F92" s="18"/>
      <c r="G92" s="15">
        <v>138760</v>
      </c>
      <c r="I92" s="50">
        <v>0</v>
      </c>
      <c r="J92" s="53"/>
      <c r="K92" s="47" t="s">
        <v>210</v>
      </c>
    </row>
    <row r="93" spans="1:11" ht="18.95" customHeight="1" x14ac:dyDescent="0.2">
      <c r="A93" s="37" t="s">
        <v>53</v>
      </c>
      <c r="B93" s="37"/>
      <c r="C93" s="13">
        <v>20</v>
      </c>
      <c r="E93" s="76">
        <v>55755</v>
      </c>
      <c r="F93" s="56"/>
      <c r="G93" s="16">
        <v>52088</v>
      </c>
      <c r="H93" s="17"/>
      <c r="I93" s="52">
        <v>55474</v>
      </c>
      <c r="J93" s="53"/>
      <c r="K93" s="77">
        <v>51879</v>
      </c>
    </row>
    <row r="94" spans="1:11" s="82" customFormat="1" ht="8.25" customHeight="1" x14ac:dyDescent="0.2">
      <c r="A94" s="79"/>
      <c r="B94" s="79"/>
      <c r="C94" s="80"/>
      <c r="D94" s="81"/>
      <c r="E94" s="55"/>
      <c r="F94" s="17"/>
      <c r="G94" s="17"/>
      <c r="H94" s="17"/>
      <c r="I94" s="55"/>
      <c r="J94" s="17"/>
      <c r="K94" s="17"/>
    </row>
    <row r="95" spans="1:11" ht="18.95" customHeight="1" x14ac:dyDescent="0.2">
      <c r="B95" s="37" t="s">
        <v>28</v>
      </c>
      <c r="E95" s="51">
        <f>SUM(E85:E93)</f>
        <v>6891848</v>
      </c>
      <c r="F95" s="56"/>
      <c r="G95" s="16">
        <f>SUM(G85:G93)</f>
        <v>7441378</v>
      </c>
      <c r="H95" s="17"/>
      <c r="I95" s="51">
        <f>SUM(I85:I93)</f>
        <v>4644274</v>
      </c>
      <c r="J95" s="56"/>
      <c r="K95" s="16">
        <f>SUM(K85:K93)</f>
        <v>5106670</v>
      </c>
    </row>
    <row r="96" spans="1:11" ht="8.25" customHeight="1" x14ac:dyDescent="0.2">
      <c r="A96" s="37"/>
      <c r="B96" s="37"/>
      <c r="E96" s="55"/>
      <c r="F96" s="18"/>
      <c r="G96" s="17"/>
      <c r="H96" s="17"/>
      <c r="I96" s="55"/>
      <c r="J96" s="18"/>
      <c r="K96" s="17"/>
    </row>
    <row r="97" spans="1:11" ht="18.95" customHeight="1" x14ac:dyDescent="0.2">
      <c r="A97" s="6" t="s">
        <v>9</v>
      </c>
      <c r="B97" s="6"/>
      <c r="E97" s="51">
        <f>+E95+E84</f>
        <v>14948122</v>
      </c>
      <c r="F97" s="18"/>
      <c r="G97" s="16">
        <f>+G95+G84</f>
        <v>16151628</v>
      </c>
      <c r="H97" s="17"/>
      <c r="I97" s="51">
        <f>+I95+I84</f>
        <v>12174781</v>
      </c>
      <c r="J97" s="18"/>
      <c r="K97" s="16">
        <f>+K95+K84</f>
        <v>11441518</v>
      </c>
    </row>
    <row r="98" spans="1:11" ht="18.95" customHeight="1" x14ac:dyDescent="0.2">
      <c r="A98" s="6"/>
      <c r="B98" s="6"/>
      <c r="E98" s="17"/>
      <c r="F98" s="18"/>
      <c r="G98" s="17"/>
      <c r="H98" s="17"/>
      <c r="I98" s="17"/>
      <c r="J98" s="18"/>
      <c r="K98" s="17"/>
    </row>
    <row r="99" spans="1:11" ht="18.95" customHeight="1" x14ac:dyDescent="0.2">
      <c r="A99" s="6"/>
      <c r="B99" s="6"/>
      <c r="E99" s="17"/>
      <c r="F99" s="18"/>
      <c r="G99" s="17"/>
      <c r="H99" s="17"/>
      <c r="I99" s="17"/>
      <c r="J99" s="18"/>
      <c r="K99" s="17"/>
    </row>
    <row r="100" spans="1:11" ht="18.95" customHeight="1" x14ac:dyDescent="0.2">
      <c r="A100" s="6"/>
      <c r="B100" s="6"/>
      <c r="E100" s="17"/>
      <c r="F100" s="18"/>
      <c r="G100" s="17"/>
      <c r="H100" s="17"/>
      <c r="I100" s="17"/>
      <c r="J100" s="18"/>
      <c r="K100" s="17"/>
    </row>
    <row r="101" spans="1:11" ht="18.95" customHeight="1" x14ac:dyDescent="0.2">
      <c r="A101" s="6"/>
      <c r="B101" s="6"/>
      <c r="E101" s="17"/>
      <c r="F101" s="18"/>
      <c r="G101" s="17"/>
      <c r="H101" s="17"/>
      <c r="I101" s="17"/>
      <c r="J101" s="18"/>
      <c r="K101" s="17"/>
    </row>
    <row r="102" spans="1:11" ht="18.95" customHeight="1" x14ac:dyDescent="0.2">
      <c r="A102" s="6"/>
      <c r="B102" s="6"/>
      <c r="E102" s="17"/>
      <c r="F102" s="18"/>
      <c r="G102" s="17"/>
      <c r="H102" s="17"/>
      <c r="I102" s="17"/>
      <c r="J102" s="18"/>
      <c r="K102" s="17"/>
    </row>
    <row r="103" spans="1:11" ht="18.95" customHeight="1" x14ac:dyDescent="0.2">
      <c r="A103" s="6"/>
      <c r="B103" s="6"/>
      <c r="E103" s="17"/>
      <c r="F103" s="18"/>
      <c r="G103" s="17"/>
      <c r="H103" s="17"/>
      <c r="I103" s="17"/>
      <c r="J103" s="18"/>
      <c r="K103" s="17"/>
    </row>
    <row r="104" spans="1:11" ht="18.95" customHeight="1" x14ac:dyDescent="0.2">
      <c r="A104" s="6"/>
      <c r="B104" s="6"/>
      <c r="E104" s="17"/>
      <c r="F104" s="18"/>
      <c r="G104" s="17"/>
      <c r="H104" s="17"/>
      <c r="I104" s="17"/>
      <c r="J104" s="18"/>
      <c r="K104" s="17"/>
    </row>
    <row r="105" spans="1:11" ht="18.95" customHeight="1" x14ac:dyDescent="0.2">
      <c r="A105" s="6"/>
      <c r="B105" s="6"/>
      <c r="E105" s="17"/>
      <c r="F105" s="18"/>
      <c r="G105" s="17"/>
      <c r="H105" s="17"/>
      <c r="I105" s="17"/>
      <c r="J105" s="18"/>
      <c r="K105" s="17"/>
    </row>
    <row r="106" spans="1:11" ht="18.95" customHeight="1" x14ac:dyDescent="0.2">
      <c r="A106" s="6"/>
      <c r="B106" s="6"/>
      <c r="E106" s="17"/>
      <c r="F106" s="18"/>
      <c r="G106" s="17"/>
      <c r="H106" s="17"/>
      <c r="I106" s="17"/>
      <c r="J106" s="18"/>
      <c r="K106" s="17"/>
    </row>
    <row r="107" spans="1:11" ht="18.95" customHeight="1" x14ac:dyDescent="0.2">
      <c r="A107" s="6"/>
      <c r="B107" s="6"/>
      <c r="E107" s="17"/>
      <c r="F107" s="18"/>
      <c r="G107" s="17"/>
      <c r="H107" s="17"/>
      <c r="I107" s="17"/>
      <c r="J107" s="18"/>
      <c r="K107" s="17"/>
    </row>
    <row r="108" spans="1:11" ht="5.25" customHeight="1" x14ac:dyDescent="0.2">
      <c r="A108" s="6"/>
      <c r="B108" s="6"/>
      <c r="E108" s="17"/>
      <c r="F108" s="18"/>
      <c r="G108" s="17"/>
      <c r="H108" s="17"/>
      <c r="I108" s="17"/>
      <c r="J108" s="18"/>
      <c r="K108" s="17"/>
    </row>
    <row r="109" spans="1:11" ht="21.95" customHeight="1" x14ac:dyDescent="0.2">
      <c r="A109" s="22" t="str">
        <f>A57</f>
        <v>หมายเหตุประกอบข้อมูลทางการเงินในหน้า 12 ถึง 46 เป็นส่วนหนึ่งของข้อมูลทางการเงินระหว่างกาลนี้</v>
      </c>
      <c r="B109" s="22"/>
      <c r="C109" s="23"/>
      <c r="D109" s="24"/>
      <c r="E109" s="16"/>
      <c r="F109" s="16"/>
      <c r="G109" s="16"/>
      <c r="H109" s="16"/>
      <c r="I109" s="16"/>
      <c r="J109" s="16"/>
      <c r="K109" s="16"/>
    </row>
    <row r="110" spans="1:11" ht="18.95" customHeight="1" x14ac:dyDescent="0.2">
      <c r="A110" s="2" t="s">
        <v>23</v>
      </c>
      <c r="B110" s="2"/>
      <c r="C110" s="25"/>
      <c r="D110" s="25"/>
      <c r="E110" s="26"/>
      <c r="F110" s="26"/>
      <c r="G110" s="26"/>
      <c r="H110" s="26"/>
      <c r="I110" s="26"/>
      <c r="J110" s="26"/>
      <c r="K110" s="26"/>
    </row>
    <row r="111" spans="1:11" ht="18.95" customHeight="1" x14ac:dyDescent="0.2">
      <c r="A111" s="6" t="s">
        <v>140</v>
      </c>
      <c r="B111" s="2"/>
      <c r="C111" s="25"/>
      <c r="D111" s="25"/>
      <c r="E111" s="26"/>
      <c r="F111" s="26"/>
      <c r="G111" s="26"/>
      <c r="H111" s="26"/>
      <c r="I111" s="26"/>
      <c r="J111" s="26"/>
      <c r="K111" s="26"/>
    </row>
    <row r="112" spans="1:11" ht="18.95" customHeight="1" x14ac:dyDescent="0.2">
      <c r="A112" s="8" t="str">
        <f>60:60</f>
        <v>ณ วันที่ 30 กันยายน พ.ศ. 2563</v>
      </c>
      <c r="B112" s="8"/>
      <c r="C112" s="27"/>
      <c r="D112" s="27"/>
      <c r="E112" s="28"/>
      <c r="F112" s="28"/>
      <c r="G112" s="28"/>
      <c r="H112" s="28"/>
      <c r="I112" s="28"/>
      <c r="J112" s="28"/>
      <c r="K112" s="28"/>
    </row>
    <row r="113" spans="1:11" ht="18.95" customHeight="1" x14ac:dyDescent="0.2">
      <c r="A113" s="29"/>
      <c r="B113" s="29"/>
      <c r="C113" s="25"/>
      <c r="D113" s="25"/>
      <c r="E113" s="26"/>
      <c r="F113" s="26"/>
      <c r="G113" s="26"/>
      <c r="H113" s="26"/>
      <c r="I113" s="26"/>
      <c r="J113" s="26"/>
      <c r="K113" s="26"/>
    </row>
    <row r="114" spans="1:11" ht="18.95" customHeight="1" x14ac:dyDescent="0.2">
      <c r="C114" s="3"/>
      <c r="D114" s="4"/>
      <c r="E114" s="324" t="s">
        <v>130</v>
      </c>
      <c r="F114" s="324"/>
      <c r="G114" s="324"/>
      <c r="H114" s="30"/>
      <c r="I114" s="324" t="s">
        <v>131</v>
      </c>
      <c r="J114" s="324"/>
      <c r="K114" s="324"/>
    </row>
    <row r="115" spans="1:11" ht="18.95" customHeight="1" x14ac:dyDescent="0.2">
      <c r="C115" s="3"/>
      <c r="D115" s="4"/>
      <c r="E115" s="31" t="s">
        <v>120</v>
      </c>
      <c r="F115" s="30"/>
      <c r="G115" s="32" t="s">
        <v>122</v>
      </c>
      <c r="H115" s="32"/>
      <c r="I115" s="31" t="s">
        <v>120</v>
      </c>
      <c r="J115" s="30"/>
      <c r="K115" s="32" t="s">
        <v>122</v>
      </c>
    </row>
    <row r="116" spans="1:11" ht="18.95" customHeight="1" x14ac:dyDescent="0.2">
      <c r="C116" s="3"/>
      <c r="D116" s="4"/>
      <c r="E116" s="33" t="s">
        <v>218</v>
      </c>
      <c r="F116" s="30"/>
      <c r="G116" s="33" t="s">
        <v>107</v>
      </c>
      <c r="H116" s="33"/>
      <c r="I116" s="33" t="s">
        <v>218</v>
      </c>
      <c r="J116" s="30"/>
      <c r="K116" s="33" t="s">
        <v>107</v>
      </c>
    </row>
    <row r="117" spans="1:11" ht="18.95" customHeight="1" x14ac:dyDescent="0.2">
      <c r="C117" s="3"/>
      <c r="D117" s="4"/>
      <c r="E117" s="34" t="s">
        <v>138</v>
      </c>
      <c r="F117" s="34"/>
      <c r="G117" s="34" t="s">
        <v>118</v>
      </c>
      <c r="H117" s="31"/>
      <c r="I117" s="34" t="s">
        <v>138</v>
      </c>
      <c r="J117" s="34"/>
      <c r="K117" s="34" t="s">
        <v>118</v>
      </c>
    </row>
    <row r="118" spans="1:11" ht="18.95" customHeight="1" x14ac:dyDescent="0.2">
      <c r="C118" s="83"/>
      <c r="D118" s="4"/>
      <c r="E118" s="11" t="s">
        <v>121</v>
      </c>
      <c r="F118" s="5"/>
      <c r="G118" s="11" t="s">
        <v>121</v>
      </c>
      <c r="H118" s="32"/>
      <c r="I118" s="11" t="s">
        <v>121</v>
      </c>
      <c r="J118" s="5"/>
      <c r="K118" s="11" t="s">
        <v>121</v>
      </c>
    </row>
    <row r="119" spans="1:11" ht="8.25" customHeight="1" x14ac:dyDescent="0.2">
      <c r="A119" s="6"/>
      <c r="B119" s="6"/>
      <c r="E119" s="84"/>
      <c r="F119" s="56"/>
      <c r="G119" s="85"/>
      <c r="H119" s="18"/>
      <c r="I119" s="84"/>
      <c r="J119" s="56"/>
      <c r="K119" s="85"/>
    </row>
    <row r="120" spans="1:11" ht="18.95" customHeight="1" x14ac:dyDescent="0.2">
      <c r="A120" s="6" t="s">
        <v>170</v>
      </c>
      <c r="B120" s="6"/>
      <c r="C120" s="3"/>
      <c r="D120" s="4"/>
      <c r="E120" s="36"/>
      <c r="F120" s="5"/>
      <c r="G120" s="5"/>
      <c r="H120" s="32"/>
      <c r="I120" s="36"/>
      <c r="J120" s="5"/>
      <c r="K120" s="5"/>
    </row>
    <row r="121" spans="1:11" ht="8.25" customHeight="1" x14ac:dyDescent="0.2">
      <c r="C121" s="3"/>
      <c r="D121" s="4"/>
      <c r="E121" s="36"/>
      <c r="F121" s="5"/>
      <c r="G121" s="5"/>
      <c r="H121" s="32"/>
      <c r="I121" s="36"/>
      <c r="J121" s="5"/>
      <c r="K121" s="5"/>
    </row>
    <row r="122" spans="1:11" ht="18.95" customHeight="1" x14ac:dyDescent="0.2">
      <c r="A122" s="6" t="s">
        <v>76</v>
      </c>
      <c r="B122" s="6"/>
      <c r="E122" s="35"/>
      <c r="H122" s="17"/>
      <c r="I122" s="35"/>
    </row>
    <row r="123" spans="1:11" ht="8.25" customHeight="1" x14ac:dyDescent="0.2">
      <c r="A123" s="6"/>
      <c r="B123" s="6"/>
      <c r="E123" s="35"/>
      <c r="H123" s="17"/>
      <c r="I123" s="35"/>
    </row>
    <row r="124" spans="1:11" ht="18.95" customHeight="1" x14ac:dyDescent="0.2">
      <c r="A124" s="37" t="s">
        <v>10</v>
      </c>
      <c r="B124" s="37"/>
      <c r="E124" s="35"/>
      <c r="H124" s="17"/>
      <c r="I124" s="35"/>
    </row>
    <row r="125" spans="1:11" ht="18.95" customHeight="1" x14ac:dyDescent="0.2">
      <c r="B125" s="37" t="s">
        <v>38</v>
      </c>
      <c r="C125" s="1"/>
      <c r="E125" s="68"/>
      <c r="F125" s="56"/>
      <c r="G125" s="56"/>
      <c r="H125" s="18"/>
      <c r="I125" s="68"/>
      <c r="J125" s="86"/>
      <c r="K125" s="86"/>
    </row>
    <row r="126" spans="1:11" ht="18.95" customHeight="1" x14ac:dyDescent="0.2">
      <c r="B126" s="37" t="s">
        <v>58</v>
      </c>
      <c r="E126" s="87"/>
      <c r="F126" s="86"/>
      <c r="G126" s="86"/>
      <c r="H126" s="88"/>
      <c r="I126" s="87"/>
      <c r="J126" s="86"/>
      <c r="K126" s="86"/>
    </row>
    <row r="127" spans="1:11" ht="18.95" customHeight="1" thickBot="1" x14ac:dyDescent="0.25">
      <c r="B127" s="37" t="s">
        <v>72</v>
      </c>
      <c r="E127" s="90">
        <v>1369414</v>
      </c>
      <c r="F127" s="56"/>
      <c r="G127" s="89">
        <v>1369414</v>
      </c>
      <c r="H127" s="17"/>
      <c r="I127" s="90">
        <v>1369414</v>
      </c>
      <c r="J127" s="91"/>
      <c r="K127" s="92">
        <v>1369414</v>
      </c>
    </row>
    <row r="128" spans="1:11" ht="8.25" customHeight="1" thickTop="1" x14ac:dyDescent="0.2">
      <c r="A128" s="6"/>
      <c r="B128" s="6"/>
      <c r="E128" s="35"/>
      <c r="G128" s="39"/>
      <c r="H128" s="53"/>
      <c r="I128" s="38"/>
      <c r="J128" s="39"/>
      <c r="K128" s="39"/>
    </row>
    <row r="129" spans="1:11" ht="18.95" customHeight="1" x14ac:dyDescent="0.2">
      <c r="B129" s="37" t="s">
        <v>41</v>
      </c>
      <c r="E129" s="68"/>
      <c r="F129" s="56"/>
      <c r="G129" s="93"/>
      <c r="H129" s="91"/>
      <c r="I129" s="94"/>
      <c r="J129" s="93"/>
      <c r="K129" s="93"/>
    </row>
    <row r="130" spans="1:11" ht="18.95" customHeight="1" x14ac:dyDescent="0.2">
      <c r="B130" s="37" t="s">
        <v>58</v>
      </c>
      <c r="E130" s="87"/>
      <c r="F130" s="86"/>
      <c r="G130" s="44"/>
      <c r="H130" s="95"/>
      <c r="I130" s="43"/>
      <c r="J130" s="44"/>
      <c r="K130" s="44"/>
    </row>
    <row r="131" spans="1:11" ht="18.95" customHeight="1" x14ac:dyDescent="0.2">
      <c r="B131" s="37" t="s">
        <v>59</v>
      </c>
      <c r="E131" s="96">
        <v>1369414</v>
      </c>
      <c r="F131" s="17"/>
      <c r="G131" s="15">
        <v>1369414</v>
      </c>
      <c r="H131" s="17"/>
      <c r="I131" s="97">
        <v>1369414</v>
      </c>
      <c r="J131" s="98"/>
      <c r="K131" s="98">
        <v>1369414</v>
      </c>
    </row>
    <row r="132" spans="1:11" ht="18.95" customHeight="1" x14ac:dyDescent="0.2">
      <c r="A132" s="1" t="s">
        <v>33</v>
      </c>
      <c r="B132" s="37"/>
      <c r="E132" s="99">
        <v>69174</v>
      </c>
      <c r="G132" s="15">
        <v>69174</v>
      </c>
      <c r="H132" s="17"/>
      <c r="I132" s="74">
        <v>69174</v>
      </c>
      <c r="J132" s="53"/>
      <c r="K132" s="53">
        <v>69174</v>
      </c>
    </row>
    <row r="133" spans="1:11" ht="18.95" customHeight="1" x14ac:dyDescent="0.2">
      <c r="A133" s="37" t="s">
        <v>14</v>
      </c>
      <c r="B133" s="37"/>
      <c r="E133" s="87"/>
      <c r="H133" s="17"/>
      <c r="I133" s="74"/>
      <c r="J133" s="53"/>
      <c r="K133" s="53"/>
    </row>
    <row r="134" spans="1:11" ht="18.95" customHeight="1" x14ac:dyDescent="0.2">
      <c r="B134" s="37" t="s">
        <v>61</v>
      </c>
      <c r="E134" s="55">
        <v>145228</v>
      </c>
      <c r="G134" s="15">
        <v>145228</v>
      </c>
      <c r="H134" s="17"/>
      <c r="I134" s="74">
        <v>145228</v>
      </c>
      <c r="J134" s="53"/>
      <c r="K134" s="53">
        <v>145228</v>
      </c>
    </row>
    <row r="135" spans="1:11" ht="18.95" customHeight="1" x14ac:dyDescent="0.2">
      <c r="B135" s="37" t="s">
        <v>18</v>
      </c>
      <c r="C135" s="100"/>
      <c r="E135" s="73">
        <v>3651898</v>
      </c>
      <c r="F135" s="18"/>
      <c r="G135" s="15">
        <v>3919942</v>
      </c>
      <c r="H135" s="17"/>
      <c r="I135" s="74">
        <v>1394958</v>
      </c>
      <c r="J135" s="53"/>
      <c r="K135" s="53">
        <v>2675854</v>
      </c>
    </row>
    <row r="136" spans="1:11" ht="18.95" customHeight="1" x14ac:dyDescent="0.2">
      <c r="A136" s="37" t="s">
        <v>108</v>
      </c>
      <c r="B136" s="6"/>
      <c r="E136" s="76">
        <v>-19440</v>
      </c>
      <c r="F136" s="18"/>
      <c r="G136" s="16">
        <v>-24936</v>
      </c>
      <c r="H136" s="17"/>
      <c r="I136" s="76">
        <v>-24961</v>
      </c>
      <c r="J136" s="91"/>
      <c r="K136" s="101">
        <v>-24961</v>
      </c>
    </row>
    <row r="137" spans="1:11" ht="8.25" customHeight="1" x14ac:dyDescent="0.2">
      <c r="A137" s="37"/>
      <c r="B137" s="6"/>
      <c r="E137" s="102"/>
      <c r="F137" s="18"/>
      <c r="G137" s="18"/>
      <c r="H137" s="18"/>
      <c r="I137" s="74"/>
      <c r="J137" s="18"/>
      <c r="K137" s="18"/>
    </row>
    <row r="138" spans="1:11" ht="18.95" customHeight="1" x14ac:dyDescent="0.2">
      <c r="A138" s="6" t="s">
        <v>43</v>
      </c>
      <c r="B138" s="6"/>
      <c r="E138" s="102">
        <f>SUM(E131:E136)</f>
        <v>5216274</v>
      </c>
      <c r="F138" s="18"/>
      <c r="G138" s="18">
        <f>SUM(G131:G136)</f>
        <v>5478822</v>
      </c>
      <c r="H138" s="17"/>
      <c r="I138" s="74">
        <f>SUM(I131:I136)</f>
        <v>2953813</v>
      </c>
      <c r="J138" s="18"/>
      <c r="K138" s="18">
        <f>SUM(K131:K136)</f>
        <v>4234709</v>
      </c>
    </row>
    <row r="139" spans="1:11" ht="18.95" customHeight="1" x14ac:dyDescent="0.2">
      <c r="A139" s="37" t="s">
        <v>44</v>
      </c>
      <c r="B139" s="37"/>
      <c r="E139" s="76">
        <v>771</v>
      </c>
      <c r="F139" s="103"/>
      <c r="G139" s="16">
        <v>659</v>
      </c>
      <c r="H139" s="17"/>
      <c r="I139" s="260">
        <v>0</v>
      </c>
      <c r="J139" s="53"/>
      <c r="K139" s="261" t="s">
        <v>210</v>
      </c>
    </row>
    <row r="140" spans="1:11" ht="8.25" customHeight="1" x14ac:dyDescent="0.2">
      <c r="A140" s="37"/>
      <c r="B140" s="37"/>
      <c r="E140" s="55"/>
      <c r="F140" s="18"/>
      <c r="G140" s="17"/>
      <c r="H140" s="17"/>
      <c r="I140" s="74"/>
      <c r="J140" s="18"/>
      <c r="K140" s="17"/>
    </row>
    <row r="141" spans="1:11" ht="18.95" customHeight="1" x14ac:dyDescent="0.2">
      <c r="A141" s="6" t="s">
        <v>77</v>
      </c>
      <c r="B141" s="6"/>
      <c r="E141" s="64">
        <f>+E138+E139</f>
        <v>5217045</v>
      </c>
      <c r="F141" s="18"/>
      <c r="G141" s="65">
        <f>+G138+G139</f>
        <v>5479481</v>
      </c>
      <c r="H141" s="18"/>
      <c r="I141" s="52">
        <f>SUM(I138:I139)</f>
        <v>2953813</v>
      </c>
      <c r="J141" s="18"/>
      <c r="K141" s="65">
        <f>SUM(K138:K139)</f>
        <v>4234709</v>
      </c>
    </row>
    <row r="142" spans="1:11" ht="18.95" customHeight="1" x14ac:dyDescent="0.2">
      <c r="A142" s="6"/>
      <c r="B142" s="6"/>
      <c r="E142" s="102"/>
      <c r="F142" s="18"/>
      <c r="G142" s="18"/>
      <c r="H142" s="18"/>
      <c r="I142" s="104"/>
      <c r="J142" s="18"/>
      <c r="K142" s="18"/>
    </row>
    <row r="143" spans="1:11" ht="8.25" customHeight="1" x14ac:dyDescent="0.2">
      <c r="A143" s="6"/>
      <c r="B143" s="6"/>
      <c r="E143" s="84"/>
      <c r="F143" s="56"/>
      <c r="G143" s="85"/>
      <c r="H143" s="18"/>
      <c r="I143" s="74"/>
      <c r="J143" s="56"/>
      <c r="K143" s="85"/>
    </row>
    <row r="144" spans="1:11" ht="18.95" customHeight="1" thickBot="1" x14ac:dyDescent="0.25">
      <c r="A144" s="6" t="s">
        <v>78</v>
      </c>
      <c r="B144" s="6"/>
      <c r="E144" s="69">
        <f>+E141+E97</f>
        <v>20165167</v>
      </c>
      <c r="F144" s="18"/>
      <c r="G144" s="70">
        <f>+G141+G97</f>
        <v>21631109</v>
      </c>
      <c r="H144" s="18"/>
      <c r="I144" s="105">
        <f>+I141+I97</f>
        <v>15128594</v>
      </c>
      <c r="J144" s="18"/>
      <c r="K144" s="70">
        <f>+K141+K97</f>
        <v>15676227</v>
      </c>
    </row>
    <row r="145" spans="1:11" ht="18.95" customHeight="1" thickTop="1" x14ac:dyDescent="0.2">
      <c r="A145" s="6"/>
      <c r="B145" s="6"/>
      <c r="E145" s="18"/>
      <c r="F145" s="18"/>
      <c r="G145" s="18"/>
      <c r="H145" s="18"/>
      <c r="I145" s="18"/>
      <c r="J145" s="18"/>
      <c r="K145" s="18"/>
    </row>
    <row r="146" spans="1:11" ht="18" customHeight="1" x14ac:dyDescent="0.2">
      <c r="A146" s="6"/>
      <c r="B146" s="6"/>
      <c r="E146" s="18"/>
      <c r="F146" s="18"/>
      <c r="G146" s="18"/>
      <c r="H146" s="18"/>
      <c r="I146" s="18"/>
      <c r="J146" s="18"/>
      <c r="K146" s="18"/>
    </row>
    <row r="147" spans="1:11" ht="18.95" customHeight="1" x14ac:dyDescent="0.2">
      <c r="A147" s="6"/>
      <c r="B147" s="6"/>
      <c r="E147" s="18"/>
      <c r="F147" s="18"/>
      <c r="G147" s="18"/>
      <c r="H147" s="18"/>
      <c r="I147" s="18"/>
      <c r="J147" s="18"/>
      <c r="K147" s="18"/>
    </row>
    <row r="148" spans="1:11" ht="18.95" customHeight="1" x14ac:dyDescent="0.2">
      <c r="A148" s="12"/>
      <c r="B148" s="12"/>
      <c r="E148" s="17"/>
      <c r="G148" s="17"/>
      <c r="H148" s="17"/>
      <c r="I148" s="17"/>
      <c r="K148" s="17"/>
    </row>
    <row r="149" spans="1:11" ht="18.95" customHeight="1" x14ac:dyDescent="0.2">
      <c r="A149" s="12"/>
      <c r="B149" s="12"/>
      <c r="E149" s="17"/>
      <c r="G149" s="17"/>
      <c r="H149" s="17"/>
      <c r="I149" s="17"/>
      <c r="K149" s="17"/>
    </row>
    <row r="150" spans="1:11" ht="18.95" customHeight="1" x14ac:dyDescent="0.2">
      <c r="A150" s="12"/>
      <c r="B150" s="12"/>
      <c r="E150" s="17"/>
      <c r="G150" s="17"/>
      <c r="H150" s="17"/>
      <c r="I150" s="17"/>
      <c r="K150" s="17"/>
    </row>
    <row r="151" spans="1:11" ht="18.95" customHeight="1" x14ac:dyDescent="0.2">
      <c r="A151" s="12"/>
      <c r="B151" s="12"/>
      <c r="E151" s="17"/>
      <c r="G151" s="17"/>
      <c r="H151" s="17"/>
      <c r="I151" s="17"/>
      <c r="K151" s="17"/>
    </row>
    <row r="152" spans="1:11" ht="18.95" customHeight="1" x14ac:dyDescent="0.2">
      <c r="A152" s="12"/>
      <c r="B152" s="12"/>
      <c r="E152" s="17"/>
      <c r="G152" s="17"/>
      <c r="H152" s="17"/>
      <c r="I152" s="17"/>
      <c r="K152" s="17"/>
    </row>
    <row r="153" spans="1:11" ht="18.95" customHeight="1" x14ac:dyDescent="0.2">
      <c r="A153" s="12"/>
      <c r="B153" s="12"/>
      <c r="E153" s="17"/>
      <c r="G153" s="17"/>
      <c r="H153" s="17"/>
      <c r="I153" s="17"/>
      <c r="K153" s="17"/>
    </row>
    <row r="154" spans="1:11" ht="18.95" customHeight="1" x14ac:dyDescent="0.2">
      <c r="A154" s="12"/>
      <c r="B154" s="12"/>
      <c r="E154" s="17"/>
      <c r="G154" s="17"/>
      <c r="H154" s="17"/>
      <c r="I154" s="17"/>
      <c r="K154" s="17"/>
    </row>
    <row r="155" spans="1:11" ht="17.25" customHeight="1" x14ac:dyDescent="0.2">
      <c r="A155" s="12"/>
      <c r="B155" s="12"/>
      <c r="E155" s="17"/>
      <c r="G155" s="17"/>
      <c r="H155" s="17"/>
      <c r="I155" s="17"/>
      <c r="K155" s="17"/>
    </row>
    <row r="156" spans="1:11" ht="18.95" customHeight="1" x14ac:dyDescent="0.2">
      <c r="A156" s="12"/>
      <c r="B156" s="12"/>
      <c r="E156" s="17"/>
      <c r="G156" s="17"/>
      <c r="H156" s="17"/>
      <c r="I156" s="17"/>
      <c r="K156" s="17"/>
    </row>
    <row r="157" spans="1:11" ht="18.95" customHeight="1" x14ac:dyDescent="0.2">
      <c r="A157" s="12"/>
      <c r="B157" s="12"/>
      <c r="E157" s="17"/>
      <c r="G157" s="17"/>
      <c r="H157" s="17"/>
      <c r="I157" s="17"/>
      <c r="K157" s="17"/>
    </row>
    <row r="158" spans="1:11" ht="20.25" customHeight="1" x14ac:dyDescent="0.2">
      <c r="A158" s="12"/>
      <c r="B158" s="12"/>
      <c r="E158" s="17"/>
      <c r="G158" s="17"/>
      <c r="H158" s="17"/>
      <c r="I158" s="17"/>
      <c r="K158" s="17"/>
    </row>
    <row r="159" spans="1:11" ht="19.5" customHeight="1" x14ac:dyDescent="0.2">
      <c r="A159" s="12"/>
      <c r="B159" s="12"/>
      <c r="E159" s="17"/>
      <c r="G159" s="17"/>
      <c r="H159" s="17"/>
      <c r="I159" s="17"/>
      <c r="K159" s="17"/>
    </row>
    <row r="160" spans="1:11" ht="21.95" customHeight="1" x14ac:dyDescent="0.2">
      <c r="A160" s="22" t="str">
        <f>A57</f>
        <v>หมายเหตุประกอบข้อมูลทางการเงินในหน้า 12 ถึง 46 เป็นส่วนหนึ่งของข้อมูลทางการเงินระหว่างกาลนี้</v>
      </c>
      <c r="B160" s="22"/>
      <c r="C160" s="23"/>
      <c r="D160" s="24"/>
      <c r="E160" s="16"/>
      <c r="F160" s="16"/>
      <c r="G160" s="16"/>
      <c r="H160" s="16"/>
      <c r="I160" s="16"/>
      <c r="J160" s="16"/>
      <c r="K160" s="16"/>
    </row>
  </sheetData>
  <mergeCells count="6">
    <mergeCell ref="E5:G5"/>
    <mergeCell ref="I5:K5"/>
    <mergeCell ref="E62:G62"/>
    <mergeCell ref="E114:G114"/>
    <mergeCell ref="I114:K114"/>
    <mergeCell ref="I62:K62"/>
  </mergeCells>
  <pageMargins left="0.8" right="0.5" top="0.5" bottom="0.6" header="0.49" footer="0.4"/>
  <pageSetup paperSize="9" scale="88" firstPageNumber="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57" max="16383" man="1"/>
    <brk id="109" max="16383" man="1"/>
  </rowBreaks>
  <ignoredErrors>
    <ignoredError sqref="C3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1E1FD-C58A-4F6F-AF93-0C7AB366007F}">
  <dimension ref="A1:K49"/>
  <sheetViews>
    <sheetView topLeftCell="A37" zoomScaleNormal="100" zoomScaleSheetLayoutView="115" workbookViewId="0">
      <selection activeCell="I56" sqref="I56"/>
    </sheetView>
  </sheetViews>
  <sheetFormatPr defaultRowHeight="21.6" customHeight="1" x14ac:dyDescent="0.2"/>
  <cols>
    <col min="1" max="2" width="1.42578125" style="218" customWidth="1"/>
    <col min="3" max="3" width="31.42578125" style="218" customWidth="1"/>
    <col min="4" max="4" width="0.85546875" style="221" customWidth="1"/>
    <col min="5" max="5" width="14.140625" style="237" customWidth="1"/>
    <col min="6" max="6" width="0.85546875" style="221" customWidth="1"/>
    <col min="7" max="7" width="14.140625" style="237" customWidth="1"/>
    <col min="8" max="8" width="0.85546875" style="221" customWidth="1"/>
    <col min="9" max="9" width="14.140625" style="226" customWidth="1"/>
    <col min="10" max="10" width="0.85546875" style="221" customWidth="1"/>
    <col min="11" max="11" width="14.140625" style="226" customWidth="1"/>
    <col min="12" max="201" width="9.140625" style="221"/>
    <col min="202" max="203" width="1.42578125" style="221" customWidth="1"/>
    <col min="204" max="204" width="22.140625" style="221" customWidth="1"/>
    <col min="205" max="205" width="6.85546875" style="221" customWidth="1"/>
    <col min="206" max="206" width="0.85546875" style="221" customWidth="1"/>
    <col min="207" max="207" width="15.140625" style="221" customWidth="1"/>
    <col min="208" max="208" width="0.85546875" style="221" customWidth="1"/>
    <col min="209" max="209" width="14.85546875" style="221" customWidth="1"/>
    <col min="210" max="210" width="0.85546875" style="221" customWidth="1"/>
    <col min="211" max="211" width="15" style="221" customWidth="1"/>
    <col min="212" max="212" width="0.85546875" style="221" customWidth="1"/>
    <col min="213" max="213" width="15.140625" style="221" customWidth="1"/>
    <col min="214" max="214" width="12.28515625" style="221" customWidth="1"/>
    <col min="215" max="215" width="9.140625" style="221"/>
    <col min="216" max="220" width="0" style="221" hidden="1" customWidth="1"/>
    <col min="221" max="221" width="9.140625" style="221"/>
    <col min="222" max="224" width="0" style="221" hidden="1" customWidth="1"/>
    <col min="225" max="225" width="9.140625" style="221"/>
    <col min="226" max="227" width="0" style="221" hidden="1" customWidth="1"/>
    <col min="228" max="457" width="9.140625" style="221"/>
    <col min="458" max="459" width="1.42578125" style="221" customWidth="1"/>
    <col min="460" max="460" width="22.140625" style="221" customWidth="1"/>
    <col min="461" max="461" width="6.85546875" style="221" customWidth="1"/>
    <col min="462" max="462" width="0.85546875" style="221" customWidth="1"/>
    <col min="463" max="463" width="15.140625" style="221" customWidth="1"/>
    <col min="464" max="464" width="0.85546875" style="221" customWidth="1"/>
    <col min="465" max="465" width="14.85546875" style="221" customWidth="1"/>
    <col min="466" max="466" width="0.85546875" style="221" customWidth="1"/>
    <col min="467" max="467" width="15" style="221" customWidth="1"/>
    <col min="468" max="468" width="0.85546875" style="221" customWidth="1"/>
    <col min="469" max="469" width="15.140625" style="221" customWidth="1"/>
    <col min="470" max="470" width="12.28515625" style="221" customWidth="1"/>
    <col min="471" max="471" width="9.140625" style="221"/>
    <col min="472" max="476" width="0" style="221" hidden="1" customWidth="1"/>
    <col min="477" max="477" width="9.140625" style="221"/>
    <col min="478" max="480" width="0" style="221" hidden="1" customWidth="1"/>
    <col min="481" max="481" width="9.140625" style="221"/>
    <col min="482" max="483" width="0" style="221" hidden="1" customWidth="1"/>
    <col min="484" max="713" width="9.140625" style="221"/>
    <col min="714" max="715" width="1.42578125" style="221" customWidth="1"/>
    <col min="716" max="716" width="22.140625" style="221" customWidth="1"/>
    <col min="717" max="717" width="6.85546875" style="221" customWidth="1"/>
    <col min="718" max="718" width="0.85546875" style="221" customWidth="1"/>
    <col min="719" max="719" width="15.140625" style="221" customWidth="1"/>
    <col min="720" max="720" width="0.85546875" style="221" customWidth="1"/>
    <col min="721" max="721" width="14.85546875" style="221" customWidth="1"/>
    <col min="722" max="722" width="0.85546875" style="221" customWidth="1"/>
    <col min="723" max="723" width="15" style="221" customWidth="1"/>
    <col min="724" max="724" width="0.85546875" style="221" customWidth="1"/>
    <col min="725" max="725" width="15.140625" style="221" customWidth="1"/>
    <col min="726" max="726" width="12.28515625" style="221" customWidth="1"/>
    <col min="727" max="727" width="9.140625" style="221"/>
    <col min="728" max="732" width="0" style="221" hidden="1" customWidth="1"/>
    <col min="733" max="733" width="9.140625" style="221"/>
    <col min="734" max="736" width="0" style="221" hidden="1" customWidth="1"/>
    <col min="737" max="737" width="9.140625" style="221"/>
    <col min="738" max="739" width="0" style="221" hidden="1" customWidth="1"/>
    <col min="740" max="969" width="9.140625" style="221"/>
    <col min="970" max="971" width="1.42578125" style="221" customWidth="1"/>
    <col min="972" max="972" width="22.140625" style="221" customWidth="1"/>
    <col min="973" max="973" width="6.85546875" style="221" customWidth="1"/>
    <col min="974" max="974" width="0.85546875" style="221" customWidth="1"/>
    <col min="975" max="975" width="15.140625" style="221" customWidth="1"/>
    <col min="976" max="976" width="0.85546875" style="221" customWidth="1"/>
    <col min="977" max="977" width="14.85546875" style="221" customWidth="1"/>
    <col min="978" max="978" width="0.85546875" style="221" customWidth="1"/>
    <col min="979" max="979" width="15" style="221" customWidth="1"/>
    <col min="980" max="980" width="0.85546875" style="221" customWidth="1"/>
    <col min="981" max="981" width="15.140625" style="221" customWidth="1"/>
    <col min="982" max="982" width="12.28515625" style="221" customWidth="1"/>
    <col min="983" max="983" width="9.140625" style="221"/>
    <col min="984" max="988" width="0" style="221" hidden="1" customWidth="1"/>
    <col min="989" max="989" width="9.140625" style="221"/>
    <col min="990" max="992" width="0" style="221" hidden="1" customWidth="1"/>
    <col min="993" max="993" width="9.140625" style="221"/>
    <col min="994" max="995" width="0" style="221" hidden="1" customWidth="1"/>
    <col min="996" max="1225" width="9.140625" style="221"/>
    <col min="1226" max="1227" width="1.42578125" style="221" customWidth="1"/>
    <col min="1228" max="1228" width="22.140625" style="221" customWidth="1"/>
    <col min="1229" max="1229" width="6.85546875" style="221" customWidth="1"/>
    <col min="1230" max="1230" width="0.85546875" style="221" customWidth="1"/>
    <col min="1231" max="1231" width="15.140625" style="221" customWidth="1"/>
    <col min="1232" max="1232" width="0.85546875" style="221" customWidth="1"/>
    <col min="1233" max="1233" width="14.85546875" style="221" customWidth="1"/>
    <col min="1234" max="1234" width="0.85546875" style="221" customWidth="1"/>
    <col min="1235" max="1235" width="15" style="221" customWidth="1"/>
    <col min="1236" max="1236" width="0.85546875" style="221" customWidth="1"/>
    <col min="1237" max="1237" width="15.140625" style="221" customWidth="1"/>
    <col min="1238" max="1238" width="12.28515625" style="221" customWidth="1"/>
    <col min="1239" max="1239" width="9.140625" style="221"/>
    <col min="1240" max="1244" width="0" style="221" hidden="1" customWidth="1"/>
    <col min="1245" max="1245" width="9.140625" style="221"/>
    <col min="1246" max="1248" width="0" style="221" hidden="1" customWidth="1"/>
    <col min="1249" max="1249" width="9.140625" style="221"/>
    <col min="1250" max="1251" width="0" style="221" hidden="1" customWidth="1"/>
    <col min="1252" max="1481" width="9.140625" style="221"/>
    <col min="1482" max="1483" width="1.42578125" style="221" customWidth="1"/>
    <col min="1484" max="1484" width="22.140625" style="221" customWidth="1"/>
    <col min="1485" max="1485" width="6.85546875" style="221" customWidth="1"/>
    <col min="1486" max="1486" width="0.85546875" style="221" customWidth="1"/>
    <col min="1487" max="1487" width="15.140625" style="221" customWidth="1"/>
    <col min="1488" max="1488" width="0.85546875" style="221" customWidth="1"/>
    <col min="1489" max="1489" width="14.85546875" style="221" customWidth="1"/>
    <col min="1490" max="1490" width="0.85546875" style="221" customWidth="1"/>
    <col min="1491" max="1491" width="15" style="221" customWidth="1"/>
    <col min="1492" max="1492" width="0.85546875" style="221" customWidth="1"/>
    <col min="1493" max="1493" width="15.140625" style="221" customWidth="1"/>
    <col min="1494" max="1494" width="12.28515625" style="221" customWidth="1"/>
    <col min="1495" max="1495" width="9.140625" style="221"/>
    <col min="1496" max="1500" width="0" style="221" hidden="1" customWidth="1"/>
    <col min="1501" max="1501" width="9.140625" style="221"/>
    <col min="1502" max="1504" width="0" style="221" hidden="1" customWidth="1"/>
    <col min="1505" max="1505" width="9.140625" style="221"/>
    <col min="1506" max="1507" width="0" style="221" hidden="1" customWidth="1"/>
    <col min="1508" max="1737" width="9.140625" style="221"/>
    <col min="1738" max="1739" width="1.42578125" style="221" customWidth="1"/>
    <col min="1740" max="1740" width="22.140625" style="221" customWidth="1"/>
    <col min="1741" max="1741" width="6.85546875" style="221" customWidth="1"/>
    <col min="1742" max="1742" width="0.85546875" style="221" customWidth="1"/>
    <col min="1743" max="1743" width="15.140625" style="221" customWidth="1"/>
    <col min="1744" max="1744" width="0.85546875" style="221" customWidth="1"/>
    <col min="1745" max="1745" width="14.85546875" style="221" customWidth="1"/>
    <col min="1746" max="1746" width="0.85546875" style="221" customWidth="1"/>
    <col min="1747" max="1747" width="15" style="221" customWidth="1"/>
    <col min="1748" max="1748" width="0.85546875" style="221" customWidth="1"/>
    <col min="1749" max="1749" width="15.140625" style="221" customWidth="1"/>
    <col min="1750" max="1750" width="12.28515625" style="221" customWidth="1"/>
    <col min="1751" max="1751" width="9.140625" style="221"/>
    <col min="1752" max="1756" width="0" style="221" hidden="1" customWidth="1"/>
    <col min="1757" max="1757" width="9.140625" style="221"/>
    <col min="1758" max="1760" width="0" style="221" hidden="1" customWidth="1"/>
    <col min="1761" max="1761" width="9.140625" style="221"/>
    <col min="1762" max="1763" width="0" style="221" hidden="1" customWidth="1"/>
    <col min="1764" max="1993" width="9.140625" style="221"/>
    <col min="1994" max="1995" width="1.42578125" style="221" customWidth="1"/>
    <col min="1996" max="1996" width="22.140625" style="221" customWidth="1"/>
    <col min="1997" max="1997" width="6.85546875" style="221" customWidth="1"/>
    <col min="1998" max="1998" width="0.85546875" style="221" customWidth="1"/>
    <col min="1999" max="1999" width="15.140625" style="221" customWidth="1"/>
    <col min="2000" max="2000" width="0.85546875" style="221" customWidth="1"/>
    <col min="2001" max="2001" width="14.85546875" style="221" customWidth="1"/>
    <col min="2002" max="2002" width="0.85546875" style="221" customWidth="1"/>
    <col min="2003" max="2003" width="15" style="221" customWidth="1"/>
    <col min="2004" max="2004" width="0.85546875" style="221" customWidth="1"/>
    <col min="2005" max="2005" width="15.140625" style="221" customWidth="1"/>
    <col min="2006" max="2006" width="12.28515625" style="221" customWidth="1"/>
    <col min="2007" max="2007" width="9.140625" style="221"/>
    <col min="2008" max="2012" width="0" style="221" hidden="1" customWidth="1"/>
    <col min="2013" max="2013" width="9.140625" style="221"/>
    <col min="2014" max="2016" width="0" style="221" hidden="1" customWidth="1"/>
    <col min="2017" max="2017" width="9.140625" style="221"/>
    <col min="2018" max="2019" width="0" style="221" hidden="1" customWidth="1"/>
    <col min="2020" max="2249" width="9.140625" style="221"/>
    <col min="2250" max="2251" width="1.42578125" style="221" customWidth="1"/>
    <col min="2252" max="2252" width="22.140625" style="221" customWidth="1"/>
    <col min="2253" max="2253" width="6.85546875" style="221" customWidth="1"/>
    <col min="2254" max="2254" width="0.85546875" style="221" customWidth="1"/>
    <col min="2255" max="2255" width="15.140625" style="221" customWidth="1"/>
    <col min="2256" max="2256" width="0.85546875" style="221" customWidth="1"/>
    <col min="2257" max="2257" width="14.85546875" style="221" customWidth="1"/>
    <col min="2258" max="2258" width="0.85546875" style="221" customWidth="1"/>
    <col min="2259" max="2259" width="15" style="221" customWidth="1"/>
    <col min="2260" max="2260" width="0.85546875" style="221" customWidth="1"/>
    <col min="2261" max="2261" width="15.140625" style="221" customWidth="1"/>
    <col min="2262" max="2262" width="12.28515625" style="221" customWidth="1"/>
    <col min="2263" max="2263" width="9.140625" style="221"/>
    <col min="2264" max="2268" width="0" style="221" hidden="1" customWidth="1"/>
    <col min="2269" max="2269" width="9.140625" style="221"/>
    <col min="2270" max="2272" width="0" style="221" hidden="1" customWidth="1"/>
    <col min="2273" max="2273" width="9.140625" style="221"/>
    <col min="2274" max="2275" width="0" style="221" hidden="1" customWidth="1"/>
    <col min="2276" max="2505" width="9.140625" style="221"/>
    <col min="2506" max="2507" width="1.42578125" style="221" customWidth="1"/>
    <col min="2508" max="2508" width="22.140625" style="221" customWidth="1"/>
    <col min="2509" max="2509" width="6.85546875" style="221" customWidth="1"/>
    <col min="2510" max="2510" width="0.85546875" style="221" customWidth="1"/>
    <col min="2511" max="2511" width="15.140625" style="221" customWidth="1"/>
    <col min="2512" max="2512" width="0.85546875" style="221" customWidth="1"/>
    <col min="2513" max="2513" width="14.85546875" style="221" customWidth="1"/>
    <col min="2514" max="2514" width="0.85546875" style="221" customWidth="1"/>
    <col min="2515" max="2515" width="15" style="221" customWidth="1"/>
    <col min="2516" max="2516" width="0.85546875" style="221" customWidth="1"/>
    <col min="2517" max="2517" width="15.140625" style="221" customWidth="1"/>
    <col min="2518" max="2518" width="12.28515625" style="221" customWidth="1"/>
    <col min="2519" max="2519" width="9.140625" style="221"/>
    <col min="2520" max="2524" width="0" style="221" hidden="1" customWidth="1"/>
    <col min="2525" max="2525" width="9.140625" style="221"/>
    <col min="2526" max="2528" width="0" style="221" hidden="1" customWidth="1"/>
    <col min="2529" max="2529" width="9.140625" style="221"/>
    <col min="2530" max="2531" width="0" style="221" hidden="1" customWidth="1"/>
    <col min="2532" max="2761" width="9.140625" style="221"/>
    <col min="2762" max="2763" width="1.42578125" style="221" customWidth="1"/>
    <col min="2764" max="2764" width="22.140625" style="221" customWidth="1"/>
    <col min="2765" max="2765" width="6.85546875" style="221" customWidth="1"/>
    <col min="2766" max="2766" width="0.85546875" style="221" customWidth="1"/>
    <col min="2767" max="2767" width="15.140625" style="221" customWidth="1"/>
    <col min="2768" max="2768" width="0.85546875" style="221" customWidth="1"/>
    <col min="2769" max="2769" width="14.85546875" style="221" customWidth="1"/>
    <col min="2770" max="2770" width="0.85546875" style="221" customWidth="1"/>
    <col min="2771" max="2771" width="15" style="221" customWidth="1"/>
    <col min="2772" max="2772" width="0.85546875" style="221" customWidth="1"/>
    <col min="2773" max="2773" width="15.140625" style="221" customWidth="1"/>
    <col min="2774" max="2774" width="12.28515625" style="221" customWidth="1"/>
    <col min="2775" max="2775" width="9.140625" style="221"/>
    <col min="2776" max="2780" width="0" style="221" hidden="1" customWidth="1"/>
    <col min="2781" max="2781" width="9.140625" style="221"/>
    <col min="2782" max="2784" width="0" style="221" hidden="1" customWidth="1"/>
    <col min="2785" max="2785" width="9.140625" style="221"/>
    <col min="2786" max="2787" width="0" style="221" hidden="1" customWidth="1"/>
    <col min="2788" max="3017" width="9.140625" style="221"/>
    <col min="3018" max="3019" width="1.42578125" style="221" customWidth="1"/>
    <col min="3020" max="3020" width="22.140625" style="221" customWidth="1"/>
    <col min="3021" max="3021" width="6.85546875" style="221" customWidth="1"/>
    <col min="3022" max="3022" width="0.85546875" style="221" customWidth="1"/>
    <col min="3023" max="3023" width="15.140625" style="221" customWidth="1"/>
    <col min="3024" max="3024" width="0.85546875" style="221" customWidth="1"/>
    <col min="3025" max="3025" width="14.85546875" style="221" customWidth="1"/>
    <col min="3026" max="3026" width="0.85546875" style="221" customWidth="1"/>
    <col min="3027" max="3027" width="15" style="221" customWidth="1"/>
    <col min="3028" max="3028" width="0.85546875" style="221" customWidth="1"/>
    <col min="3029" max="3029" width="15.140625" style="221" customWidth="1"/>
    <col min="3030" max="3030" width="12.28515625" style="221" customWidth="1"/>
    <col min="3031" max="3031" width="9.140625" style="221"/>
    <col min="3032" max="3036" width="0" style="221" hidden="1" customWidth="1"/>
    <col min="3037" max="3037" width="9.140625" style="221"/>
    <col min="3038" max="3040" width="0" style="221" hidden="1" customWidth="1"/>
    <col min="3041" max="3041" width="9.140625" style="221"/>
    <col min="3042" max="3043" width="0" style="221" hidden="1" customWidth="1"/>
    <col min="3044" max="3273" width="9.140625" style="221"/>
    <col min="3274" max="3275" width="1.42578125" style="221" customWidth="1"/>
    <col min="3276" max="3276" width="22.140625" style="221" customWidth="1"/>
    <col min="3277" max="3277" width="6.85546875" style="221" customWidth="1"/>
    <col min="3278" max="3278" width="0.85546875" style="221" customWidth="1"/>
    <col min="3279" max="3279" width="15.140625" style="221" customWidth="1"/>
    <col min="3280" max="3280" width="0.85546875" style="221" customWidth="1"/>
    <col min="3281" max="3281" width="14.85546875" style="221" customWidth="1"/>
    <col min="3282" max="3282" width="0.85546875" style="221" customWidth="1"/>
    <col min="3283" max="3283" width="15" style="221" customWidth="1"/>
    <col min="3284" max="3284" width="0.85546875" style="221" customWidth="1"/>
    <col min="3285" max="3285" width="15.140625" style="221" customWidth="1"/>
    <col min="3286" max="3286" width="12.28515625" style="221" customWidth="1"/>
    <col min="3287" max="3287" width="9.140625" style="221"/>
    <col min="3288" max="3292" width="0" style="221" hidden="1" customWidth="1"/>
    <col min="3293" max="3293" width="9.140625" style="221"/>
    <col min="3294" max="3296" width="0" style="221" hidden="1" customWidth="1"/>
    <col min="3297" max="3297" width="9.140625" style="221"/>
    <col min="3298" max="3299" width="0" style="221" hidden="1" customWidth="1"/>
    <col min="3300" max="3529" width="9.140625" style="221"/>
    <col min="3530" max="3531" width="1.42578125" style="221" customWidth="1"/>
    <col min="3532" max="3532" width="22.140625" style="221" customWidth="1"/>
    <col min="3533" max="3533" width="6.85546875" style="221" customWidth="1"/>
    <col min="3534" max="3534" width="0.85546875" style="221" customWidth="1"/>
    <col min="3535" max="3535" width="15.140625" style="221" customWidth="1"/>
    <col min="3536" max="3536" width="0.85546875" style="221" customWidth="1"/>
    <col min="3537" max="3537" width="14.85546875" style="221" customWidth="1"/>
    <col min="3538" max="3538" width="0.85546875" style="221" customWidth="1"/>
    <col min="3539" max="3539" width="15" style="221" customWidth="1"/>
    <col min="3540" max="3540" width="0.85546875" style="221" customWidth="1"/>
    <col min="3541" max="3541" width="15.140625" style="221" customWidth="1"/>
    <col min="3542" max="3542" width="12.28515625" style="221" customWidth="1"/>
    <col min="3543" max="3543" width="9.140625" style="221"/>
    <col min="3544" max="3548" width="0" style="221" hidden="1" customWidth="1"/>
    <col min="3549" max="3549" width="9.140625" style="221"/>
    <col min="3550" max="3552" width="0" style="221" hidden="1" customWidth="1"/>
    <col min="3553" max="3553" width="9.140625" style="221"/>
    <col min="3554" max="3555" width="0" style="221" hidden="1" customWidth="1"/>
    <col min="3556" max="3785" width="9.140625" style="221"/>
    <col min="3786" max="3787" width="1.42578125" style="221" customWidth="1"/>
    <col min="3788" max="3788" width="22.140625" style="221" customWidth="1"/>
    <col min="3789" max="3789" width="6.85546875" style="221" customWidth="1"/>
    <col min="3790" max="3790" width="0.85546875" style="221" customWidth="1"/>
    <col min="3791" max="3791" width="15.140625" style="221" customWidth="1"/>
    <col min="3792" max="3792" width="0.85546875" style="221" customWidth="1"/>
    <col min="3793" max="3793" width="14.85546875" style="221" customWidth="1"/>
    <col min="3794" max="3794" width="0.85546875" style="221" customWidth="1"/>
    <col min="3795" max="3795" width="15" style="221" customWidth="1"/>
    <col min="3796" max="3796" width="0.85546875" style="221" customWidth="1"/>
    <col min="3797" max="3797" width="15.140625" style="221" customWidth="1"/>
    <col min="3798" max="3798" width="12.28515625" style="221" customWidth="1"/>
    <col min="3799" max="3799" width="9.140625" style="221"/>
    <col min="3800" max="3804" width="0" style="221" hidden="1" customWidth="1"/>
    <col min="3805" max="3805" width="9.140625" style="221"/>
    <col min="3806" max="3808" width="0" style="221" hidden="1" customWidth="1"/>
    <col min="3809" max="3809" width="9.140625" style="221"/>
    <col min="3810" max="3811" width="0" style="221" hidden="1" customWidth="1"/>
    <col min="3812" max="4041" width="9.140625" style="221"/>
    <col min="4042" max="4043" width="1.42578125" style="221" customWidth="1"/>
    <col min="4044" max="4044" width="22.140625" style="221" customWidth="1"/>
    <col min="4045" max="4045" width="6.85546875" style="221" customWidth="1"/>
    <col min="4046" max="4046" width="0.85546875" style="221" customWidth="1"/>
    <col min="4047" max="4047" width="15.140625" style="221" customWidth="1"/>
    <col min="4048" max="4048" width="0.85546875" style="221" customWidth="1"/>
    <col min="4049" max="4049" width="14.85546875" style="221" customWidth="1"/>
    <col min="4050" max="4050" width="0.85546875" style="221" customWidth="1"/>
    <col min="4051" max="4051" width="15" style="221" customWidth="1"/>
    <col min="4052" max="4052" width="0.85546875" style="221" customWidth="1"/>
    <col min="4053" max="4053" width="15.140625" style="221" customWidth="1"/>
    <col min="4054" max="4054" width="12.28515625" style="221" customWidth="1"/>
    <col min="4055" max="4055" width="9.140625" style="221"/>
    <col min="4056" max="4060" width="0" style="221" hidden="1" customWidth="1"/>
    <col min="4061" max="4061" width="9.140625" style="221"/>
    <col min="4062" max="4064" width="0" style="221" hidden="1" customWidth="1"/>
    <col min="4065" max="4065" width="9.140625" style="221"/>
    <col min="4066" max="4067" width="0" style="221" hidden="1" customWidth="1"/>
    <col min="4068" max="4297" width="9.140625" style="221"/>
    <col min="4298" max="4299" width="1.42578125" style="221" customWidth="1"/>
    <col min="4300" max="4300" width="22.140625" style="221" customWidth="1"/>
    <col min="4301" max="4301" width="6.85546875" style="221" customWidth="1"/>
    <col min="4302" max="4302" width="0.85546875" style="221" customWidth="1"/>
    <col min="4303" max="4303" width="15.140625" style="221" customWidth="1"/>
    <col min="4304" max="4304" width="0.85546875" style="221" customWidth="1"/>
    <col min="4305" max="4305" width="14.85546875" style="221" customWidth="1"/>
    <col min="4306" max="4306" width="0.85546875" style="221" customWidth="1"/>
    <col min="4307" max="4307" width="15" style="221" customWidth="1"/>
    <col min="4308" max="4308" width="0.85546875" style="221" customWidth="1"/>
    <col min="4309" max="4309" width="15.140625" style="221" customWidth="1"/>
    <col min="4310" max="4310" width="12.28515625" style="221" customWidth="1"/>
    <col min="4311" max="4311" width="9.140625" style="221"/>
    <col min="4312" max="4316" width="0" style="221" hidden="1" customWidth="1"/>
    <col min="4317" max="4317" width="9.140625" style="221"/>
    <col min="4318" max="4320" width="0" style="221" hidden="1" customWidth="1"/>
    <col min="4321" max="4321" width="9.140625" style="221"/>
    <col min="4322" max="4323" width="0" style="221" hidden="1" customWidth="1"/>
    <col min="4324" max="4553" width="9.140625" style="221"/>
    <col min="4554" max="4555" width="1.42578125" style="221" customWidth="1"/>
    <col min="4556" max="4556" width="22.140625" style="221" customWidth="1"/>
    <col min="4557" max="4557" width="6.85546875" style="221" customWidth="1"/>
    <col min="4558" max="4558" width="0.85546875" style="221" customWidth="1"/>
    <col min="4559" max="4559" width="15.140625" style="221" customWidth="1"/>
    <col min="4560" max="4560" width="0.85546875" style="221" customWidth="1"/>
    <col min="4561" max="4561" width="14.85546875" style="221" customWidth="1"/>
    <col min="4562" max="4562" width="0.85546875" style="221" customWidth="1"/>
    <col min="4563" max="4563" width="15" style="221" customWidth="1"/>
    <col min="4564" max="4564" width="0.85546875" style="221" customWidth="1"/>
    <col min="4565" max="4565" width="15.140625" style="221" customWidth="1"/>
    <col min="4566" max="4566" width="12.28515625" style="221" customWidth="1"/>
    <col min="4567" max="4567" width="9.140625" style="221"/>
    <col min="4568" max="4572" width="0" style="221" hidden="1" customWidth="1"/>
    <col min="4573" max="4573" width="9.140625" style="221"/>
    <col min="4574" max="4576" width="0" style="221" hidden="1" customWidth="1"/>
    <col min="4577" max="4577" width="9.140625" style="221"/>
    <col min="4578" max="4579" width="0" style="221" hidden="1" customWidth="1"/>
    <col min="4580" max="4809" width="9.140625" style="221"/>
    <col min="4810" max="4811" width="1.42578125" style="221" customWidth="1"/>
    <col min="4812" max="4812" width="22.140625" style="221" customWidth="1"/>
    <col min="4813" max="4813" width="6.85546875" style="221" customWidth="1"/>
    <col min="4814" max="4814" width="0.85546875" style="221" customWidth="1"/>
    <col min="4815" max="4815" width="15.140625" style="221" customWidth="1"/>
    <col min="4816" max="4816" width="0.85546875" style="221" customWidth="1"/>
    <col min="4817" max="4817" width="14.85546875" style="221" customWidth="1"/>
    <col min="4818" max="4818" width="0.85546875" style="221" customWidth="1"/>
    <col min="4819" max="4819" width="15" style="221" customWidth="1"/>
    <col min="4820" max="4820" width="0.85546875" style="221" customWidth="1"/>
    <col min="4821" max="4821" width="15.140625" style="221" customWidth="1"/>
    <col min="4822" max="4822" width="12.28515625" style="221" customWidth="1"/>
    <col min="4823" max="4823" width="9.140625" style="221"/>
    <col min="4824" max="4828" width="0" style="221" hidden="1" customWidth="1"/>
    <col min="4829" max="4829" width="9.140625" style="221"/>
    <col min="4830" max="4832" width="0" style="221" hidden="1" customWidth="1"/>
    <col min="4833" max="4833" width="9.140625" style="221"/>
    <col min="4834" max="4835" width="0" style="221" hidden="1" customWidth="1"/>
    <col min="4836" max="5065" width="9.140625" style="221"/>
    <col min="5066" max="5067" width="1.42578125" style="221" customWidth="1"/>
    <col min="5068" max="5068" width="22.140625" style="221" customWidth="1"/>
    <col min="5069" max="5069" width="6.85546875" style="221" customWidth="1"/>
    <col min="5070" max="5070" width="0.85546875" style="221" customWidth="1"/>
    <col min="5071" max="5071" width="15.140625" style="221" customWidth="1"/>
    <col min="5072" max="5072" width="0.85546875" style="221" customWidth="1"/>
    <col min="5073" max="5073" width="14.85546875" style="221" customWidth="1"/>
    <col min="5074" max="5074" width="0.85546875" style="221" customWidth="1"/>
    <col min="5075" max="5075" width="15" style="221" customWidth="1"/>
    <col min="5076" max="5076" width="0.85546875" style="221" customWidth="1"/>
    <col min="5077" max="5077" width="15.140625" style="221" customWidth="1"/>
    <col min="5078" max="5078" width="12.28515625" style="221" customWidth="1"/>
    <col min="5079" max="5079" width="9.140625" style="221"/>
    <col min="5080" max="5084" width="0" style="221" hidden="1" customWidth="1"/>
    <col min="5085" max="5085" width="9.140625" style="221"/>
    <col min="5086" max="5088" width="0" style="221" hidden="1" customWidth="1"/>
    <col min="5089" max="5089" width="9.140625" style="221"/>
    <col min="5090" max="5091" width="0" style="221" hidden="1" customWidth="1"/>
    <col min="5092" max="5321" width="9.140625" style="221"/>
    <col min="5322" max="5323" width="1.42578125" style="221" customWidth="1"/>
    <col min="5324" max="5324" width="22.140625" style="221" customWidth="1"/>
    <col min="5325" max="5325" width="6.85546875" style="221" customWidth="1"/>
    <col min="5326" max="5326" width="0.85546875" style="221" customWidth="1"/>
    <col min="5327" max="5327" width="15.140625" style="221" customWidth="1"/>
    <col min="5328" max="5328" width="0.85546875" style="221" customWidth="1"/>
    <col min="5329" max="5329" width="14.85546875" style="221" customWidth="1"/>
    <col min="5330" max="5330" width="0.85546875" style="221" customWidth="1"/>
    <col min="5331" max="5331" width="15" style="221" customWidth="1"/>
    <col min="5332" max="5332" width="0.85546875" style="221" customWidth="1"/>
    <col min="5333" max="5333" width="15.140625" style="221" customWidth="1"/>
    <col min="5334" max="5334" width="12.28515625" style="221" customWidth="1"/>
    <col min="5335" max="5335" width="9.140625" style="221"/>
    <col min="5336" max="5340" width="0" style="221" hidden="1" customWidth="1"/>
    <col min="5341" max="5341" width="9.140625" style="221"/>
    <col min="5342" max="5344" width="0" style="221" hidden="1" customWidth="1"/>
    <col min="5345" max="5345" width="9.140625" style="221"/>
    <col min="5346" max="5347" width="0" style="221" hidden="1" customWidth="1"/>
    <col min="5348" max="5577" width="9.140625" style="221"/>
    <col min="5578" max="5579" width="1.42578125" style="221" customWidth="1"/>
    <col min="5580" max="5580" width="22.140625" style="221" customWidth="1"/>
    <col min="5581" max="5581" width="6.85546875" style="221" customWidth="1"/>
    <col min="5582" max="5582" width="0.85546875" style="221" customWidth="1"/>
    <col min="5583" max="5583" width="15.140625" style="221" customWidth="1"/>
    <col min="5584" max="5584" width="0.85546875" style="221" customWidth="1"/>
    <col min="5585" max="5585" width="14.85546875" style="221" customWidth="1"/>
    <col min="5586" max="5586" width="0.85546875" style="221" customWidth="1"/>
    <col min="5587" max="5587" width="15" style="221" customWidth="1"/>
    <col min="5588" max="5588" width="0.85546875" style="221" customWidth="1"/>
    <col min="5589" max="5589" width="15.140625" style="221" customWidth="1"/>
    <col min="5590" max="5590" width="12.28515625" style="221" customWidth="1"/>
    <col min="5591" max="5591" width="9.140625" style="221"/>
    <col min="5592" max="5596" width="0" style="221" hidden="1" customWidth="1"/>
    <col min="5597" max="5597" width="9.140625" style="221"/>
    <col min="5598" max="5600" width="0" style="221" hidden="1" customWidth="1"/>
    <col min="5601" max="5601" width="9.140625" style="221"/>
    <col min="5602" max="5603" width="0" style="221" hidden="1" customWidth="1"/>
    <col min="5604" max="5833" width="9.140625" style="221"/>
    <col min="5834" max="5835" width="1.42578125" style="221" customWidth="1"/>
    <col min="5836" max="5836" width="22.140625" style="221" customWidth="1"/>
    <col min="5837" max="5837" width="6.85546875" style="221" customWidth="1"/>
    <col min="5838" max="5838" width="0.85546875" style="221" customWidth="1"/>
    <col min="5839" max="5839" width="15.140625" style="221" customWidth="1"/>
    <col min="5840" max="5840" width="0.85546875" style="221" customWidth="1"/>
    <col min="5841" max="5841" width="14.85546875" style="221" customWidth="1"/>
    <col min="5842" max="5842" width="0.85546875" style="221" customWidth="1"/>
    <col min="5843" max="5843" width="15" style="221" customWidth="1"/>
    <col min="5844" max="5844" width="0.85546875" style="221" customWidth="1"/>
    <col min="5845" max="5845" width="15.140625" style="221" customWidth="1"/>
    <col min="5846" max="5846" width="12.28515625" style="221" customWidth="1"/>
    <col min="5847" max="5847" width="9.140625" style="221"/>
    <col min="5848" max="5852" width="0" style="221" hidden="1" customWidth="1"/>
    <col min="5853" max="5853" width="9.140625" style="221"/>
    <col min="5854" max="5856" width="0" style="221" hidden="1" customWidth="1"/>
    <col min="5857" max="5857" width="9.140625" style="221"/>
    <col min="5858" max="5859" width="0" style="221" hidden="1" customWidth="1"/>
    <col min="5860" max="6089" width="9.140625" style="221"/>
    <col min="6090" max="6091" width="1.42578125" style="221" customWidth="1"/>
    <col min="6092" max="6092" width="22.140625" style="221" customWidth="1"/>
    <col min="6093" max="6093" width="6.85546875" style="221" customWidth="1"/>
    <col min="6094" max="6094" width="0.85546875" style="221" customWidth="1"/>
    <col min="6095" max="6095" width="15.140625" style="221" customWidth="1"/>
    <col min="6096" max="6096" width="0.85546875" style="221" customWidth="1"/>
    <col min="6097" max="6097" width="14.85546875" style="221" customWidth="1"/>
    <col min="6098" max="6098" width="0.85546875" style="221" customWidth="1"/>
    <col min="6099" max="6099" width="15" style="221" customWidth="1"/>
    <col min="6100" max="6100" width="0.85546875" style="221" customWidth="1"/>
    <col min="6101" max="6101" width="15.140625" style="221" customWidth="1"/>
    <col min="6102" max="6102" width="12.28515625" style="221" customWidth="1"/>
    <col min="6103" max="6103" width="9.140625" style="221"/>
    <col min="6104" max="6108" width="0" style="221" hidden="1" customWidth="1"/>
    <col min="6109" max="6109" width="9.140625" style="221"/>
    <col min="6110" max="6112" width="0" style="221" hidden="1" customWidth="1"/>
    <col min="6113" max="6113" width="9.140625" style="221"/>
    <col min="6114" max="6115" width="0" style="221" hidden="1" customWidth="1"/>
    <col min="6116" max="6345" width="9.140625" style="221"/>
    <col min="6346" max="6347" width="1.42578125" style="221" customWidth="1"/>
    <col min="6348" max="6348" width="22.140625" style="221" customWidth="1"/>
    <col min="6349" max="6349" width="6.85546875" style="221" customWidth="1"/>
    <col min="6350" max="6350" width="0.85546875" style="221" customWidth="1"/>
    <col min="6351" max="6351" width="15.140625" style="221" customWidth="1"/>
    <col min="6352" max="6352" width="0.85546875" style="221" customWidth="1"/>
    <col min="6353" max="6353" width="14.85546875" style="221" customWidth="1"/>
    <col min="6354" max="6354" width="0.85546875" style="221" customWidth="1"/>
    <col min="6355" max="6355" width="15" style="221" customWidth="1"/>
    <col min="6356" max="6356" width="0.85546875" style="221" customWidth="1"/>
    <col min="6357" max="6357" width="15.140625" style="221" customWidth="1"/>
    <col min="6358" max="6358" width="12.28515625" style="221" customWidth="1"/>
    <col min="6359" max="6359" width="9.140625" style="221"/>
    <col min="6360" max="6364" width="0" style="221" hidden="1" customWidth="1"/>
    <col min="6365" max="6365" width="9.140625" style="221"/>
    <col min="6366" max="6368" width="0" style="221" hidden="1" customWidth="1"/>
    <col min="6369" max="6369" width="9.140625" style="221"/>
    <col min="6370" max="6371" width="0" style="221" hidden="1" customWidth="1"/>
    <col min="6372" max="6601" width="9.140625" style="221"/>
    <col min="6602" max="6603" width="1.42578125" style="221" customWidth="1"/>
    <col min="6604" max="6604" width="22.140625" style="221" customWidth="1"/>
    <col min="6605" max="6605" width="6.85546875" style="221" customWidth="1"/>
    <col min="6606" max="6606" width="0.85546875" style="221" customWidth="1"/>
    <col min="6607" max="6607" width="15.140625" style="221" customWidth="1"/>
    <col min="6608" max="6608" width="0.85546875" style="221" customWidth="1"/>
    <col min="6609" max="6609" width="14.85546875" style="221" customWidth="1"/>
    <col min="6610" max="6610" width="0.85546875" style="221" customWidth="1"/>
    <col min="6611" max="6611" width="15" style="221" customWidth="1"/>
    <col min="6612" max="6612" width="0.85546875" style="221" customWidth="1"/>
    <col min="6613" max="6613" width="15.140625" style="221" customWidth="1"/>
    <col min="6614" max="6614" width="12.28515625" style="221" customWidth="1"/>
    <col min="6615" max="6615" width="9.140625" style="221"/>
    <col min="6616" max="6620" width="0" style="221" hidden="1" customWidth="1"/>
    <col min="6621" max="6621" width="9.140625" style="221"/>
    <col min="6622" max="6624" width="0" style="221" hidden="1" customWidth="1"/>
    <col min="6625" max="6625" width="9.140625" style="221"/>
    <col min="6626" max="6627" width="0" style="221" hidden="1" customWidth="1"/>
    <col min="6628" max="6857" width="9.140625" style="221"/>
    <col min="6858" max="6859" width="1.42578125" style="221" customWidth="1"/>
    <col min="6860" max="6860" width="22.140625" style="221" customWidth="1"/>
    <col min="6861" max="6861" width="6.85546875" style="221" customWidth="1"/>
    <col min="6862" max="6862" width="0.85546875" style="221" customWidth="1"/>
    <col min="6863" max="6863" width="15.140625" style="221" customWidth="1"/>
    <col min="6864" max="6864" width="0.85546875" style="221" customWidth="1"/>
    <col min="6865" max="6865" width="14.85546875" style="221" customWidth="1"/>
    <col min="6866" max="6866" width="0.85546875" style="221" customWidth="1"/>
    <col min="6867" max="6867" width="15" style="221" customWidth="1"/>
    <col min="6868" max="6868" width="0.85546875" style="221" customWidth="1"/>
    <col min="6869" max="6869" width="15.140625" style="221" customWidth="1"/>
    <col min="6870" max="6870" width="12.28515625" style="221" customWidth="1"/>
    <col min="6871" max="6871" width="9.140625" style="221"/>
    <col min="6872" max="6876" width="0" style="221" hidden="1" customWidth="1"/>
    <col min="6877" max="6877" width="9.140625" style="221"/>
    <col min="6878" max="6880" width="0" style="221" hidden="1" customWidth="1"/>
    <col min="6881" max="6881" width="9.140625" style="221"/>
    <col min="6882" max="6883" width="0" style="221" hidden="1" customWidth="1"/>
    <col min="6884" max="7113" width="9.140625" style="221"/>
    <col min="7114" max="7115" width="1.42578125" style="221" customWidth="1"/>
    <col min="7116" max="7116" width="22.140625" style="221" customWidth="1"/>
    <col min="7117" max="7117" width="6.85546875" style="221" customWidth="1"/>
    <col min="7118" max="7118" width="0.85546875" style="221" customWidth="1"/>
    <col min="7119" max="7119" width="15.140625" style="221" customWidth="1"/>
    <col min="7120" max="7120" width="0.85546875" style="221" customWidth="1"/>
    <col min="7121" max="7121" width="14.85546875" style="221" customWidth="1"/>
    <col min="7122" max="7122" width="0.85546875" style="221" customWidth="1"/>
    <col min="7123" max="7123" width="15" style="221" customWidth="1"/>
    <col min="7124" max="7124" width="0.85546875" style="221" customWidth="1"/>
    <col min="7125" max="7125" width="15.140625" style="221" customWidth="1"/>
    <col min="7126" max="7126" width="12.28515625" style="221" customWidth="1"/>
    <col min="7127" max="7127" width="9.140625" style="221"/>
    <col min="7128" max="7132" width="0" style="221" hidden="1" customWidth="1"/>
    <col min="7133" max="7133" width="9.140625" style="221"/>
    <col min="7134" max="7136" width="0" style="221" hidden="1" customWidth="1"/>
    <col min="7137" max="7137" width="9.140625" style="221"/>
    <col min="7138" max="7139" width="0" style="221" hidden="1" customWidth="1"/>
    <col min="7140" max="7369" width="9.140625" style="221"/>
    <col min="7370" max="7371" width="1.42578125" style="221" customWidth="1"/>
    <col min="7372" max="7372" width="22.140625" style="221" customWidth="1"/>
    <col min="7373" max="7373" width="6.85546875" style="221" customWidth="1"/>
    <col min="7374" max="7374" width="0.85546875" style="221" customWidth="1"/>
    <col min="7375" max="7375" width="15.140625" style="221" customWidth="1"/>
    <col min="7376" max="7376" width="0.85546875" style="221" customWidth="1"/>
    <col min="7377" max="7377" width="14.85546875" style="221" customWidth="1"/>
    <col min="7378" max="7378" width="0.85546875" style="221" customWidth="1"/>
    <col min="7379" max="7379" width="15" style="221" customWidth="1"/>
    <col min="7380" max="7380" width="0.85546875" style="221" customWidth="1"/>
    <col min="7381" max="7381" width="15.140625" style="221" customWidth="1"/>
    <col min="7382" max="7382" width="12.28515625" style="221" customWidth="1"/>
    <col min="7383" max="7383" width="9.140625" style="221"/>
    <col min="7384" max="7388" width="0" style="221" hidden="1" customWidth="1"/>
    <col min="7389" max="7389" width="9.140625" style="221"/>
    <col min="7390" max="7392" width="0" style="221" hidden="1" customWidth="1"/>
    <col min="7393" max="7393" width="9.140625" style="221"/>
    <col min="7394" max="7395" width="0" style="221" hidden="1" customWidth="1"/>
    <col min="7396" max="7625" width="9.140625" style="221"/>
    <col min="7626" max="7627" width="1.42578125" style="221" customWidth="1"/>
    <col min="7628" max="7628" width="22.140625" style="221" customWidth="1"/>
    <col min="7629" max="7629" width="6.85546875" style="221" customWidth="1"/>
    <col min="7630" max="7630" width="0.85546875" style="221" customWidth="1"/>
    <col min="7631" max="7631" width="15.140625" style="221" customWidth="1"/>
    <col min="7632" max="7632" width="0.85546875" style="221" customWidth="1"/>
    <col min="7633" max="7633" width="14.85546875" style="221" customWidth="1"/>
    <col min="7634" max="7634" width="0.85546875" style="221" customWidth="1"/>
    <col min="7635" max="7635" width="15" style="221" customWidth="1"/>
    <col min="7636" max="7636" width="0.85546875" style="221" customWidth="1"/>
    <col min="7637" max="7637" width="15.140625" style="221" customWidth="1"/>
    <col min="7638" max="7638" width="12.28515625" style="221" customWidth="1"/>
    <col min="7639" max="7639" width="9.140625" style="221"/>
    <col min="7640" max="7644" width="0" style="221" hidden="1" customWidth="1"/>
    <col min="7645" max="7645" width="9.140625" style="221"/>
    <col min="7646" max="7648" width="0" style="221" hidden="1" customWidth="1"/>
    <col min="7649" max="7649" width="9.140625" style="221"/>
    <col min="7650" max="7651" width="0" style="221" hidden="1" customWidth="1"/>
    <col min="7652" max="7881" width="9.140625" style="221"/>
    <col min="7882" max="7883" width="1.42578125" style="221" customWidth="1"/>
    <col min="7884" max="7884" width="22.140625" style="221" customWidth="1"/>
    <col min="7885" max="7885" width="6.85546875" style="221" customWidth="1"/>
    <col min="7886" max="7886" width="0.85546875" style="221" customWidth="1"/>
    <col min="7887" max="7887" width="15.140625" style="221" customWidth="1"/>
    <col min="7888" max="7888" width="0.85546875" style="221" customWidth="1"/>
    <col min="7889" max="7889" width="14.85546875" style="221" customWidth="1"/>
    <col min="7890" max="7890" width="0.85546875" style="221" customWidth="1"/>
    <col min="7891" max="7891" width="15" style="221" customWidth="1"/>
    <col min="7892" max="7892" width="0.85546875" style="221" customWidth="1"/>
    <col min="7893" max="7893" width="15.140625" style="221" customWidth="1"/>
    <col min="7894" max="7894" width="12.28515625" style="221" customWidth="1"/>
    <col min="7895" max="7895" width="9.140625" style="221"/>
    <col min="7896" max="7900" width="0" style="221" hidden="1" customWidth="1"/>
    <col min="7901" max="7901" width="9.140625" style="221"/>
    <col min="7902" max="7904" width="0" style="221" hidden="1" customWidth="1"/>
    <col min="7905" max="7905" width="9.140625" style="221"/>
    <col min="7906" max="7907" width="0" style="221" hidden="1" customWidth="1"/>
    <col min="7908" max="8137" width="9.140625" style="221"/>
    <col min="8138" max="8139" width="1.42578125" style="221" customWidth="1"/>
    <col min="8140" max="8140" width="22.140625" style="221" customWidth="1"/>
    <col min="8141" max="8141" width="6.85546875" style="221" customWidth="1"/>
    <col min="8142" max="8142" width="0.85546875" style="221" customWidth="1"/>
    <col min="8143" max="8143" width="15.140625" style="221" customWidth="1"/>
    <col min="8144" max="8144" width="0.85546875" style="221" customWidth="1"/>
    <col min="8145" max="8145" width="14.85546875" style="221" customWidth="1"/>
    <col min="8146" max="8146" width="0.85546875" style="221" customWidth="1"/>
    <col min="8147" max="8147" width="15" style="221" customWidth="1"/>
    <col min="8148" max="8148" width="0.85546875" style="221" customWidth="1"/>
    <col min="8149" max="8149" width="15.140625" style="221" customWidth="1"/>
    <col min="8150" max="8150" width="12.28515625" style="221" customWidth="1"/>
    <col min="8151" max="8151" width="9.140625" style="221"/>
    <col min="8152" max="8156" width="0" style="221" hidden="1" customWidth="1"/>
    <col min="8157" max="8157" width="9.140625" style="221"/>
    <col min="8158" max="8160" width="0" style="221" hidden="1" customWidth="1"/>
    <col min="8161" max="8161" width="9.140625" style="221"/>
    <col min="8162" max="8163" width="0" style="221" hidden="1" customWidth="1"/>
    <col min="8164" max="8393" width="9.140625" style="221"/>
    <col min="8394" max="8395" width="1.42578125" style="221" customWidth="1"/>
    <col min="8396" max="8396" width="22.140625" style="221" customWidth="1"/>
    <col min="8397" max="8397" width="6.85546875" style="221" customWidth="1"/>
    <col min="8398" max="8398" width="0.85546875" style="221" customWidth="1"/>
    <col min="8399" max="8399" width="15.140625" style="221" customWidth="1"/>
    <col min="8400" max="8400" width="0.85546875" style="221" customWidth="1"/>
    <col min="8401" max="8401" width="14.85546875" style="221" customWidth="1"/>
    <col min="8402" max="8402" width="0.85546875" style="221" customWidth="1"/>
    <col min="8403" max="8403" width="15" style="221" customWidth="1"/>
    <col min="8404" max="8404" width="0.85546875" style="221" customWidth="1"/>
    <col min="8405" max="8405" width="15.140625" style="221" customWidth="1"/>
    <col min="8406" max="8406" width="12.28515625" style="221" customWidth="1"/>
    <col min="8407" max="8407" width="9.140625" style="221"/>
    <col min="8408" max="8412" width="0" style="221" hidden="1" customWidth="1"/>
    <col min="8413" max="8413" width="9.140625" style="221"/>
    <col min="8414" max="8416" width="0" style="221" hidden="1" customWidth="1"/>
    <col min="8417" max="8417" width="9.140625" style="221"/>
    <col min="8418" max="8419" width="0" style="221" hidden="1" customWidth="1"/>
    <col min="8420" max="8649" width="9.140625" style="221"/>
    <col min="8650" max="8651" width="1.42578125" style="221" customWidth="1"/>
    <col min="8652" max="8652" width="22.140625" style="221" customWidth="1"/>
    <col min="8653" max="8653" width="6.85546875" style="221" customWidth="1"/>
    <col min="8654" max="8654" width="0.85546875" style="221" customWidth="1"/>
    <col min="8655" max="8655" width="15.140625" style="221" customWidth="1"/>
    <col min="8656" max="8656" width="0.85546875" style="221" customWidth="1"/>
    <col min="8657" max="8657" width="14.85546875" style="221" customWidth="1"/>
    <col min="8658" max="8658" width="0.85546875" style="221" customWidth="1"/>
    <col min="8659" max="8659" width="15" style="221" customWidth="1"/>
    <col min="8660" max="8660" width="0.85546875" style="221" customWidth="1"/>
    <col min="8661" max="8661" width="15.140625" style="221" customWidth="1"/>
    <col min="8662" max="8662" width="12.28515625" style="221" customWidth="1"/>
    <col min="8663" max="8663" width="9.140625" style="221"/>
    <col min="8664" max="8668" width="0" style="221" hidden="1" customWidth="1"/>
    <col min="8669" max="8669" width="9.140625" style="221"/>
    <col min="8670" max="8672" width="0" style="221" hidden="1" customWidth="1"/>
    <col min="8673" max="8673" width="9.140625" style="221"/>
    <col min="8674" max="8675" width="0" style="221" hidden="1" customWidth="1"/>
    <col min="8676" max="8905" width="9.140625" style="221"/>
    <col min="8906" max="8907" width="1.42578125" style="221" customWidth="1"/>
    <col min="8908" max="8908" width="22.140625" style="221" customWidth="1"/>
    <col min="8909" max="8909" width="6.85546875" style="221" customWidth="1"/>
    <col min="8910" max="8910" width="0.85546875" style="221" customWidth="1"/>
    <col min="8911" max="8911" width="15.140625" style="221" customWidth="1"/>
    <col min="8912" max="8912" width="0.85546875" style="221" customWidth="1"/>
    <col min="8913" max="8913" width="14.85546875" style="221" customWidth="1"/>
    <col min="8914" max="8914" width="0.85546875" style="221" customWidth="1"/>
    <col min="8915" max="8915" width="15" style="221" customWidth="1"/>
    <col min="8916" max="8916" width="0.85546875" style="221" customWidth="1"/>
    <col min="8917" max="8917" width="15.140625" style="221" customWidth="1"/>
    <col min="8918" max="8918" width="12.28515625" style="221" customWidth="1"/>
    <col min="8919" max="8919" width="9.140625" style="221"/>
    <col min="8920" max="8924" width="0" style="221" hidden="1" customWidth="1"/>
    <col min="8925" max="8925" width="9.140625" style="221"/>
    <col min="8926" max="8928" width="0" style="221" hidden="1" customWidth="1"/>
    <col min="8929" max="8929" width="9.140625" style="221"/>
    <col min="8930" max="8931" width="0" style="221" hidden="1" customWidth="1"/>
    <col min="8932" max="9161" width="9.140625" style="221"/>
    <col min="9162" max="9163" width="1.42578125" style="221" customWidth="1"/>
    <col min="9164" max="9164" width="22.140625" style="221" customWidth="1"/>
    <col min="9165" max="9165" width="6.85546875" style="221" customWidth="1"/>
    <col min="9166" max="9166" width="0.85546875" style="221" customWidth="1"/>
    <col min="9167" max="9167" width="15.140625" style="221" customWidth="1"/>
    <col min="9168" max="9168" width="0.85546875" style="221" customWidth="1"/>
    <col min="9169" max="9169" width="14.85546875" style="221" customWidth="1"/>
    <col min="9170" max="9170" width="0.85546875" style="221" customWidth="1"/>
    <col min="9171" max="9171" width="15" style="221" customWidth="1"/>
    <col min="9172" max="9172" width="0.85546875" style="221" customWidth="1"/>
    <col min="9173" max="9173" width="15.140625" style="221" customWidth="1"/>
    <col min="9174" max="9174" width="12.28515625" style="221" customWidth="1"/>
    <col min="9175" max="9175" width="9.140625" style="221"/>
    <col min="9176" max="9180" width="0" style="221" hidden="1" customWidth="1"/>
    <col min="9181" max="9181" width="9.140625" style="221"/>
    <col min="9182" max="9184" width="0" style="221" hidden="1" customWidth="1"/>
    <col min="9185" max="9185" width="9.140625" style="221"/>
    <col min="9186" max="9187" width="0" style="221" hidden="1" customWidth="1"/>
    <col min="9188" max="9417" width="9.140625" style="221"/>
    <col min="9418" max="9419" width="1.42578125" style="221" customWidth="1"/>
    <col min="9420" max="9420" width="22.140625" style="221" customWidth="1"/>
    <col min="9421" max="9421" width="6.85546875" style="221" customWidth="1"/>
    <col min="9422" max="9422" width="0.85546875" style="221" customWidth="1"/>
    <col min="9423" max="9423" width="15.140625" style="221" customWidth="1"/>
    <col min="9424" max="9424" width="0.85546875" style="221" customWidth="1"/>
    <col min="9425" max="9425" width="14.85546875" style="221" customWidth="1"/>
    <col min="9426" max="9426" width="0.85546875" style="221" customWidth="1"/>
    <col min="9427" max="9427" width="15" style="221" customWidth="1"/>
    <col min="9428" max="9428" width="0.85546875" style="221" customWidth="1"/>
    <col min="9429" max="9429" width="15.140625" style="221" customWidth="1"/>
    <col min="9430" max="9430" width="12.28515625" style="221" customWidth="1"/>
    <col min="9431" max="9431" width="9.140625" style="221"/>
    <col min="9432" max="9436" width="0" style="221" hidden="1" customWidth="1"/>
    <col min="9437" max="9437" width="9.140625" style="221"/>
    <col min="9438" max="9440" width="0" style="221" hidden="1" customWidth="1"/>
    <col min="9441" max="9441" width="9.140625" style="221"/>
    <col min="9442" max="9443" width="0" style="221" hidden="1" customWidth="1"/>
    <col min="9444" max="9673" width="9.140625" style="221"/>
    <col min="9674" max="9675" width="1.42578125" style="221" customWidth="1"/>
    <col min="9676" max="9676" width="22.140625" style="221" customWidth="1"/>
    <col min="9677" max="9677" width="6.85546875" style="221" customWidth="1"/>
    <col min="9678" max="9678" width="0.85546875" style="221" customWidth="1"/>
    <col min="9679" max="9679" width="15.140625" style="221" customWidth="1"/>
    <col min="9680" max="9680" width="0.85546875" style="221" customWidth="1"/>
    <col min="9681" max="9681" width="14.85546875" style="221" customWidth="1"/>
    <col min="9682" max="9682" width="0.85546875" style="221" customWidth="1"/>
    <col min="9683" max="9683" width="15" style="221" customWidth="1"/>
    <col min="9684" max="9684" width="0.85546875" style="221" customWidth="1"/>
    <col min="9685" max="9685" width="15.140625" style="221" customWidth="1"/>
    <col min="9686" max="9686" width="12.28515625" style="221" customWidth="1"/>
    <col min="9687" max="9687" width="9.140625" style="221"/>
    <col min="9688" max="9692" width="0" style="221" hidden="1" customWidth="1"/>
    <col min="9693" max="9693" width="9.140625" style="221"/>
    <col min="9694" max="9696" width="0" style="221" hidden="1" customWidth="1"/>
    <col min="9697" max="9697" width="9.140625" style="221"/>
    <col min="9698" max="9699" width="0" style="221" hidden="1" customWidth="1"/>
    <col min="9700" max="9929" width="9.140625" style="221"/>
    <col min="9930" max="9931" width="1.42578125" style="221" customWidth="1"/>
    <col min="9932" max="9932" width="22.140625" style="221" customWidth="1"/>
    <col min="9933" max="9933" width="6.85546875" style="221" customWidth="1"/>
    <col min="9934" max="9934" width="0.85546875" style="221" customWidth="1"/>
    <col min="9935" max="9935" width="15.140625" style="221" customWidth="1"/>
    <col min="9936" max="9936" width="0.85546875" style="221" customWidth="1"/>
    <col min="9937" max="9937" width="14.85546875" style="221" customWidth="1"/>
    <col min="9938" max="9938" width="0.85546875" style="221" customWidth="1"/>
    <col min="9939" max="9939" width="15" style="221" customWidth="1"/>
    <col min="9940" max="9940" width="0.85546875" style="221" customWidth="1"/>
    <col min="9941" max="9941" width="15.140625" style="221" customWidth="1"/>
    <col min="9942" max="9942" width="12.28515625" style="221" customWidth="1"/>
    <col min="9943" max="9943" width="9.140625" style="221"/>
    <col min="9944" max="9948" width="0" style="221" hidden="1" customWidth="1"/>
    <col min="9949" max="9949" width="9.140625" style="221"/>
    <col min="9950" max="9952" width="0" style="221" hidden="1" customWidth="1"/>
    <col min="9953" max="9953" width="9.140625" style="221"/>
    <col min="9954" max="9955" width="0" style="221" hidden="1" customWidth="1"/>
    <col min="9956" max="10185" width="9.140625" style="221"/>
    <col min="10186" max="10187" width="1.42578125" style="221" customWidth="1"/>
    <col min="10188" max="10188" width="22.140625" style="221" customWidth="1"/>
    <col min="10189" max="10189" width="6.85546875" style="221" customWidth="1"/>
    <col min="10190" max="10190" width="0.85546875" style="221" customWidth="1"/>
    <col min="10191" max="10191" width="15.140625" style="221" customWidth="1"/>
    <col min="10192" max="10192" width="0.85546875" style="221" customWidth="1"/>
    <col min="10193" max="10193" width="14.85546875" style="221" customWidth="1"/>
    <col min="10194" max="10194" width="0.85546875" style="221" customWidth="1"/>
    <col min="10195" max="10195" width="15" style="221" customWidth="1"/>
    <col min="10196" max="10196" width="0.85546875" style="221" customWidth="1"/>
    <col min="10197" max="10197" width="15.140625" style="221" customWidth="1"/>
    <col min="10198" max="10198" width="12.28515625" style="221" customWidth="1"/>
    <col min="10199" max="10199" width="9.140625" style="221"/>
    <col min="10200" max="10204" width="0" style="221" hidden="1" customWidth="1"/>
    <col min="10205" max="10205" width="9.140625" style="221"/>
    <col min="10206" max="10208" width="0" style="221" hidden="1" customWidth="1"/>
    <col min="10209" max="10209" width="9.140625" style="221"/>
    <col min="10210" max="10211" width="0" style="221" hidden="1" customWidth="1"/>
    <col min="10212" max="10441" width="9.140625" style="221"/>
    <col min="10442" max="10443" width="1.42578125" style="221" customWidth="1"/>
    <col min="10444" max="10444" width="22.140625" style="221" customWidth="1"/>
    <col min="10445" max="10445" width="6.85546875" style="221" customWidth="1"/>
    <col min="10446" max="10446" width="0.85546875" style="221" customWidth="1"/>
    <col min="10447" max="10447" width="15.140625" style="221" customWidth="1"/>
    <col min="10448" max="10448" width="0.85546875" style="221" customWidth="1"/>
    <col min="10449" max="10449" width="14.85546875" style="221" customWidth="1"/>
    <col min="10450" max="10450" width="0.85546875" style="221" customWidth="1"/>
    <col min="10451" max="10451" width="15" style="221" customWidth="1"/>
    <col min="10452" max="10452" width="0.85546875" style="221" customWidth="1"/>
    <col min="10453" max="10453" width="15.140625" style="221" customWidth="1"/>
    <col min="10454" max="10454" width="12.28515625" style="221" customWidth="1"/>
    <col min="10455" max="10455" width="9.140625" style="221"/>
    <col min="10456" max="10460" width="0" style="221" hidden="1" customWidth="1"/>
    <col min="10461" max="10461" width="9.140625" style="221"/>
    <col min="10462" max="10464" width="0" style="221" hidden="1" customWidth="1"/>
    <col min="10465" max="10465" width="9.140625" style="221"/>
    <col min="10466" max="10467" width="0" style="221" hidden="1" customWidth="1"/>
    <col min="10468" max="10697" width="9.140625" style="221"/>
    <col min="10698" max="10699" width="1.42578125" style="221" customWidth="1"/>
    <col min="10700" max="10700" width="22.140625" style="221" customWidth="1"/>
    <col min="10701" max="10701" width="6.85546875" style="221" customWidth="1"/>
    <col min="10702" max="10702" width="0.85546875" style="221" customWidth="1"/>
    <col min="10703" max="10703" width="15.140625" style="221" customWidth="1"/>
    <col min="10704" max="10704" width="0.85546875" style="221" customWidth="1"/>
    <col min="10705" max="10705" width="14.85546875" style="221" customWidth="1"/>
    <col min="10706" max="10706" width="0.85546875" style="221" customWidth="1"/>
    <col min="10707" max="10707" width="15" style="221" customWidth="1"/>
    <col min="10708" max="10708" width="0.85546875" style="221" customWidth="1"/>
    <col min="10709" max="10709" width="15.140625" style="221" customWidth="1"/>
    <col min="10710" max="10710" width="12.28515625" style="221" customWidth="1"/>
    <col min="10711" max="10711" width="9.140625" style="221"/>
    <col min="10712" max="10716" width="0" style="221" hidden="1" customWidth="1"/>
    <col min="10717" max="10717" width="9.140625" style="221"/>
    <col min="10718" max="10720" width="0" style="221" hidden="1" customWidth="1"/>
    <col min="10721" max="10721" width="9.140625" style="221"/>
    <col min="10722" max="10723" width="0" style="221" hidden="1" customWidth="1"/>
    <col min="10724" max="10953" width="9.140625" style="221"/>
    <col min="10954" max="10955" width="1.42578125" style="221" customWidth="1"/>
    <col min="10956" max="10956" width="22.140625" style="221" customWidth="1"/>
    <col min="10957" max="10957" width="6.85546875" style="221" customWidth="1"/>
    <col min="10958" max="10958" width="0.85546875" style="221" customWidth="1"/>
    <col min="10959" max="10959" width="15.140625" style="221" customWidth="1"/>
    <col min="10960" max="10960" width="0.85546875" style="221" customWidth="1"/>
    <col min="10961" max="10961" width="14.85546875" style="221" customWidth="1"/>
    <col min="10962" max="10962" width="0.85546875" style="221" customWidth="1"/>
    <col min="10963" max="10963" width="15" style="221" customWidth="1"/>
    <col min="10964" max="10964" width="0.85546875" style="221" customWidth="1"/>
    <col min="10965" max="10965" width="15.140625" style="221" customWidth="1"/>
    <col min="10966" max="10966" width="12.28515625" style="221" customWidth="1"/>
    <col min="10967" max="10967" width="9.140625" style="221"/>
    <col min="10968" max="10972" width="0" style="221" hidden="1" customWidth="1"/>
    <col min="10973" max="10973" width="9.140625" style="221"/>
    <col min="10974" max="10976" width="0" style="221" hidden="1" customWidth="1"/>
    <col min="10977" max="10977" width="9.140625" style="221"/>
    <col min="10978" max="10979" width="0" style="221" hidden="1" customWidth="1"/>
    <col min="10980" max="11209" width="9.140625" style="221"/>
    <col min="11210" max="11211" width="1.42578125" style="221" customWidth="1"/>
    <col min="11212" max="11212" width="22.140625" style="221" customWidth="1"/>
    <col min="11213" max="11213" width="6.85546875" style="221" customWidth="1"/>
    <col min="11214" max="11214" width="0.85546875" style="221" customWidth="1"/>
    <col min="11215" max="11215" width="15.140625" style="221" customWidth="1"/>
    <col min="11216" max="11216" width="0.85546875" style="221" customWidth="1"/>
    <col min="11217" max="11217" width="14.85546875" style="221" customWidth="1"/>
    <col min="11218" max="11218" width="0.85546875" style="221" customWidth="1"/>
    <col min="11219" max="11219" width="15" style="221" customWidth="1"/>
    <col min="11220" max="11220" width="0.85546875" style="221" customWidth="1"/>
    <col min="11221" max="11221" width="15.140625" style="221" customWidth="1"/>
    <col min="11222" max="11222" width="12.28515625" style="221" customWidth="1"/>
    <col min="11223" max="11223" width="9.140625" style="221"/>
    <col min="11224" max="11228" width="0" style="221" hidden="1" customWidth="1"/>
    <col min="11229" max="11229" width="9.140625" style="221"/>
    <col min="11230" max="11232" width="0" style="221" hidden="1" customWidth="1"/>
    <col min="11233" max="11233" width="9.140625" style="221"/>
    <col min="11234" max="11235" width="0" style="221" hidden="1" customWidth="1"/>
    <col min="11236" max="11465" width="9.140625" style="221"/>
    <col min="11466" max="11467" width="1.42578125" style="221" customWidth="1"/>
    <col min="11468" max="11468" width="22.140625" style="221" customWidth="1"/>
    <col min="11469" max="11469" width="6.85546875" style="221" customWidth="1"/>
    <col min="11470" max="11470" width="0.85546875" style="221" customWidth="1"/>
    <col min="11471" max="11471" width="15.140625" style="221" customWidth="1"/>
    <col min="11472" max="11472" width="0.85546875" style="221" customWidth="1"/>
    <col min="11473" max="11473" width="14.85546875" style="221" customWidth="1"/>
    <col min="11474" max="11474" width="0.85546875" style="221" customWidth="1"/>
    <col min="11475" max="11475" width="15" style="221" customWidth="1"/>
    <col min="11476" max="11476" width="0.85546875" style="221" customWidth="1"/>
    <col min="11477" max="11477" width="15.140625" style="221" customWidth="1"/>
    <col min="11478" max="11478" width="12.28515625" style="221" customWidth="1"/>
    <col min="11479" max="11479" width="9.140625" style="221"/>
    <col min="11480" max="11484" width="0" style="221" hidden="1" customWidth="1"/>
    <col min="11485" max="11485" width="9.140625" style="221"/>
    <col min="11486" max="11488" width="0" style="221" hidden="1" customWidth="1"/>
    <col min="11489" max="11489" width="9.140625" style="221"/>
    <col min="11490" max="11491" width="0" style="221" hidden="1" customWidth="1"/>
    <col min="11492" max="11721" width="9.140625" style="221"/>
    <col min="11722" max="11723" width="1.42578125" style="221" customWidth="1"/>
    <col min="11724" max="11724" width="22.140625" style="221" customWidth="1"/>
    <col min="11725" max="11725" width="6.85546875" style="221" customWidth="1"/>
    <col min="11726" max="11726" width="0.85546875" style="221" customWidth="1"/>
    <col min="11727" max="11727" width="15.140625" style="221" customWidth="1"/>
    <col min="11728" max="11728" width="0.85546875" style="221" customWidth="1"/>
    <col min="11729" max="11729" width="14.85546875" style="221" customWidth="1"/>
    <col min="11730" max="11730" width="0.85546875" style="221" customWidth="1"/>
    <col min="11731" max="11731" width="15" style="221" customWidth="1"/>
    <col min="11732" max="11732" width="0.85546875" style="221" customWidth="1"/>
    <col min="11733" max="11733" width="15.140625" style="221" customWidth="1"/>
    <col min="11734" max="11734" width="12.28515625" style="221" customWidth="1"/>
    <col min="11735" max="11735" width="9.140625" style="221"/>
    <col min="11736" max="11740" width="0" style="221" hidden="1" customWidth="1"/>
    <col min="11741" max="11741" width="9.140625" style="221"/>
    <col min="11742" max="11744" width="0" style="221" hidden="1" customWidth="1"/>
    <col min="11745" max="11745" width="9.140625" style="221"/>
    <col min="11746" max="11747" width="0" style="221" hidden="1" customWidth="1"/>
    <col min="11748" max="11977" width="9.140625" style="221"/>
    <col min="11978" max="11979" width="1.42578125" style="221" customWidth="1"/>
    <col min="11980" max="11980" width="22.140625" style="221" customWidth="1"/>
    <col min="11981" max="11981" width="6.85546875" style="221" customWidth="1"/>
    <col min="11982" max="11982" width="0.85546875" style="221" customWidth="1"/>
    <col min="11983" max="11983" width="15.140625" style="221" customWidth="1"/>
    <col min="11984" max="11984" width="0.85546875" style="221" customWidth="1"/>
    <col min="11985" max="11985" width="14.85546875" style="221" customWidth="1"/>
    <col min="11986" max="11986" width="0.85546875" style="221" customWidth="1"/>
    <col min="11987" max="11987" width="15" style="221" customWidth="1"/>
    <col min="11988" max="11988" width="0.85546875" style="221" customWidth="1"/>
    <col min="11989" max="11989" width="15.140625" style="221" customWidth="1"/>
    <col min="11990" max="11990" width="12.28515625" style="221" customWidth="1"/>
    <col min="11991" max="11991" width="9.140625" style="221"/>
    <col min="11992" max="11996" width="0" style="221" hidden="1" customWidth="1"/>
    <col min="11997" max="11997" width="9.140625" style="221"/>
    <col min="11998" max="12000" width="0" style="221" hidden="1" customWidth="1"/>
    <col min="12001" max="12001" width="9.140625" style="221"/>
    <col min="12002" max="12003" width="0" style="221" hidden="1" customWidth="1"/>
    <col min="12004" max="12233" width="9.140625" style="221"/>
    <col min="12234" max="12235" width="1.42578125" style="221" customWidth="1"/>
    <col min="12236" max="12236" width="22.140625" style="221" customWidth="1"/>
    <col min="12237" max="12237" width="6.85546875" style="221" customWidth="1"/>
    <col min="12238" max="12238" width="0.85546875" style="221" customWidth="1"/>
    <col min="12239" max="12239" width="15.140625" style="221" customWidth="1"/>
    <col min="12240" max="12240" width="0.85546875" style="221" customWidth="1"/>
    <col min="12241" max="12241" width="14.85546875" style="221" customWidth="1"/>
    <col min="12242" max="12242" width="0.85546875" style="221" customWidth="1"/>
    <col min="12243" max="12243" width="15" style="221" customWidth="1"/>
    <col min="12244" max="12244" width="0.85546875" style="221" customWidth="1"/>
    <col min="12245" max="12245" width="15.140625" style="221" customWidth="1"/>
    <col min="12246" max="12246" width="12.28515625" style="221" customWidth="1"/>
    <col min="12247" max="12247" width="9.140625" style="221"/>
    <col min="12248" max="12252" width="0" style="221" hidden="1" customWidth="1"/>
    <col min="12253" max="12253" width="9.140625" style="221"/>
    <col min="12254" max="12256" width="0" style="221" hidden="1" customWidth="1"/>
    <col min="12257" max="12257" width="9.140625" style="221"/>
    <col min="12258" max="12259" width="0" style="221" hidden="1" customWidth="1"/>
    <col min="12260" max="12489" width="9.140625" style="221"/>
    <col min="12490" max="12491" width="1.42578125" style="221" customWidth="1"/>
    <col min="12492" max="12492" width="22.140625" style="221" customWidth="1"/>
    <col min="12493" max="12493" width="6.85546875" style="221" customWidth="1"/>
    <col min="12494" max="12494" width="0.85546875" style="221" customWidth="1"/>
    <col min="12495" max="12495" width="15.140625" style="221" customWidth="1"/>
    <col min="12496" max="12496" width="0.85546875" style="221" customWidth="1"/>
    <col min="12497" max="12497" width="14.85546875" style="221" customWidth="1"/>
    <col min="12498" max="12498" width="0.85546875" style="221" customWidth="1"/>
    <col min="12499" max="12499" width="15" style="221" customWidth="1"/>
    <col min="12500" max="12500" width="0.85546875" style="221" customWidth="1"/>
    <col min="12501" max="12501" width="15.140625" style="221" customWidth="1"/>
    <col min="12502" max="12502" width="12.28515625" style="221" customWidth="1"/>
    <col min="12503" max="12503" width="9.140625" style="221"/>
    <col min="12504" max="12508" width="0" style="221" hidden="1" customWidth="1"/>
    <col min="12509" max="12509" width="9.140625" style="221"/>
    <col min="12510" max="12512" width="0" style="221" hidden="1" customWidth="1"/>
    <col min="12513" max="12513" width="9.140625" style="221"/>
    <col min="12514" max="12515" width="0" style="221" hidden="1" customWidth="1"/>
    <col min="12516" max="12745" width="9.140625" style="221"/>
    <col min="12746" max="12747" width="1.42578125" style="221" customWidth="1"/>
    <col min="12748" max="12748" width="22.140625" style="221" customWidth="1"/>
    <col min="12749" max="12749" width="6.85546875" style="221" customWidth="1"/>
    <col min="12750" max="12750" width="0.85546875" style="221" customWidth="1"/>
    <col min="12751" max="12751" width="15.140625" style="221" customWidth="1"/>
    <col min="12752" max="12752" width="0.85546875" style="221" customWidth="1"/>
    <col min="12753" max="12753" width="14.85546875" style="221" customWidth="1"/>
    <col min="12754" max="12754" width="0.85546875" style="221" customWidth="1"/>
    <col min="12755" max="12755" width="15" style="221" customWidth="1"/>
    <col min="12756" max="12756" width="0.85546875" style="221" customWidth="1"/>
    <col min="12757" max="12757" width="15.140625" style="221" customWidth="1"/>
    <col min="12758" max="12758" width="12.28515625" style="221" customWidth="1"/>
    <col min="12759" max="12759" width="9.140625" style="221"/>
    <col min="12760" max="12764" width="0" style="221" hidden="1" customWidth="1"/>
    <col min="12765" max="12765" width="9.140625" style="221"/>
    <col min="12766" max="12768" width="0" style="221" hidden="1" customWidth="1"/>
    <col min="12769" max="12769" width="9.140625" style="221"/>
    <col min="12770" max="12771" width="0" style="221" hidden="1" customWidth="1"/>
    <col min="12772" max="13001" width="9.140625" style="221"/>
    <col min="13002" max="13003" width="1.42578125" style="221" customWidth="1"/>
    <col min="13004" max="13004" width="22.140625" style="221" customWidth="1"/>
    <col min="13005" max="13005" width="6.85546875" style="221" customWidth="1"/>
    <col min="13006" max="13006" width="0.85546875" style="221" customWidth="1"/>
    <col min="13007" max="13007" width="15.140625" style="221" customWidth="1"/>
    <col min="13008" max="13008" width="0.85546875" style="221" customWidth="1"/>
    <col min="13009" max="13009" width="14.85546875" style="221" customWidth="1"/>
    <col min="13010" max="13010" width="0.85546875" style="221" customWidth="1"/>
    <col min="13011" max="13011" width="15" style="221" customWidth="1"/>
    <col min="13012" max="13012" width="0.85546875" style="221" customWidth="1"/>
    <col min="13013" max="13013" width="15.140625" style="221" customWidth="1"/>
    <col min="13014" max="13014" width="12.28515625" style="221" customWidth="1"/>
    <col min="13015" max="13015" width="9.140625" style="221"/>
    <col min="13016" max="13020" width="0" style="221" hidden="1" customWidth="1"/>
    <col min="13021" max="13021" width="9.140625" style="221"/>
    <col min="13022" max="13024" width="0" style="221" hidden="1" customWidth="1"/>
    <col min="13025" max="13025" width="9.140625" style="221"/>
    <col min="13026" max="13027" width="0" style="221" hidden="1" customWidth="1"/>
    <col min="13028" max="13257" width="9.140625" style="221"/>
    <col min="13258" max="13259" width="1.42578125" style="221" customWidth="1"/>
    <col min="13260" max="13260" width="22.140625" style="221" customWidth="1"/>
    <col min="13261" max="13261" width="6.85546875" style="221" customWidth="1"/>
    <col min="13262" max="13262" width="0.85546875" style="221" customWidth="1"/>
    <col min="13263" max="13263" width="15.140625" style="221" customWidth="1"/>
    <col min="13264" max="13264" width="0.85546875" style="221" customWidth="1"/>
    <col min="13265" max="13265" width="14.85546875" style="221" customWidth="1"/>
    <col min="13266" max="13266" width="0.85546875" style="221" customWidth="1"/>
    <col min="13267" max="13267" width="15" style="221" customWidth="1"/>
    <col min="13268" max="13268" width="0.85546875" style="221" customWidth="1"/>
    <col min="13269" max="13269" width="15.140625" style="221" customWidth="1"/>
    <col min="13270" max="13270" width="12.28515625" style="221" customWidth="1"/>
    <col min="13271" max="13271" width="9.140625" style="221"/>
    <col min="13272" max="13276" width="0" style="221" hidden="1" customWidth="1"/>
    <col min="13277" max="13277" width="9.140625" style="221"/>
    <col min="13278" max="13280" width="0" style="221" hidden="1" customWidth="1"/>
    <col min="13281" max="13281" width="9.140625" style="221"/>
    <col min="13282" max="13283" width="0" style="221" hidden="1" customWidth="1"/>
    <col min="13284" max="13513" width="9.140625" style="221"/>
    <col min="13514" max="13515" width="1.42578125" style="221" customWidth="1"/>
    <col min="13516" max="13516" width="22.140625" style="221" customWidth="1"/>
    <col min="13517" max="13517" width="6.85546875" style="221" customWidth="1"/>
    <col min="13518" max="13518" width="0.85546875" style="221" customWidth="1"/>
    <col min="13519" max="13519" width="15.140625" style="221" customWidth="1"/>
    <col min="13520" max="13520" width="0.85546875" style="221" customWidth="1"/>
    <col min="13521" max="13521" width="14.85546875" style="221" customWidth="1"/>
    <col min="13522" max="13522" width="0.85546875" style="221" customWidth="1"/>
    <col min="13523" max="13523" width="15" style="221" customWidth="1"/>
    <col min="13524" max="13524" width="0.85546875" style="221" customWidth="1"/>
    <col min="13525" max="13525" width="15.140625" style="221" customWidth="1"/>
    <col min="13526" max="13526" width="12.28515625" style="221" customWidth="1"/>
    <col min="13527" max="13527" width="9.140625" style="221"/>
    <col min="13528" max="13532" width="0" style="221" hidden="1" customWidth="1"/>
    <col min="13533" max="13533" width="9.140625" style="221"/>
    <col min="13534" max="13536" width="0" style="221" hidden="1" customWidth="1"/>
    <col min="13537" max="13537" width="9.140625" style="221"/>
    <col min="13538" max="13539" width="0" style="221" hidden="1" customWidth="1"/>
    <col min="13540" max="13769" width="9.140625" style="221"/>
    <col min="13770" max="13771" width="1.42578125" style="221" customWidth="1"/>
    <col min="13772" max="13772" width="22.140625" style="221" customWidth="1"/>
    <col min="13773" max="13773" width="6.85546875" style="221" customWidth="1"/>
    <col min="13774" max="13774" width="0.85546875" style="221" customWidth="1"/>
    <col min="13775" max="13775" width="15.140625" style="221" customWidth="1"/>
    <col min="13776" max="13776" width="0.85546875" style="221" customWidth="1"/>
    <col min="13777" max="13777" width="14.85546875" style="221" customWidth="1"/>
    <col min="13778" max="13778" width="0.85546875" style="221" customWidth="1"/>
    <col min="13779" max="13779" width="15" style="221" customWidth="1"/>
    <col min="13780" max="13780" width="0.85546875" style="221" customWidth="1"/>
    <col min="13781" max="13781" width="15.140625" style="221" customWidth="1"/>
    <col min="13782" max="13782" width="12.28515625" style="221" customWidth="1"/>
    <col min="13783" max="13783" width="9.140625" style="221"/>
    <col min="13784" max="13788" width="0" style="221" hidden="1" customWidth="1"/>
    <col min="13789" max="13789" width="9.140625" style="221"/>
    <col min="13790" max="13792" width="0" style="221" hidden="1" customWidth="1"/>
    <col min="13793" max="13793" width="9.140625" style="221"/>
    <col min="13794" max="13795" width="0" style="221" hidden="1" customWidth="1"/>
    <col min="13796" max="14025" width="9.140625" style="221"/>
    <col min="14026" max="14027" width="1.42578125" style="221" customWidth="1"/>
    <col min="14028" max="14028" width="22.140625" style="221" customWidth="1"/>
    <col min="14029" max="14029" width="6.85546875" style="221" customWidth="1"/>
    <col min="14030" max="14030" width="0.85546875" style="221" customWidth="1"/>
    <col min="14031" max="14031" width="15.140625" style="221" customWidth="1"/>
    <col min="14032" max="14032" width="0.85546875" style="221" customWidth="1"/>
    <col min="14033" max="14033" width="14.85546875" style="221" customWidth="1"/>
    <col min="14034" max="14034" width="0.85546875" style="221" customWidth="1"/>
    <col min="14035" max="14035" width="15" style="221" customWidth="1"/>
    <col min="14036" max="14036" width="0.85546875" style="221" customWidth="1"/>
    <col min="14037" max="14037" width="15.140625" style="221" customWidth="1"/>
    <col min="14038" max="14038" width="12.28515625" style="221" customWidth="1"/>
    <col min="14039" max="14039" width="9.140625" style="221"/>
    <col min="14040" max="14044" width="0" style="221" hidden="1" customWidth="1"/>
    <col min="14045" max="14045" width="9.140625" style="221"/>
    <col min="14046" max="14048" width="0" style="221" hidden="1" customWidth="1"/>
    <col min="14049" max="14049" width="9.140625" style="221"/>
    <col min="14050" max="14051" width="0" style="221" hidden="1" customWidth="1"/>
    <col min="14052" max="14281" width="9.140625" style="221"/>
    <col min="14282" max="14283" width="1.42578125" style="221" customWidth="1"/>
    <col min="14284" max="14284" width="22.140625" style="221" customWidth="1"/>
    <col min="14285" max="14285" width="6.85546875" style="221" customWidth="1"/>
    <col min="14286" max="14286" width="0.85546875" style="221" customWidth="1"/>
    <col min="14287" max="14287" width="15.140625" style="221" customWidth="1"/>
    <col min="14288" max="14288" width="0.85546875" style="221" customWidth="1"/>
    <col min="14289" max="14289" width="14.85546875" style="221" customWidth="1"/>
    <col min="14290" max="14290" width="0.85546875" style="221" customWidth="1"/>
    <col min="14291" max="14291" width="15" style="221" customWidth="1"/>
    <col min="14292" max="14292" width="0.85546875" style="221" customWidth="1"/>
    <col min="14293" max="14293" width="15.140625" style="221" customWidth="1"/>
    <col min="14294" max="14294" width="12.28515625" style="221" customWidth="1"/>
    <col min="14295" max="14295" width="9.140625" style="221"/>
    <col min="14296" max="14300" width="0" style="221" hidden="1" customWidth="1"/>
    <col min="14301" max="14301" width="9.140625" style="221"/>
    <col min="14302" max="14304" width="0" style="221" hidden="1" customWidth="1"/>
    <col min="14305" max="14305" width="9.140625" style="221"/>
    <col min="14306" max="14307" width="0" style="221" hidden="1" customWidth="1"/>
    <col min="14308" max="14537" width="9.140625" style="221"/>
    <col min="14538" max="14539" width="1.42578125" style="221" customWidth="1"/>
    <col min="14540" max="14540" width="22.140625" style="221" customWidth="1"/>
    <col min="14541" max="14541" width="6.85546875" style="221" customWidth="1"/>
    <col min="14542" max="14542" width="0.85546875" style="221" customWidth="1"/>
    <col min="14543" max="14543" width="15.140625" style="221" customWidth="1"/>
    <col min="14544" max="14544" width="0.85546875" style="221" customWidth="1"/>
    <col min="14545" max="14545" width="14.85546875" style="221" customWidth="1"/>
    <col min="14546" max="14546" width="0.85546875" style="221" customWidth="1"/>
    <col min="14547" max="14547" width="15" style="221" customWidth="1"/>
    <col min="14548" max="14548" width="0.85546875" style="221" customWidth="1"/>
    <col min="14549" max="14549" width="15.140625" style="221" customWidth="1"/>
    <col min="14550" max="14550" width="12.28515625" style="221" customWidth="1"/>
    <col min="14551" max="14551" width="9.140625" style="221"/>
    <col min="14552" max="14556" width="0" style="221" hidden="1" customWidth="1"/>
    <col min="14557" max="14557" width="9.140625" style="221"/>
    <col min="14558" max="14560" width="0" style="221" hidden="1" customWidth="1"/>
    <col min="14561" max="14561" width="9.140625" style="221"/>
    <col min="14562" max="14563" width="0" style="221" hidden="1" customWidth="1"/>
    <col min="14564" max="14793" width="9.140625" style="221"/>
    <col min="14794" max="14795" width="1.42578125" style="221" customWidth="1"/>
    <col min="14796" max="14796" width="22.140625" style="221" customWidth="1"/>
    <col min="14797" max="14797" width="6.85546875" style="221" customWidth="1"/>
    <col min="14798" max="14798" width="0.85546875" style="221" customWidth="1"/>
    <col min="14799" max="14799" width="15.140625" style="221" customWidth="1"/>
    <col min="14800" max="14800" width="0.85546875" style="221" customWidth="1"/>
    <col min="14801" max="14801" width="14.85546875" style="221" customWidth="1"/>
    <col min="14802" max="14802" width="0.85546875" style="221" customWidth="1"/>
    <col min="14803" max="14803" width="15" style="221" customWidth="1"/>
    <col min="14804" max="14804" width="0.85546875" style="221" customWidth="1"/>
    <col min="14805" max="14805" width="15.140625" style="221" customWidth="1"/>
    <col min="14806" max="14806" width="12.28515625" style="221" customWidth="1"/>
    <col min="14807" max="14807" width="9.140625" style="221"/>
    <col min="14808" max="14812" width="0" style="221" hidden="1" customWidth="1"/>
    <col min="14813" max="14813" width="9.140625" style="221"/>
    <col min="14814" max="14816" width="0" style="221" hidden="1" customWidth="1"/>
    <col min="14817" max="14817" width="9.140625" style="221"/>
    <col min="14818" max="14819" width="0" style="221" hidden="1" customWidth="1"/>
    <col min="14820" max="15049" width="9.140625" style="221"/>
    <col min="15050" max="15051" width="1.42578125" style="221" customWidth="1"/>
    <col min="15052" max="15052" width="22.140625" style="221" customWidth="1"/>
    <col min="15053" max="15053" width="6.85546875" style="221" customWidth="1"/>
    <col min="15054" max="15054" width="0.85546875" style="221" customWidth="1"/>
    <col min="15055" max="15055" width="15.140625" style="221" customWidth="1"/>
    <col min="15056" max="15056" width="0.85546875" style="221" customWidth="1"/>
    <col min="15057" max="15057" width="14.85546875" style="221" customWidth="1"/>
    <col min="15058" max="15058" width="0.85546875" style="221" customWidth="1"/>
    <col min="15059" max="15059" width="15" style="221" customWidth="1"/>
    <col min="15060" max="15060" width="0.85546875" style="221" customWidth="1"/>
    <col min="15061" max="15061" width="15.140625" style="221" customWidth="1"/>
    <col min="15062" max="15062" width="12.28515625" style="221" customWidth="1"/>
    <col min="15063" max="15063" width="9.140625" style="221"/>
    <col min="15064" max="15068" width="0" style="221" hidden="1" customWidth="1"/>
    <col min="15069" max="15069" width="9.140625" style="221"/>
    <col min="15070" max="15072" width="0" style="221" hidden="1" customWidth="1"/>
    <col min="15073" max="15073" width="9.140625" style="221"/>
    <col min="15074" max="15075" width="0" style="221" hidden="1" customWidth="1"/>
    <col min="15076" max="15305" width="9.140625" style="221"/>
    <col min="15306" max="15307" width="1.42578125" style="221" customWidth="1"/>
    <col min="15308" max="15308" width="22.140625" style="221" customWidth="1"/>
    <col min="15309" max="15309" width="6.85546875" style="221" customWidth="1"/>
    <col min="15310" max="15310" width="0.85546875" style="221" customWidth="1"/>
    <col min="15311" max="15311" width="15.140625" style="221" customWidth="1"/>
    <col min="15312" max="15312" width="0.85546875" style="221" customWidth="1"/>
    <col min="15313" max="15313" width="14.85546875" style="221" customWidth="1"/>
    <col min="15314" max="15314" width="0.85546875" style="221" customWidth="1"/>
    <col min="15315" max="15315" width="15" style="221" customWidth="1"/>
    <col min="15316" max="15316" width="0.85546875" style="221" customWidth="1"/>
    <col min="15317" max="15317" width="15.140625" style="221" customWidth="1"/>
    <col min="15318" max="15318" width="12.28515625" style="221" customWidth="1"/>
    <col min="15319" max="15319" width="9.140625" style="221"/>
    <col min="15320" max="15324" width="0" style="221" hidden="1" customWidth="1"/>
    <col min="15325" max="15325" width="9.140625" style="221"/>
    <col min="15326" max="15328" width="0" style="221" hidden="1" customWidth="1"/>
    <col min="15329" max="15329" width="9.140625" style="221"/>
    <col min="15330" max="15331" width="0" style="221" hidden="1" customWidth="1"/>
    <col min="15332" max="15561" width="9.140625" style="221"/>
    <col min="15562" max="15563" width="1.42578125" style="221" customWidth="1"/>
    <col min="15564" max="15564" width="22.140625" style="221" customWidth="1"/>
    <col min="15565" max="15565" width="6.85546875" style="221" customWidth="1"/>
    <col min="15566" max="15566" width="0.85546875" style="221" customWidth="1"/>
    <col min="15567" max="15567" width="15.140625" style="221" customWidth="1"/>
    <col min="15568" max="15568" width="0.85546875" style="221" customWidth="1"/>
    <col min="15569" max="15569" width="14.85546875" style="221" customWidth="1"/>
    <col min="15570" max="15570" width="0.85546875" style="221" customWidth="1"/>
    <col min="15571" max="15571" width="15" style="221" customWidth="1"/>
    <col min="15572" max="15572" width="0.85546875" style="221" customWidth="1"/>
    <col min="15573" max="15573" width="15.140625" style="221" customWidth="1"/>
    <col min="15574" max="15574" width="12.28515625" style="221" customWidth="1"/>
    <col min="15575" max="15575" width="9.140625" style="221"/>
    <col min="15576" max="15580" width="0" style="221" hidden="1" customWidth="1"/>
    <col min="15581" max="15581" width="9.140625" style="221"/>
    <col min="15582" max="15584" width="0" style="221" hidden="1" customWidth="1"/>
    <col min="15585" max="15585" width="9.140625" style="221"/>
    <col min="15586" max="15587" width="0" style="221" hidden="1" customWidth="1"/>
    <col min="15588" max="15817" width="9.140625" style="221"/>
    <col min="15818" max="15819" width="1.42578125" style="221" customWidth="1"/>
    <col min="15820" max="15820" width="22.140625" style="221" customWidth="1"/>
    <col min="15821" max="15821" width="6.85546875" style="221" customWidth="1"/>
    <col min="15822" max="15822" width="0.85546875" style="221" customWidth="1"/>
    <col min="15823" max="15823" width="15.140625" style="221" customWidth="1"/>
    <col min="15824" max="15824" width="0.85546875" style="221" customWidth="1"/>
    <col min="15825" max="15825" width="14.85546875" style="221" customWidth="1"/>
    <col min="15826" max="15826" width="0.85546875" style="221" customWidth="1"/>
    <col min="15827" max="15827" width="15" style="221" customWidth="1"/>
    <col min="15828" max="15828" width="0.85546875" style="221" customWidth="1"/>
    <col min="15829" max="15829" width="15.140625" style="221" customWidth="1"/>
    <col min="15830" max="15830" width="12.28515625" style="221" customWidth="1"/>
    <col min="15831" max="15831" width="9.140625" style="221"/>
    <col min="15832" max="15836" width="0" style="221" hidden="1" customWidth="1"/>
    <col min="15837" max="15837" width="9.140625" style="221"/>
    <col min="15838" max="15840" width="0" style="221" hidden="1" customWidth="1"/>
    <col min="15841" max="15841" width="9.140625" style="221"/>
    <col min="15842" max="15843" width="0" style="221" hidden="1" customWidth="1"/>
    <col min="15844" max="16073" width="9.140625" style="221"/>
    <col min="16074" max="16075" width="1.42578125" style="221" customWidth="1"/>
    <col min="16076" max="16076" width="22.140625" style="221" customWidth="1"/>
    <col min="16077" max="16077" width="6.85546875" style="221" customWidth="1"/>
    <col min="16078" max="16078" width="0.85546875" style="221" customWidth="1"/>
    <col min="16079" max="16079" width="15.140625" style="221" customWidth="1"/>
    <col min="16080" max="16080" width="0.85546875" style="221" customWidth="1"/>
    <col min="16081" max="16081" width="14.85546875" style="221" customWidth="1"/>
    <col min="16082" max="16082" width="0.85546875" style="221" customWidth="1"/>
    <col min="16083" max="16083" width="15" style="221" customWidth="1"/>
    <col min="16084" max="16084" width="0.85546875" style="221" customWidth="1"/>
    <col min="16085" max="16085" width="15.140625" style="221" customWidth="1"/>
    <col min="16086" max="16086" width="12.28515625" style="221" customWidth="1"/>
    <col min="16087" max="16087" width="9.140625" style="221"/>
    <col min="16088" max="16092" width="0" style="221" hidden="1" customWidth="1"/>
    <col min="16093" max="16093" width="9.140625" style="221"/>
    <col min="16094" max="16096" width="0" style="221" hidden="1" customWidth="1"/>
    <col min="16097" max="16097" width="9.140625" style="221"/>
    <col min="16098" max="16099" width="0" style="221" hidden="1" customWidth="1"/>
    <col min="16100" max="16384" width="9.140625" style="221"/>
  </cols>
  <sheetData>
    <row r="1" spans="1:11" ht="21.6" customHeight="1" x14ac:dyDescent="0.2">
      <c r="A1" s="201" t="s">
        <v>23</v>
      </c>
      <c r="B1" s="224"/>
      <c r="C1" s="224"/>
    </row>
    <row r="2" spans="1:11" ht="21.6" customHeight="1" x14ac:dyDescent="0.2">
      <c r="A2" s="201" t="s">
        <v>157</v>
      </c>
      <c r="B2" s="224"/>
      <c r="C2" s="224"/>
    </row>
    <row r="3" spans="1:11" ht="21.6" customHeight="1" x14ac:dyDescent="0.2">
      <c r="A3" s="202" t="s">
        <v>219</v>
      </c>
      <c r="B3" s="272"/>
      <c r="C3" s="272"/>
      <c r="D3" s="273"/>
      <c r="E3" s="235"/>
      <c r="F3" s="273"/>
      <c r="G3" s="235"/>
      <c r="H3" s="273"/>
      <c r="I3" s="228"/>
      <c r="J3" s="273"/>
      <c r="K3" s="228"/>
    </row>
    <row r="4" spans="1:11" ht="21.6" customHeight="1" x14ac:dyDescent="0.2">
      <c r="A4" s="224"/>
      <c r="E4" s="274"/>
      <c r="F4" s="275"/>
      <c r="G4" s="274"/>
      <c r="H4" s="275"/>
      <c r="I4" s="276"/>
      <c r="J4" s="275"/>
      <c r="K4" s="276"/>
    </row>
    <row r="5" spans="1:11" ht="21.6" customHeight="1" x14ac:dyDescent="0.2">
      <c r="D5" s="219"/>
      <c r="E5" s="325" t="s">
        <v>130</v>
      </c>
      <c r="F5" s="325"/>
      <c r="G5" s="325"/>
      <c r="H5" s="220"/>
      <c r="I5" s="325" t="s">
        <v>131</v>
      </c>
      <c r="J5" s="325"/>
      <c r="K5" s="325"/>
    </row>
    <row r="6" spans="1:11" ht="21.6" customHeight="1" x14ac:dyDescent="0.2">
      <c r="D6" s="219"/>
      <c r="E6" s="220" t="s">
        <v>120</v>
      </c>
      <c r="F6" s="220"/>
      <c r="G6" s="220" t="s">
        <v>120</v>
      </c>
      <c r="H6" s="220"/>
      <c r="I6" s="220" t="s">
        <v>120</v>
      </c>
      <c r="J6" s="220"/>
      <c r="K6" s="220" t="s">
        <v>120</v>
      </c>
    </row>
    <row r="7" spans="1:11" ht="21.6" customHeight="1" x14ac:dyDescent="0.2">
      <c r="D7" s="219"/>
      <c r="E7" s="247" t="s">
        <v>218</v>
      </c>
      <c r="F7" s="277"/>
      <c r="G7" s="247" t="s">
        <v>218</v>
      </c>
      <c r="H7" s="277"/>
      <c r="I7" s="247" t="s">
        <v>218</v>
      </c>
      <c r="J7" s="277"/>
      <c r="K7" s="247" t="s">
        <v>218</v>
      </c>
    </row>
    <row r="8" spans="1:11" ht="21.6" customHeight="1" x14ac:dyDescent="0.2">
      <c r="D8" s="219"/>
      <c r="E8" s="220" t="s">
        <v>138</v>
      </c>
      <c r="F8" s="220"/>
      <c r="G8" s="220" t="s">
        <v>118</v>
      </c>
      <c r="H8" s="220"/>
      <c r="I8" s="220" t="s">
        <v>138</v>
      </c>
      <c r="J8" s="220"/>
      <c r="K8" s="220" t="s">
        <v>118</v>
      </c>
    </row>
    <row r="9" spans="1:11" ht="21.6" customHeight="1" x14ac:dyDescent="0.2">
      <c r="D9" s="219"/>
      <c r="E9" s="223" t="s">
        <v>121</v>
      </c>
      <c r="F9" s="220"/>
      <c r="G9" s="223" t="s">
        <v>121</v>
      </c>
      <c r="H9" s="220"/>
      <c r="I9" s="223" t="s">
        <v>121</v>
      </c>
      <c r="J9" s="220"/>
      <c r="K9" s="223" t="s">
        <v>121</v>
      </c>
    </row>
    <row r="10" spans="1:11" ht="5.0999999999999996" customHeight="1" x14ac:dyDescent="0.2">
      <c r="A10" s="224"/>
      <c r="B10" s="224"/>
      <c r="E10" s="225"/>
      <c r="F10" s="226"/>
      <c r="G10" s="226"/>
      <c r="H10" s="226"/>
      <c r="I10" s="225"/>
      <c r="J10" s="226"/>
    </row>
    <row r="11" spans="1:11" ht="21.6" customHeight="1" x14ac:dyDescent="0.2">
      <c r="A11" s="218" t="s">
        <v>109</v>
      </c>
      <c r="E11" s="225">
        <v>3314557</v>
      </c>
      <c r="F11" s="226"/>
      <c r="G11" s="226">
        <v>7587420</v>
      </c>
      <c r="H11" s="226"/>
      <c r="I11" s="225">
        <v>715086</v>
      </c>
      <c r="J11" s="226"/>
      <c r="K11" s="226">
        <v>7563482</v>
      </c>
    </row>
    <row r="12" spans="1:11" ht="21.6" customHeight="1" x14ac:dyDescent="0.2">
      <c r="A12" s="218" t="s">
        <v>105</v>
      </c>
      <c r="E12" s="225">
        <v>47667</v>
      </c>
      <c r="F12" s="226"/>
      <c r="G12" s="226">
        <v>7530</v>
      </c>
      <c r="H12" s="226"/>
      <c r="I12" s="225">
        <v>42965</v>
      </c>
      <c r="J12" s="226"/>
      <c r="K12" s="226">
        <v>3706</v>
      </c>
    </row>
    <row r="13" spans="1:11" ht="21.6" customHeight="1" x14ac:dyDescent="0.2">
      <c r="A13" s="218" t="s">
        <v>19</v>
      </c>
      <c r="E13" s="225">
        <v>-2063149</v>
      </c>
      <c r="F13" s="226"/>
      <c r="G13" s="226">
        <v>-5422357</v>
      </c>
      <c r="H13" s="226"/>
      <c r="I13" s="225">
        <v>-433456</v>
      </c>
      <c r="J13" s="226"/>
      <c r="K13" s="226">
        <v>-5528456</v>
      </c>
    </row>
    <row r="14" spans="1:11" ht="21.6" customHeight="1" x14ac:dyDescent="0.2">
      <c r="A14" s="218" t="s">
        <v>106</v>
      </c>
      <c r="E14" s="227">
        <v>-43596</v>
      </c>
      <c r="F14" s="226"/>
      <c r="G14" s="228">
        <v>-184</v>
      </c>
      <c r="H14" s="226"/>
      <c r="I14" s="227">
        <v>-42801</v>
      </c>
      <c r="J14" s="226"/>
      <c r="K14" s="228">
        <v>-118</v>
      </c>
    </row>
    <row r="15" spans="1:11" ht="5.0999999999999996" customHeight="1" x14ac:dyDescent="0.2">
      <c r="A15" s="224"/>
      <c r="B15" s="224"/>
      <c r="E15" s="225"/>
      <c r="F15" s="226"/>
      <c r="G15" s="226"/>
      <c r="H15" s="226"/>
      <c r="I15" s="225"/>
      <c r="J15" s="226"/>
    </row>
    <row r="16" spans="1:11" ht="21.6" customHeight="1" x14ac:dyDescent="0.2">
      <c r="A16" s="224" t="s">
        <v>35</v>
      </c>
      <c r="E16" s="225">
        <f>SUM(E11:E15)</f>
        <v>1255479</v>
      </c>
      <c r="F16" s="226"/>
      <c r="G16" s="226">
        <f>SUM(G11:G15)</f>
        <v>2172409</v>
      </c>
      <c r="H16" s="226"/>
      <c r="I16" s="225">
        <f>SUM(I11:I15)</f>
        <v>281794</v>
      </c>
      <c r="J16" s="226"/>
      <c r="K16" s="226">
        <f>SUM(K11:K15)</f>
        <v>2038614</v>
      </c>
    </row>
    <row r="17" spans="1:11" ht="5.0999999999999996" customHeight="1" x14ac:dyDescent="0.2">
      <c r="A17" s="224"/>
      <c r="B17" s="224"/>
      <c r="E17" s="225"/>
      <c r="F17" s="226"/>
      <c r="G17" s="226"/>
      <c r="H17" s="226"/>
      <c r="I17" s="225"/>
      <c r="J17" s="226"/>
    </row>
    <row r="18" spans="1:11" ht="21.6" customHeight="1" x14ac:dyDescent="0.2">
      <c r="A18" s="218" t="s">
        <v>240</v>
      </c>
      <c r="E18" s="229">
        <v>27219</v>
      </c>
      <c r="F18" s="230"/>
      <c r="G18" s="230">
        <v>3211</v>
      </c>
      <c r="H18" s="230"/>
      <c r="I18" s="266">
        <v>13290</v>
      </c>
      <c r="J18" s="230"/>
      <c r="K18" s="230">
        <v>2001</v>
      </c>
    </row>
    <row r="19" spans="1:11" ht="21.6" customHeight="1" x14ac:dyDescent="0.2">
      <c r="A19" s="218" t="s">
        <v>60</v>
      </c>
      <c r="B19" s="224"/>
      <c r="E19" s="231">
        <v>-418193</v>
      </c>
      <c r="F19" s="226"/>
      <c r="G19" s="222">
        <v>-550124</v>
      </c>
      <c r="H19" s="226"/>
      <c r="I19" s="267">
        <v>-70030</v>
      </c>
      <c r="J19" s="226"/>
      <c r="K19" s="222">
        <v>-535494</v>
      </c>
    </row>
    <row r="20" spans="1:11" ht="21.6" customHeight="1" x14ac:dyDescent="0.2">
      <c r="A20" s="218" t="s">
        <v>36</v>
      </c>
      <c r="E20" s="231">
        <v>-142406</v>
      </c>
      <c r="F20" s="226"/>
      <c r="G20" s="222">
        <v>-138302</v>
      </c>
      <c r="H20" s="226"/>
      <c r="I20" s="267">
        <v>-106569</v>
      </c>
      <c r="J20" s="226"/>
      <c r="K20" s="222">
        <v>-113042</v>
      </c>
    </row>
    <row r="21" spans="1:11" ht="21.6" customHeight="1" x14ac:dyDescent="0.2">
      <c r="A21" s="218" t="s">
        <v>137</v>
      </c>
      <c r="E21" s="231">
        <v>4239</v>
      </c>
      <c r="F21" s="226"/>
      <c r="G21" s="222">
        <v>-944</v>
      </c>
      <c r="H21" s="226"/>
      <c r="I21" s="267">
        <v>33</v>
      </c>
      <c r="J21" s="226"/>
      <c r="K21" s="222">
        <v>-944</v>
      </c>
    </row>
    <row r="22" spans="1:11" ht="21.6" customHeight="1" x14ac:dyDescent="0.2">
      <c r="A22" s="218" t="s">
        <v>158</v>
      </c>
      <c r="E22" s="232">
        <v>-58466</v>
      </c>
      <c r="F22" s="233"/>
      <c r="G22" s="233">
        <v>-47881</v>
      </c>
      <c r="H22" s="233"/>
      <c r="I22" s="268">
        <v>-71431</v>
      </c>
      <c r="J22" s="233"/>
      <c r="K22" s="233">
        <v>-58406</v>
      </c>
    </row>
    <row r="23" spans="1:11" ht="21.6" customHeight="1" x14ac:dyDescent="0.2">
      <c r="A23" s="213" t="s">
        <v>177</v>
      </c>
      <c r="B23" s="213"/>
      <c r="C23" s="213"/>
      <c r="E23" s="234">
        <v>-11288</v>
      </c>
      <c r="F23" s="233"/>
      <c r="G23" s="235">
        <v>0</v>
      </c>
      <c r="H23" s="233"/>
      <c r="I23" s="234">
        <v>0</v>
      </c>
      <c r="J23" s="233"/>
      <c r="K23" s="235">
        <v>0</v>
      </c>
    </row>
    <row r="24" spans="1:11" ht="5.0999999999999996" customHeight="1" x14ac:dyDescent="0.2">
      <c r="A24" s="224"/>
      <c r="B24" s="224"/>
      <c r="E24" s="225"/>
      <c r="F24" s="226"/>
      <c r="G24" s="226"/>
      <c r="H24" s="226"/>
      <c r="I24" s="225"/>
      <c r="J24" s="226"/>
    </row>
    <row r="25" spans="1:11" ht="21.6" customHeight="1" x14ac:dyDescent="0.2">
      <c r="A25" s="224" t="s">
        <v>99</v>
      </c>
      <c r="B25" s="224"/>
      <c r="E25" s="236">
        <f>SUM(E16:E23)</f>
        <v>656584</v>
      </c>
      <c r="F25" s="237"/>
      <c r="G25" s="237">
        <f>SUM(G16:G23)</f>
        <v>1438369</v>
      </c>
      <c r="H25" s="237"/>
      <c r="I25" s="236">
        <f>SUM(I16:I23)</f>
        <v>47087</v>
      </c>
      <c r="J25" s="237"/>
      <c r="K25" s="237">
        <f>SUM(K16:K23)</f>
        <v>1332729</v>
      </c>
    </row>
    <row r="26" spans="1:11" ht="21.6" customHeight="1" x14ac:dyDescent="0.2">
      <c r="A26" s="218" t="s">
        <v>178</v>
      </c>
      <c r="E26" s="238">
        <v>-132545</v>
      </c>
      <c r="F26" s="237"/>
      <c r="G26" s="239">
        <v>-286847</v>
      </c>
      <c r="H26" s="237"/>
      <c r="I26" s="227">
        <v>-9286</v>
      </c>
      <c r="J26" s="237"/>
      <c r="K26" s="235">
        <v>-265841</v>
      </c>
    </row>
    <row r="27" spans="1:11" ht="5.0999999999999996" customHeight="1" x14ac:dyDescent="0.2">
      <c r="E27" s="225"/>
      <c r="F27" s="237"/>
      <c r="G27" s="226"/>
      <c r="H27" s="237"/>
      <c r="I27" s="236"/>
      <c r="J27" s="237"/>
      <c r="K27" s="237"/>
    </row>
    <row r="28" spans="1:11" ht="21.6" customHeight="1" x14ac:dyDescent="0.2">
      <c r="A28" s="224" t="s">
        <v>125</v>
      </c>
      <c r="B28" s="224"/>
      <c r="E28" s="236">
        <f>SUM(E25:E27)</f>
        <v>524039</v>
      </c>
      <c r="F28" s="237"/>
      <c r="G28" s="237">
        <f>SUM(G25:G27)</f>
        <v>1151522</v>
      </c>
      <c r="H28" s="237"/>
      <c r="I28" s="268">
        <f>SUM(I25:I27)</f>
        <v>37801</v>
      </c>
      <c r="J28" s="237"/>
      <c r="K28" s="237">
        <f>SUM(K25:K27)</f>
        <v>1066888</v>
      </c>
    </row>
    <row r="29" spans="1:11" ht="21.6" customHeight="1" x14ac:dyDescent="0.2">
      <c r="A29" s="213" t="s">
        <v>179</v>
      </c>
      <c r="E29" s="227">
        <v>0</v>
      </c>
      <c r="F29" s="237"/>
      <c r="G29" s="228">
        <v>0</v>
      </c>
      <c r="H29" s="237"/>
      <c r="I29" s="227">
        <v>0</v>
      </c>
      <c r="J29" s="237"/>
      <c r="K29" s="228">
        <v>0</v>
      </c>
    </row>
    <row r="30" spans="1:11" ht="5.0999999999999996" customHeight="1" x14ac:dyDescent="0.2">
      <c r="E30" s="225"/>
      <c r="F30" s="237"/>
      <c r="G30" s="226"/>
      <c r="H30" s="237"/>
      <c r="I30" s="236"/>
      <c r="J30" s="237"/>
      <c r="K30" s="237"/>
    </row>
    <row r="31" spans="1:11" ht="21.6" customHeight="1" thickBot="1" x14ac:dyDescent="0.25">
      <c r="A31" s="224" t="s">
        <v>128</v>
      </c>
      <c r="B31" s="224"/>
      <c r="E31" s="240">
        <f>SUM(E28)</f>
        <v>524039</v>
      </c>
      <c r="F31" s="226"/>
      <c r="G31" s="241">
        <f>SUM(G28)</f>
        <v>1151522</v>
      </c>
      <c r="H31" s="226"/>
      <c r="I31" s="240">
        <f>SUM(I28:I29)</f>
        <v>37801</v>
      </c>
      <c r="J31" s="226"/>
      <c r="K31" s="241">
        <f>SUM(K28)</f>
        <v>1066888</v>
      </c>
    </row>
    <row r="32" spans="1:11" ht="5.0999999999999996" customHeight="1" thickTop="1" x14ac:dyDescent="0.2">
      <c r="A32" s="224"/>
      <c r="B32" s="224"/>
      <c r="E32" s="225"/>
      <c r="F32" s="226"/>
      <c r="G32" s="226"/>
      <c r="H32" s="226"/>
      <c r="I32" s="225"/>
      <c r="J32" s="226"/>
    </row>
    <row r="33" spans="1:11" ht="21.6" customHeight="1" x14ac:dyDescent="0.2">
      <c r="A33" s="224" t="s">
        <v>100</v>
      </c>
      <c r="E33" s="236"/>
      <c r="F33" s="237"/>
      <c r="H33" s="237"/>
      <c r="I33" s="236"/>
      <c r="J33" s="237"/>
      <c r="K33" s="237"/>
    </row>
    <row r="34" spans="1:11" ht="5.0999999999999996" customHeight="1" x14ac:dyDescent="0.2">
      <c r="A34" s="224"/>
      <c r="B34" s="224"/>
      <c r="E34" s="225"/>
      <c r="F34" s="226"/>
      <c r="G34" s="226"/>
      <c r="H34" s="226"/>
      <c r="I34" s="225"/>
      <c r="J34" s="226"/>
    </row>
    <row r="35" spans="1:11" ht="21.6" customHeight="1" thickBot="1" x14ac:dyDescent="0.25">
      <c r="A35" s="218" t="s">
        <v>116</v>
      </c>
      <c r="E35" s="242">
        <v>523987</v>
      </c>
      <c r="F35" s="237"/>
      <c r="G35" s="243">
        <v>1151519</v>
      </c>
      <c r="H35" s="237"/>
      <c r="I35" s="242">
        <v>37801</v>
      </c>
      <c r="J35" s="237"/>
      <c r="K35" s="243">
        <v>1066888</v>
      </c>
    </row>
    <row r="36" spans="1:11" ht="5.0999999999999996" customHeight="1" thickTop="1" x14ac:dyDescent="0.2">
      <c r="A36" s="224"/>
      <c r="B36" s="224"/>
      <c r="E36" s="225"/>
      <c r="F36" s="226"/>
      <c r="G36" s="226"/>
      <c r="H36" s="226"/>
      <c r="I36" s="225"/>
      <c r="J36" s="226"/>
    </row>
    <row r="37" spans="1:11" ht="21.6" customHeight="1" thickBot="1" x14ac:dyDescent="0.25">
      <c r="A37" s="218" t="s">
        <v>45</v>
      </c>
      <c r="E37" s="242">
        <v>52</v>
      </c>
      <c r="F37" s="237"/>
      <c r="G37" s="243">
        <v>3</v>
      </c>
      <c r="H37" s="237"/>
      <c r="I37" s="240">
        <v>0</v>
      </c>
      <c r="J37" s="237"/>
      <c r="K37" s="241">
        <v>0</v>
      </c>
    </row>
    <row r="38" spans="1:11" ht="5.0999999999999996" customHeight="1" thickTop="1" x14ac:dyDescent="0.2">
      <c r="A38" s="224"/>
      <c r="B38" s="224"/>
      <c r="E38" s="225"/>
      <c r="F38" s="226"/>
      <c r="G38" s="226"/>
      <c r="H38" s="226"/>
      <c r="I38" s="225"/>
      <c r="J38" s="226"/>
    </row>
    <row r="39" spans="1:11" ht="21.6" customHeight="1" x14ac:dyDescent="0.2">
      <c r="A39" s="224" t="s">
        <v>101</v>
      </c>
      <c r="B39" s="224"/>
      <c r="E39" s="225"/>
      <c r="F39" s="226"/>
      <c r="G39" s="226"/>
      <c r="H39" s="226"/>
      <c r="I39" s="225"/>
      <c r="J39" s="226"/>
    </row>
    <row r="40" spans="1:11" ht="5.0999999999999996" customHeight="1" x14ac:dyDescent="0.2">
      <c r="A40" s="224"/>
      <c r="B40" s="224"/>
      <c r="E40" s="225"/>
      <c r="F40" s="226"/>
      <c r="G40" s="226"/>
      <c r="H40" s="226"/>
      <c r="I40" s="225"/>
      <c r="J40" s="226"/>
    </row>
    <row r="41" spans="1:11" ht="21.6" customHeight="1" thickBot="1" x14ac:dyDescent="0.25">
      <c r="A41" s="218" t="s">
        <v>116</v>
      </c>
      <c r="E41" s="242">
        <f>E35</f>
        <v>523987</v>
      </c>
      <c r="F41" s="237"/>
      <c r="G41" s="243">
        <f>G35</f>
        <v>1151519</v>
      </c>
      <c r="H41" s="237"/>
      <c r="I41" s="242">
        <f>I35</f>
        <v>37801</v>
      </c>
      <c r="J41" s="237"/>
      <c r="K41" s="243">
        <f>K35</f>
        <v>1066888</v>
      </c>
    </row>
    <row r="42" spans="1:11" ht="5.0999999999999996" customHeight="1" thickTop="1" x14ac:dyDescent="0.2">
      <c r="A42" s="224"/>
      <c r="B42" s="224"/>
      <c r="E42" s="225"/>
      <c r="F42" s="226"/>
      <c r="G42" s="226"/>
      <c r="H42" s="226"/>
      <c r="I42" s="225"/>
      <c r="J42" s="226"/>
    </row>
    <row r="43" spans="1:11" ht="21.6" customHeight="1" thickBot="1" x14ac:dyDescent="0.25">
      <c r="A43" s="218" t="s">
        <v>45</v>
      </c>
      <c r="E43" s="242">
        <v>52</v>
      </c>
      <c r="F43" s="237"/>
      <c r="G43" s="243">
        <f>G37</f>
        <v>3</v>
      </c>
      <c r="H43" s="237"/>
      <c r="I43" s="240">
        <v>0</v>
      </c>
      <c r="J43" s="237"/>
      <c r="K43" s="241">
        <v>0</v>
      </c>
    </row>
    <row r="44" spans="1:11" ht="11.25" customHeight="1" thickTop="1" x14ac:dyDescent="0.2">
      <c r="A44" s="224"/>
      <c r="B44" s="224"/>
      <c r="E44" s="225"/>
      <c r="F44" s="226"/>
      <c r="G44" s="226"/>
      <c r="H44" s="226"/>
      <c r="I44" s="225"/>
      <c r="J44" s="226"/>
    </row>
    <row r="45" spans="1:11" ht="21.6" customHeight="1" x14ac:dyDescent="0.2">
      <c r="A45" s="224" t="s">
        <v>102</v>
      </c>
      <c r="B45" s="224"/>
      <c r="E45" s="236"/>
      <c r="F45" s="237"/>
      <c r="H45" s="237"/>
      <c r="I45" s="236"/>
      <c r="J45" s="237"/>
      <c r="K45" s="237"/>
    </row>
    <row r="46" spans="1:11" ht="5.0999999999999996" customHeight="1" x14ac:dyDescent="0.2">
      <c r="A46" s="224"/>
      <c r="B46" s="224"/>
      <c r="E46" s="236"/>
      <c r="F46" s="237"/>
      <c r="H46" s="237"/>
      <c r="I46" s="236"/>
      <c r="J46" s="237"/>
      <c r="K46" s="237"/>
    </row>
    <row r="47" spans="1:11" ht="21.6" customHeight="1" thickBot="1" x14ac:dyDescent="0.25">
      <c r="A47" s="218" t="s">
        <v>110</v>
      </c>
      <c r="B47" s="224"/>
      <c r="E47" s="244">
        <v>1.1499999999999999</v>
      </c>
      <c r="F47" s="226"/>
      <c r="G47" s="245">
        <v>2.52</v>
      </c>
      <c r="H47" s="246"/>
      <c r="I47" s="244">
        <v>0.08</v>
      </c>
      <c r="J47" s="246"/>
      <c r="K47" s="245">
        <v>2.34</v>
      </c>
    </row>
    <row r="48" spans="1:11" ht="19.5" customHeight="1" thickTop="1" x14ac:dyDescent="0.2">
      <c r="B48" s="224"/>
      <c r="E48" s="226"/>
      <c r="F48" s="226"/>
      <c r="G48" s="226"/>
      <c r="H48" s="226"/>
      <c r="J48" s="226"/>
    </row>
    <row r="49" spans="1:11" ht="21.6" customHeight="1" x14ac:dyDescent="0.2">
      <c r="A49" s="203" t="str">
        <f>'2-4'!A160</f>
        <v>หมายเหตุประกอบข้อมูลทางการเงินในหน้า 12 ถึง 46 เป็นส่วนหนึ่งของข้อมูลทางการเงินระหว่างกาลนี้</v>
      </c>
      <c r="B49" s="272"/>
      <c r="C49" s="272"/>
      <c r="D49" s="273"/>
      <c r="E49" s="235"/>
      <c r="F49" s="273"/>
      <c r="G49" s="235"/>
      <c r="H49" s="228"/>
      <c r="I49" s="228"/>
      <c r="J49" s="228"/>
      <c r="K49" s="228"/>
    </row>
  </sheetData>
  <mergeCells count="2">
    <mergeCell ref="E5:G5"/>
    <mergeCell ref="I5:K5"/>
  </mergeCells>
  <pageMargins left="0.8" right="0.5" top="0.5" bottom="0.6" header="0.49" footer="0.4"/>
  <pageSetup paperSize="9" scale="95" firstPageNumber="5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D2D81-D76B-4847-A3C7-F37C687EE4E5}">
  <dimension ref="A1:L50"/>
  <sheetViews>
    <sheetView topLeftCell="A37" zoomScaleNormal="100" zoomScaleSheetLayoutView="145" workbookViewId="0">
      <selection activeCell="C54" sqref="C54"/>
    </sheetView>
  </sheetViews>
  <sheetFormatPr defaultRowHeight="21.6" customHeight="1" x14ac:dyDescent="0.2"/>
  <cols>
    <col min="1" max="2" width="1.42578125" style="213" customWidth="1"/>
    <col min="3" max="3" width="27.42578125" style="213" customWidth="1"/>
    <col min="4" max="4" width="6.85546875" style="115" customWidth="1"/>
    <col min="5" max="5" width="0.85546875" style="114" customWidth="1"/>
    <col min="6" max="6" width="13.42578125" style="250" customWidth="1"/>
    <col min="7" max="7" width="0.85546875" style="114" customWidth="1"/>
    <col min="8" max="8" width="13.42578125" style="250" customWidth="1"/>
    <col min="9" max="9" width="0.85546875" style="114" customWidth="1"/>
    <col min="10" max="10" width="13.42578125" style="250" customWidth="1"/>
    <col min="11" max="11" width="0.85546875" style="114" customWidth="1"/>
    <col min="12" max="12" width="13.42578125" style="250" customWidth="1"/>
    <col min="13" max="224" width="9.140625" style="114"/>
    <col min="225" max="226" width="1.42578125" style="114" customWidth="1"/>
    <col min="227" max="227" width="29" style="114" customWidth="1"/>
    <col min="228" max="228" width="8.85546875" style="114" customWidth="1"/>
    <col min="229" max="229" width="0.85546875" style="114" customWidth="1"/>
    <col min="230" max="230" width="13.28515625" style="114" customWidth="1"/>
    <col min="231" max="231" width="0.85546875" style="114" customWidth="1"/>
    <col min="232" max="232" width="13.28515625" style="114" customWidth="1"/>
    <col min="233" max="233" width="0.85546875" style="114" customWidth="1"/>
    <col min="234" max="234" width="13.28515625" style="114" customWidth="1"/>
    <col min="235" max="235" width="0.85546875" style="114" customWidth="1"/>
    <col min="236" max="236" width="13.28515625" style="114" customWidth="1"/>
    <col min="237" max="480" width="9.140625" style="114"/>
    <col min="481" max="482" width="1.42578125" style="114" customWidth="1"/>
    <col min="483" max="483" width="29" style="114" customWidth="1"/>
    <col min="484" max="484" width="8.85546875" style="114" customWidth="1"/>
    <col min="485" max="485" width="0.85546875" style="114" customWidth="1"/>
    <col min="486" max="486" width="13.28515625" style="114" customWidth="1"/>
    <col min="487" max="487" width="0.85546875" style="114" customWidth="1"/>
    <col min="488" max="488" width="13.28515625" style="114" customWidth="1"/>
    <col min="489" max="489" width="0.85546875" style="114" customWidth="1"/>
    <col min="490" max="490" width="13.28515625" style="114" customWidth="1"/>
    <col min="491" max="491" width="0.85546875" style="114" customWidth="1"/>
    <col min="492" max="492" width="13.28515625" style="114" customWidth="1"/>
    <col min="493" max="736" width="9.140625" style="114"/>
    <col min="737" max="738" width="1.42578125" style="114" customWidth="1"/>
    <col min="739" max="739" width="29" style="114" customWidth="1"/>
    <col min="740" max="740" width="8.85546875" style="114" customWidth="1"/>
    <col min="741" max="741" width="0.85546875" style="114" customWidth="1"/>
    <col min="742" max="742" width="13.28515625" style="114" customWidth="1"/>
    <col min="743" max="743" width="0.85546875" style="114" customWidth="1"/>
    <col min="744" max="744" width="13.28515625" style="114" customWidth="1"/>
    <col min="745" max="745" width="0.85546875" style="114" customWidth="1"/>
    <col min="746" max="746" width="13.28515625" style="114" customWidth="1"/>
    <col min="747" max="747" width="0.85546875" style="114" customWidth="1"/>
    <col min="748" max="748" width="13.28515625" style="114" customWidth="1"/>
    <col min="749" max="992" width="9.140625" style="114"/>
    <col min="993" max="994" width="1.42578125" style="114" customWidth="1"/>
    <col min="995" max="995" width="29" style="114" customWidth="1"/>
    <col min="996" max="996" width="8.85546875" style="114" customWidth="1"/>
    <col min="997" max="997" width="0.85546875" style="114" customWidth="1"/>
    <col min="998" max="998" width="13.28515625" style="114" customWidth="1"/>
    <col min="999" max="999" width="0.85546875" style="114" customWidth="1"/>
    <col min="1000" max="1000" width="13.28515625" style="114" customWidth="1"/>
    <col min="1001" max="1001" width="0.85546875" style="114" customWidth="1"/>
    <col min="1002" max="1002" width="13.28515625" style="114" customWidth="1"/>
    <col min="1003" max="1003" width="0.85546875" style="114" customWidth="1"/>
    <col min="1004" max="1004" width="13.28515625" style="114" customWidth="1"/>
    <col min="1005" max="1248" width="9.140625" style="114"/>
    <col min="1249" max="1250" width="1.42578125" style="114" customWidth="1"/>
    <col min="1251" max="1251" width="29" style="114" customWidth="1"/>
    <col min="1252" max="1252" width="8.85546875" style="114" customWidth="1"/>
    <col min="1253" max="1253" width="0.85546875" style="114" customWidth="1"/>
    <col min="1254" max="1254" width="13.28515625" style="114" customWidth="1"/>
    <col min="1255" max="1255" width="0.85546875" style="114" customWidth="1"/>
    <col min="1256" max="1256" width="13.28515625" style="114" customWidth="1"/>
    <col min="1257" max="1257" width="0.85546875" style="114" customWidth="1"/>
    <col min="1258" max="1258" width="13.28515625" style="114" customWidth="1"/>
    <col min="1259" max="1259" width="0.85546875" style="114" customWidth="1"/>
    <col min="1260" max="1260" width="13.28515625" style="114" customWidth="1"/>
    <col min="1261" max="1504" width="9.140625" style="114"/>
    <col min="1505" max="1506" width="1.42578125" style="114" customWidth="1"/>
    <col min="1507" max="1507" width="29" style="114" customWidth="1"/>
    <col min="1508" max="1508" width="8.85546875" style="114" customWidth="1"/>
    <col min="1509" max="1509" width="0.85546875" style="114" customWidth="1"/>
    <col min="1510" max="1510" width="13.28515625" style="114" customWidth="1"/>
    <col min="1511" max="1511" width="0.85546875" style="114" customWidth="1"/>
    <col min="1512" max="1512" width="13.28515625" style="114" customWidth="1"/>
    <col min="1513" max="1513" width="0.85546875" style="114" customWidth="1"/>
    <col min="1514" max="1514" width="13.28515625" style="114" customWidth="1"/>
    <col min="1515" max="1515" width="0.85546875" style="114" customWidth="1"/>
    <col min="1516" max="1516" width="13.28515625" style="114" customWidth="1"/>
    <col min="1517" max="1760" width="9.140625" style="114"/>
    <col min="1761" max="1762" width="1.42578125" style="114" customWidth="1"/>
    <col min="1763" max="1763" width="29" style="114" customWidth="1"/>
    <col min="1764" max="1764" width="8.85546875" style="114" customWidth="1"/>
    <col min="1765" max="1765" width="0.85546875" style="114" customWidth="1"/>
    <col min="1766" max="1766" width="13.28515625" style="114" customWidth="1"/>
    <col min="1767" max="1767" width="0.85546875" style="114" customWidth="1"/>
    <col min="1768" max="1768" width="13.28515625" style="114" customWidth="1"/>
    <col min="1769" max="1769" width="0.85546875" style="114" customWidth="1"/>
    <col min="1770" max="1770" width="13.28515625" style="114" customWidth="1"/>
    <col min="1771" max="1771" width="0.85546875" style="114" customWidth="1"/>
    <col min="1772" max="1772" width="13.28515625" style="114" customWidth="1"/>
    <col min="1773" max="2016" width="9.140625" style="114"/>
    <col min="2017" max="2018" width="1.42578125" style="114" customWidth="1"/>
    <col min="2019" max="2019" width="29" style="114" customWidth="1"/>
    <col min="2020" max="2020" width="8.85546875" style="114" customWidth="1"/>
    <col min="2021" max="2021" width="0.85546875" style="114" customWidth="1"/>
    <col min="2022" max="2022" width="13.28515625" style="114" customWidth="1"/>
    <col min="2023" max="2023" width="0.85546875" style="114" customWidth="1"/>
    <col min="2024" max="2024" width="13.28515625" style="114" customWidth="1"/>
    <col min="2025" max="2025" width="0.85546875" style="114" customWidth="1"/>
    <col min="2026" max="2026" width="13.28515625" style="114" customWidth="1"/>
    <col min="2027" max="2027" width="0.85546875" style="114" customWidth="1"/>
    <col min="2028" max="2028" width="13.28515625" style="114" customWidth="1"/>
    <col min="2029" max="2272" width="9.140625" style="114"/>
    <col min="2273" max="2274" width="1.42578125" style="114" customWidth="1"/>
    <col min="2275" max="2275" width="29" style="114" customWidth="1"/>
    <col min="2276" max="2276" width="8.85546875" style="114" customWidth="1"/>
    <col min="2277" max="2277" width="0.85546875" style="114" customWidth="1"/>
    <col min="2278" max="2278" width="13.28515625" style="114" customWidth="1"/>
    <col min="2279" max="2279" width="0.85546875" style="114" customWidth="1"/>
    <col min="2280" max="2280" width="13.28515625" style="114" customWidth="1"/>
    <col min="2281" max="2281" width="0.85546875" style="114" customWidth="1"/>
    <col min="2282" max="2282" width="13.28515625" style="114" customWidth="1"/>
    <col min="2283" max="2283" width="0.85546875" style="114" customWidth="1"/>
    <col min="2284" max="2284" width="13.28515625" style="114" customWidth="1"/>
    <col min="2285" max="2528" width="9.140625" style="114"/>
    <col min="2529" max="2530" width="1.42578125" style="114" customWidth="1"/>
    <col min="2531" max="2531" width="29" style="114" customWidth="1"/>
    <col min="2532" max="2532" width="8.85546875" style="114" customWidth="1"/>
    <col min="2533" max="2533" width="0.85546875" style="114" customWidth="1"/>
    <col min="2534" max="2534" width="13.28515625" style="114" customWidth="1"/>
    <col min="2535" max="2535" width="0.85546875" style="114" customWidth="1"/>
    <col min="2536" max="2536" width="13.28515625" style="114" customWidth="1"/>
    <col min="2537" max="2537" width="0.85546875" style="114" customWidth="1"/>
    <col min="2538" max="2538" width="13.28515625" style="114" customWidth="1"/>
    <col min="2539" max="2539" width="0.85546875" style="114" customWidth="1"/>
    <col min="2540" max="2540" width="13.28515625" style="114" customWidth="1"/>
    <col min="2541" max="2784" width="9.140625" style="114"/>
    <col min="2785" max="2786" width="1.42578125" style="114" customWidth="1"/>
    <col min="2787" max="2787" width="29" style="114" customWidth="1"/>
    <col min="2788" max="2788" width="8.85546875" style="114" customWidth="1"/>
    <col min="2789" max="2789" width="0.85546875" style="114" customWidth="1"/>
    <col min="2790" max="2790" width="13.28515625" style="114" customWidth="1"/>
    <col min="2791" max="2791" width="0.85546875" style="114" customWidth="1"/>
    <col min="2792" max="2792" width="13.28515625" style="114" customWidth="1"/>
    <col min="2793" max="2793" width="0.85546875" style="114" customWidth="1"/>
    <col min="2794" max="2794" width="13.28515625" style="114" customWidth="1"/>
    <col min="2795" max="2795" width="0.85546875" style="114" customWidth="1"/>
    <col min="2796" max="2796" width="13.28515625" style="114" customWidth="1"/>
    <col min="2797" max="3040" width="9.140625" style="114"/>
    <col min="3041" max="3042" width="1.42578125" style="114" customWidth="1"/>
    <col min="3043" max="3043" width="29" style="114" customWidth="1"/>
    <col min="3044" max="3044" width="8.85546875" style="114" customWidth="1"/>
    <col min="3045" max="3045" width="0.85546875" style="114" customWidth="1"/>
    <col min="3046" max="3046" width="13.28515625" style="114" customWidth="1"/>
    <col min="3047" max="3047" width="0.85546875" style="114" customWidth="1"/>
    <col min="3048" max="3048" width="13.28515625" style="114" customWidth="1"/>
    <col min="3049" max="3049" width="0.85546875" style="114" customWidth="1"/>
    <col min="3050" max="3050" width="13.28515625" style="114" customWidth="1"/>
    <col min="3051" max="3051" width="0.85546875" style="114" customWidth="1"/>
    <col min="3052" max="3052" width="13.28515625" style="114" customWidth="1"/>
    <col min="3053" max="3296" width="9.140625" style="114"/>
    <col min="3297" max="3298" width="1.42578125" style="114" customWidth="1"/>
    <col min="3299" max="3299" width="29" style="114" customWidth="1"/>
    <col min="3300" max="3300" width="8.85546875" style="114" customWidth="1"/>
    <col min="3301" max="3301" width="0.85546875" style="114" customWidth="1"/>
    <col min="3302" max="3302" width="13.28515625" style="114" customWidth="1"/>
    <col min="3303" max="3303" width="0.85546875" style="114" customWidth="1"/>
    <col min="3304" max="3304" width="13.28515625" style="114" customWidth="1"/>
    <col min="3305" max="3305" width="0.85546875" style="114" customWidth="1"/>
    <col min="3306" max="3306" width="13.28515625" style="114" customWidth="1"/>
    <col min="3307" max="3307" width="0.85546875" style="114" customWidth="1"/>
    <col min="3308" max="3308" width="13.28515625" style="114" customWidth="1"/>
    <col min="3309" max="3552" width="9.140625" style="114"/>
    <col min="3553" max="3554" width="1.42578125" style="114" customWidth="1"/>
    <col min="3555" max="3555" width="29" style="114" customWidth="1"/>
    <col min="3556" max="3556" width="8.85546875" style="114" customWidth="1"/>
    <col min="3557" max="3557" width="0.85546875" style="114" customWidth="1"/>
    <col min="3558" max="3558" width="13.28515625" style="114" customWidth="1"/>
    <col min="3559" max="3559" width="0.85546875" style="114" customWidth="1"/>
    <col min="3560" max="3560" width="13.28515625" style="114" customWidth="1"/>
    <col min="3561" max="3561" width="0.85546875" style="114" customWidth="1"/>
    <col min="3562" max="3562" width="13.28515625" style="114" customWidth="1"/>
    <col min="3563" max="3563" width="0.85546875" style="114" customWidth="1"/>
    <col min="3564" max="3564" width="13.28515625" style="114" customWidth="1"/>
    <col min="3565" max="3808" width="9.140625" style="114"/>
    <col min="3809" max="3810" width="1.42578125" style="114" customWidth="1"/>
    <col min="3811" max="3811" width="29" style="114" customWidth="1"/>
    <col min="3812" max="3812" width="8.85546875" style="114" customWidth="1"/>
    <col min="3813" max="3813" width="0.85546875" style="114" customWidth="1"/>
    <col min="3814" max="3814" width="13.28515625" style="114" customWidth="1"/>
    <col min="3815" max="3815" width="0.85546875" style="114" customWidth="1"/>
    <col min="3816" max="3816" width="13.28515625" style="114" customWidth="1"/>
    <col min="3817" max="3817" width="0.85546875" style="114" customWidth="1"/>
    <col min="3818" max="3818" width="13.28515625" style="114" customWidth="1"/>
    <col min="3819" max="3819" width="0.85546875" style="114" customWidth="1"/>
    <col min="3820" max="3820" width="13.28515625" style="114" customWidth="1"/>
    <col min="3821" max="4064" width="9.140625" style="114"/>
    <col min="4065" max="4066" width="1.42578125" style="114" customWidth="1"/>
    <col min="4067" max="4067" width="29" style="114" customWidth="1"/>
    <col min="4068" max="4068" width="8.85546875" style="114" customWidth="1"/>
    <col min="4069" max="4069" width="0.85546875" style="114" customWidth="1"/>
    <col min="4070" max="4070" width="13.28515625" style="114" customWidth="1"/>
    <col min="4071" max="4071" width="0.85546875" style="114" customWidth="1"/>
    <col min="4072" max="4072" width="13.28515625" style="114" customWidth="1"/>
    <col min="4073" max="4073" width="0.85546875" style="114" customWidth="1"/>
    <col min="4074" max="4074" width="13.28515625" style="114" customWidth="1"/>
    <col min="4075" max="4075" width="0.85546875" style="114" customWidth="1"/>
    <col min="4076" max="4076" width="13.28515625" style="114" customWidth="1"/>
    <col min="4077" max="4320" width="9.140625" style="114"/>
    <col min="4321" max="4322" width="1.42578125" style="114" customWidth="1"/>
    <col min="4323" max="4323" width="29" style="114" customWidth="1"/>
    <col min="4324" max="4324" width="8.85546875" style="114" customWidth="1"/>
    <col min="4325" max="4325" width="0.85546875" style="114" customWidth="1"/>
    <col min="4326" max="4326" width="13.28515625" style="114" customWidth="1"/>
    <col min="4327" max="4327" width="0.85546875" style="114" customWidth="1"/>
    <col min="4328" max="4328" width="13.28515625" style="114" customWidth="1"/>
    <col min="4329" max="4329" width="0.85546875" style="114" customWidth="1"/>
    <col min="4330" max="4330" width="13.28515625" style="114" customWidth="1"/>
    <col min="4331" max="4331" width="0.85546875" style="114" customWidth="1"/>
    <col min="4332" max="4332" width="13.28515625" style="114" customWidth="1"/>
    <col min="4333" max="4576" width="9.140625" style="114"/>
    <col min="4577" max="4578" width="1.42578125" style="114" customWidth="1"/>
    <col min="4579" max="4579" width="29" style="114" customWidth="1"/>
    <col min="4580" max="4580" width="8.85546875" style="114" customWidth="1"/>
    <col min="4581" max="4581" width="0.85546875" style="114" customWidth="1"/>
    <col min="4582" max="4582" width="13.28515625" style="114" customWidth="1"/>
    <col min="4583" max="4583" width="0.85546875" style="114" customWidth="1"/>
    <col min="4584" max="4584" width="13.28515625" style="114" customWidth="1"/>
    <col min="4585" max="4585" width="0.85546875" style="114" customWidth="1"/>
    <col min="4586" max="4586" width="13.28515625" style="114" customWidth="1"/>
    <col min="4587" max="4587" width="0.85546875" style="114" customWidth="1"/>
    <col min="4588" max="4588" width="13.28515625" style="114" customWidth="1"/>
    <col min="4589" max="4832" width="9.140625" style="114"/>
    <col min="4833" max="4834" width="1.42578125" style="114" customWidth="1"/>
    <col min="4835" max="4835" width="29" style="114" customWidth="1"/>
    <col min="4836" max="4836" width="8.85546875" style="114" customWidth="1"/>
    <col min="4837" max="4837" width="0.85546875" style="114" customWidth="1"/>
    <col min="4838" max="4838" width="13.28515625" style="114" customWidth="1"/>
    <col min="4839" max="4839" width="0.85546875" style="114" customWidth="1"/>
    <col min="4840" max="4840" width="13.28515625" style="114" customWidth="1"/>
    <col min="4841" max="4841" width="0.85546875" style="114" customWidth="1"/>
    <col min="4842" max="4842" width="13.28515625" style="114" customWidth="1"/>
    <col min="4843" max="4843" width="0.85546875" style="114" customWidth="1"/>
    <col min="4844" max="4844" width="13.28515625" style="114" customWidth="1"/>
    <col min="4845" max="5088" width="9.140625" style="114"/>
    <col min="5089" max="5090" width="1.42578125" style="114" customWidth="1"/>
    <col min="5091" max="5091" width="29" style="114" customWidth="1"/>
    <col min="5092" max="5092" width="8.85546875" style="114" customWidth="1"/>
    <col min="5093" max="5093" width="0.85546875" style="114" customWidth="1"/>
    <col min="5094" max="5094" width="13.28515625" style="114" customWidth="1"/>
    <col min="5095" max="5095" width="0.85546875" style="114" customWidth="1"/>
    <col min="5096" max="5096" width="13.28515625" style="114" customWidth="1"/>
    <col min="5097" max="5097" width="0.85546875" style="114" customWidth="1"/>
    <col min="5098" max="5098" width="13.28515625" style="114" customWidth="1"/>
    <col min="5099" max="5099" width="0.85546875" style="114" customWidth="1"/>
    <col min="5100" max="5100" width="13.28515625" style="114" customWidth="1"/>
    <col min="5101" max="5344" width="9.140625" style="114"/>
    <col min="5345" max="5346" width="1.42578125" style="114" customWidth="1"/>
    <col min="5347" max="5347" width="29" style="114" customWidth="1"/>
    <col min="5348" max="5348" width="8.85546875" style="114" customWidth="1"/>
    <col min="5349" max="5349" width="0.85546875" style="114" customWidth="1"/>
    <col min="5350" max="5350" width="13.28515625" style="114" customWidth="1"/>
    <col min="5351" max="5351" width="0.85546875" style="114" customWidth="1"/>
    <col min="5352" max="5352" width="13.28515625" style="114" customWidth="1"/>
    <col min="5353" max="5353" width="0.85546875" style="114" customWidth="1"/>
    <col min="5354" max="5354" width="13.28515625" style="114" customWidth="1"/>
    <col min="5355" max="5355" width="0.85546875" style="114" customWidth="1"/>
    <col min="5356" max="5356" width="13.28515625" style="114" customWidth="1"/>
    <col min="5357" max="5600" width="9.140625" style="114"/>
    <col min="5601" max="5602" width="1.42578125" style="114" customWidth="1"/>
    <col min="5603" max="5603" width="29" style="114" customWidth="1"/>
    <col min="5604" max="5604" width="8.85546875" style="114" customWidth="1"/>
    <col min="5605" max="5605" width="0.85546875" style="114" customWidth="1"/>
    <col min="5606" max="5606" width="13.28515625" style="114" customWidth="1"/>
    <col min="5607" max="5607" width="0.85546875" style="114" customWidth="1"/>
    <col min="5608" max="5608" width="13.28515625" style="114" customWidth="1"/>
    <col min="5609" max="5609" width="0.85546875" style="114" customWidth="1"/>
    <col min="5610" max="5610" width="13.28515625" style="114" customWidth="1"/>
    <col min="5611" max="5611" width="0.85546875" style="114" customWidth="1"/>
    <col min="5612" max="5612" width="13.28515625" style="114" customWidth="1"/>
    <col min="5613" max="5856" width="9.140625" style="114"/>
    <col min="5857" max="5858" width="1.42578125" style="114" customWidth="1"/>
    <col min="5859" max="5859" width="29" style="114" customWidth="1"/>
    <col min="5860" max="5860" width="8.85546875" style="114" customWidth="1"/>
    <col min="5861" max="5861" width="0.85546875" style="114" customWidth="1"/>
    <col min="5862" max="5862" width="13.28515625" style="114" customWidth="1"/>
    <col min="5863" max="5863" width="0.85546875" style="114" customWidth="1"/>
    <col min="5864" max="5864" width="13.28515625" style="114" customWidth="1"/>
    <col min="5865" max="5865" width="0.85546875" style="114" customWidth="1"/>
    <col min="5866" max="5866" width="13.28515625" style="114" customWidth="1"/>
    <col min="5867" max="5867" width="0.85546875" style="114" customWidth="1"/>
    <col min="5868" max="5868" width="13.28515625" style="114" customWidth="1"/>
    <col min="5869" max="6112" width="9.140625" style="114"/>
    <col min="6113" max="6114" width="1.42578125" style="114" customWidth="1"/>
    <col min="6115" max="6115" width="29" style="114" customWidth="1"/>
    <col min="6116" max="6116" width="8.85546875" style="114" customWidth="1"/>
    <col min="6117" max="6117" width="0.85546875" style="114" customWidth="1"/>
    <col min="6118" max="6118" width="13.28515625" style="114" customWidth="1"/>
    <col min="6119" max="6119" width="0.85546875" style="114" customWidth="1"/>
    <col min="6120" max="6120" width="13.28515625" style="114" customWidth="1"/>
    <col min="6121" max="6121" width="0.85546875" style="114" customWidth="1"/>
    <col min="6122" max="6122" width="13.28515625" style="114" customWidth="1"/>
    <col min="6123" max="6123" width="0.85546875" style="114" customWidth="1"/>
    <col min="6124" max="6124" width="13.28515625" style="114" customWidth="1"/>
    <col min="6125" max="6368" width="9.140625" style="114"/>
    <col min="6369" max="6370" width="1.42578125" style="114" customWidth="1"/>
    <col min="6371" max="6371" width="29" style="114" customWidth="1"/>
    <col min="6372" max="6372" width="8.85546875" style="114" customWidth="1"/>
    <col min="6373" max="6373" width="0.85546875" style="114" customWidth="1"/>
    <col min="6374" max="6374" width="13.28515625" style="114" customWidth="1"/>
    <col min="6375" max="6375" width="0.85546875" style="114" customWidth="1"/>
    <col min="6376" max="6376" width="13.28515625" style="114" customWidth="1"/>
    <col min="6377" max="6377" width="0.85546875" style="114" customWidth="1"/>
    <col min="6378" max="6378" width="13.28515625" style="114" customWidth="1"/>
    <col min="6379" max="6379" width="0.85546875" style="114" customWidth="1"/>
    <col min="6380" max="6380" width="13.28515625" style="114" customWidth="1"/>
    <col min="6381" max="6624" width="9.140625" style="114"/>
    <col min="6625" max="6626" width="1.42578125" style="114" customWidth="1"/>
    <col min="6627" max="6627" width="29" style="114" customWidth="1"/>
    <col min="6628" max="6628" width="8.85546875" style="114" customWidth="1"/>
    <col min="6629" max="6629" width="0.85546875" style="114" customWidth="1"/>
    <col min="6630" max="6630" width="13.28515625" style="114" customWidth="1"/>
    <col min="6631" max="6631" width="0.85546875" style="114" customWidth="1"/>
    <col min="6632" max="6632" width="13.28515625" style="114" customWidth="1"/>
    <col min="6633" max="6633" width="0.85546875" style="114" customWidth="1"/>
    <col min="6634" max="6634" width="13.28515625" style="114" customWidth="1"/>
    <col min="6635" max="6635" width="0.85546875" style="114" customWidth="1"/>
    <col min="6636" max="6636" width="13.28515625" style="114" customWidth="1"/>
    <col min="6637" max="6880" width="9.140625" style="114"/>
    <col min="6881" max="6882" width="1.42578125" style="114" customWidth="1"/>
    <col min="6883" max="6883" width="29" style="114" customWidth="1"/>
    <col min="6884" max="6884" width="8.85546875" style="114" customWidth="1"/>
    <col min="6885" max="6885" width="0.85546875" style="114" customWidth="1"/>
    <col min="6886" max="6886" width="13.28515625" style="114" customWidth="1"/>
    <col min="6887" max="6887" width="0.85546875" style="114" customWidth="1"/>
    <col min="6888" max="6888" width="13.28515625" style="114" customWidth="1"/>
    <col min="6889" max="6889" width="0.85546875" style="114" customWidth="1"/>
    <col min="6890" max="6890" width="13.28515625" style="114" customWidth="1"/>
    <col min="6891" max="6891" width="0.85546875" style="114" customWidth="1"/>
    <col min="6892" max="6892" width="13.28515625" style="114" customWidth="1"/>
    <col min="6893" max="7136" width="9.140625" style="114"/>
    <col min="7137" max="7138" width="1.42578125" style="114" customWidth="1"/>
    <col min="7139" max="7139" width="29" style="114" customWidth="1"/>
    <col min="7140" max="7140" width="8.85546875" style="114" customWidth="1"/>
    <col min="7141" max="7141" width="0.85546875" style="114" customWidth="1"/>
    <col min="7142" max="7142" width="13.28515625" style="114" customWidth="1"/>
    <col min="7143" max="7143" width="0.85546875" style="114" customWidth="1"/>
    <col min="7144" max="7144" width="13.28515625" style="114" customWidth="1"/>
    <col min="7145" max="7145" width="0.85546875" style="114" customWidth="1"/>
    <col min="7146" max="7146" width="13.28515625" style="114" customWidth="1"/>
    <col min="7147" max="7147" width="0.85546875" style="114" customWidth="1"/>
    <col min="7148" max="7148" width="13.28515625" style="114" customWidth="1"/>
    <col min="7149" max="7392" width="9.140625" style="114"/>
    <col min="7393" max="7394" width="1.42578125" style="114" customWidth="1"/>
    <col min="7395" max="7395" width="29" style="114" customWidth="1"/>
    <col min="7396" max="7396" width="8.85546875" style="114" customWidth="1"/>
    <col min="7397" max="7397" width="0.85546875" style="114" customWidth="1"/>
    <col min="7398" max="7398" width="13.28515625" style="114" customWidth="1"/>
    <col min="7399" max="7399" width="0.85546875" style="114" customWidth="1"/>
    <col min="7400" max="7400" width="13.28515625" style="114" customWidth="1"/>
    <col min="7401" max="7401" width="0.85546875" style="114" customWidth="1"/>
    <col min="7402" max="7402" width="13.28515625" style="114" customWidth="1"/>
    <col min="7403" max="7403" width="0.85546875" style="114" customWidth="1"/>
    <col min="7404" max="7404" width="13.28515625" style="114" customWidth="1"/>
    <col min="7405" max="7648" width="9.140625" style="114"/>
    <col min="7649" max="7650" width="1.42578125" style="114" customWidth="1"/>
    <col min="7651" max="7651" width="29" style="114" customWidth="1"/>
    <col min="7652" max="7652" width="8.85546875" style="114" customWidth="1"/>
    <col min="7653" max="7653" width="0.85546875" style="114" customWidth="1"/>
    <col min="7654" max="7654" width="13.28515625" style="114" customWidth="1"/>
    <col min="7655" max="7655" width="0.85546875" style="114" customWidth="1"/>
    <col min="7656" max="7656" width="13.28515625" style="114" customWidth="1"/>
    <col min="7657" max="7657" width="0.85546875" style="114" customWidth="1"/>
    <col min="7658" max="7658" width="13.28515625" style="114" customWidth="1"/>
    <col min="7659" max="7659" width="0.85546875" style="114" customWidth="1"/>
    <col min="7660" max="7660" width="13.28515625" style="114" customWidth="1"/>
    <col min="7661" max="7904" width="9.140625" style="114"/>
    <col min="7905" max="7906" width="1.42578125" style="114" customWidth="1"/>
    <col min="7907" max="7907" width="29" style="114" customWidth="1"/>
    <col min="7908" max="7908" width="8.85546875" style="114" customWidth="1"/>
    <col min="7909" max="7909" width="0.85546875" style="114" customWidth="1"/>
    <col min="7910" max="7910" width="13.28515625" style="114" customWidth="1"/>
    <col min="7911" max="7911" width="0.85546875" style="114" customWidth="1"/>
    <col min="7912" max="7912" width="13.28515625" style="114" customWidth="1"/>
    <col min="7913" max="7913" width="0.85546875" style="114" customWidth="1"/>
    <col min="7914" max="7914" width="13.28515625" style="114" customWidth="1"/>
    <col min="7915" max="7915" width="0.85546875" style="114" customWidth="1"/>
    <col min="7916" max="7916" width="13.28515625" style="114" customWidth="1"/>
    <col min="7917" max="8160" width="9.140625" style="114"/>
    <col min="8161" max="8162" width="1.42578125" style="114" customWidth="1"/>
    <col min="8163" max="8163" width="29" style="114" customWidth="1"/>
    <col min="8164" max="8164" width="8.85546875" style="114" customWidth="1"/>
    <col min="8165" max="8165" width="0.85546875" style="114" customWidth="1"/>
    <col min="8166" max="8166" width="13.28515625" style="114" customWidth="1"/>
    <col min="8167" max="8167" width="0.85546875" style="114" customWidth="1"/>
    <col min="8168" max="8168" width="13.28515625" style="114" customWidth="1"/>
    <col min="8169" max="8169" width="0.85546875" style="114" customWidth="1"/>
    <col min="8170" max="8170" width="13.28515625" style="114" customWidth="1"/>
    <col min="8171" max="8171" width="0.85546875" style="114" customWidth="1"/>
    <col min="8172" max="8172" width="13.28515625" style="114" customWidth="1"/>
    <col min="8173" max="8416" width="9.140625" style="114"/>
    <col min="8417" max="8418" width="1.42578125" style="114" customWidth="1"/>
    <col min="8419" max="8419" width="29" style="114" customWidth="1"/>
    <col min="8420" max="8420" width="8.85546875" style="114" customWidth="1"/>
    <col min="8421" max="8421" width="0.85546875" style="114" customWidth="1"/>
    <col min="8422" max="8422" width="13.28515625" style="114" customWidth="1"/>
    <col min="8423" max="8423" width="0.85546875" style="114" customWidth="1"/>
    <col min="8424" max="8424" width="13.28515625" style="114" customWidth="1"/>
    <col min="8425" max="8425" width="0.85546875" style="114" customWidth="1"/>
    <col min="8426" max="8426" width="13.28515625" style="114" customWidth="1"/>
    <col min="8427" max="8427" width="0.85546875" style="114" customWidth="1"/>
    <col min="8428" max="8428" width="13.28515625" style="114" customWidth="1"/>
    <col min="8429" max="8672" width="9.140625" style="114"/>
    <col min="8673" max="8674" width="1.42578125" style="114" customWidth="1"/>
    <col min="8675" max="8675" width="29" style="114" customWidth="1"/>
    <col min="8676" max="8676" width="8.85546875" style="114" customWidth="1"/>
    <col min="8677" max="8677" width="0.85546875" style="114" customWidth="1"/>
    <col min="8678" max="8678" width="13.28515625" style="114" customWidth="1"/>
    <col min="8679" max="8679" width="0.85546875" style="114" customWidth="1"/>
    <col min="8680" max="8680" width="13.28515625" style="114" customWidth="1"/>
    <col min="8681" max="8681" width="0.85546875" style="114" customWidth="1"/>
    <col min="8682" max="8682" width="13.28515625" style="114" customWidth="1"/>
    <col min="8683" max="8683" width="0.85546875" style="114" customWidth="1"/>
    <col min="8684" max="8684" width="13.28515625" style="114" customWidth="1"/>
    <col min="8685" max="8928" width="9.140625" style="114"/>
    <col min="8929" max="8930" width="1.42578125" style="114" customWidth="1"/>
    <col min="8931" max="8931" width="29" style="114" customWidth="1"/>
    <col min="8932" max="8932" width="8.85546875" style="114" customWidth="1"/>
    <col min="8933" max="8933" width="0.85546875" style="114" customWidth="1"/>
    <col min="8934" max="8934" width="13.28515625" style="114" customWidth="1"/>
    <col min="8935" max="8935" width="0.85546875" style="114" customWidth="1"/>
    <col min="8936" max="8936" width="13.28515625" style="114" customWidth="1"/>
    <col min="8937" max="8937" width="0.85546875" style="114" customWidth="1"/>
    <col min="8938" max="8938" width="13.28515625" style="114" customWidth="1"/>
    <col min="8939" max="8939" width="0.85546875" style="114" customWidth="1"/>
    <col min="8940" max="8940" width="13.28515625" style="114" customWidth="1"/>
    <col min="8941" max="9184" width="9.140625" style="114"/>
    <col min="9185" max="9186" width="1.42578125" style="114" customWidth="1"/>
    <col min="9187" max="9187" width="29" style="114" customWidth="1"/>
    <col min="9188" max="9188" width="8.85546875" style="114" customWidth="1"/>
    <col min="9189" max="9189" width="0.85546875" style="114" customWidth="1"/>
    <col min="9190" max="9190" width="13.28515625" style="114" customWidth="1"/>
    <col min="9191" max="9191" width="0.85546875" style="114" customWidth="1"/>
    <col min="9192" max="9192" width="13.28515625" style="114" customWidth="1"/>
    <col min="9193" max="9193" width="0.85546875" style="114" customWidth="1"/>
    <col min="9194" max="9194" width="13.28515625" style="114" customWidth="1"/>
    <col min="9195" max="9195" width="0.85546875" style="114" customWidth="1"/>
    <col min="9196" max="9196" width="13.28515625" style="114" customWidth="1"/>
    <col min="9197" max="9440" width="9.140625" style="114"/>
    <col min="9441" max="9442" width="1.42578125" style="114" customWidth="1"/>
    <col min="9443" max="9443" width="29" style="114" customWidth="1"/>
    <col min="9444" max="9444" width="8.85546875" style="114" customWidth="1"/>
    <col min="9445" max="9445" width="0.85546875" style="114" customWidth="1"/>
    <col min="9446" max="9446" width="13.28515625" style="114" customWidth="1"/>
    <col min="9447" max="9447" width="0.85546875" style="114" customWidth="1"/>
    <col min="9448" max="9448" width="13.28515625" style="114" customWidth="1"/>
    <col min="9449" max="9449" width="0.85546875" style="114" customWidth="1"/>
    <col min="9450" max="9450" width="13.28515625" style="114" customWidth="1"/>
    <col min="9451" max="9451" width="0.85546875" style="114" customWidth="1"/>
    <col min="9452" max="9452" width="13.28515625" style="114" customWidth="1"/>
    <col min="9453" max="9696" width="9.140625" style="114"/>
    <col min="9697" max="9698" width="1.42578125" style="114" customWidth="1"/>
    <col min="9699" max="9699" width="29" style="114" customWidth="1"/>
    <col min="9700" max="9700" width="8.85546875" style="114" customWidth="1"/>
    <col min="9701" max="9701" width="0.85546875" style="114" customWidth="1"/>
    <col min="9702" max="9702" width="13.28515625" style="114" customWidth="1"/>
    <col min="9703" max="9703" width="0.85546875" style="114" customWidth="1"/>
    <col min="9704" max="9704" width="13.28515625" style="114" customWidth="1"/>
    <col min="9705" max="9705" width="0.85546875" style="114" customWidth="1"/>
    <col min="9706" max="9706" width="13.28515625" style="114" customWidth="1"/>
    <col min="9707" max="9707" width="0.85546875" style="114" customWidth="1"/>
    <col min="9708" max="9708" width="13.28515625" style="114" customWidth="1"/>
    <col min="9709" max="9952" width="9.140625" style="114"/>
    <col min="9953" max="9954" width="1.42578125" style="114" customWidth="1"/>
    <col min="9955" max="9955" width="29" style="114" customWidth="1"/>
    <col min="9956" max="9956" width="8.85546875" style="114" customWidth="1"/>
    <col min="9957" max="9957" width="0.85546875" style="114" customWidth="1"/>
    <col min="9958" max="9958" width="13.28515625" style="114" customWidth="1"/>
    <col min="9959" max="9959" width="0.85546875" style="114" customWidth="1"/>
    <col min="9960" max="9960" width="13.28515625" style="114" customWidth="1"/>
    <col min="9961" max="9961" width="0.85546875" style="114" customWidth="1"/>
    <col min="9962" max="9962" width="13.28515625" style="114" customWidth="1"/>
    <col min="9963" max="9963" width="0.85546875" style="114" customWidth="1"/>
    <col min="9964" max="9964" width="13.28515625" style="114" customWidth="1"/>
    <col min="9965" max="10208" width="9.140625" style="114"/>
    <col min="10209" max="10210" width="1.42578125" style="114" customWidth="1"/>
    <col min="10211" max="10211" width="29" style="114" customWidth="1"/>
    <col min="10212" max="10212" width="8.85546875" style="114" customWidth="1"/>
    <col min="10213" max="10213" width="0.85546875" style="114" customWidth="1"/>
    <col min="10214" max="10214" width="13.28515625" style="114" customWidth="1"/>
    <col min="10215" max="10215" width="0.85546875" style="114" customWidth="1"/>
    <col min="10216" max="10216" width="13.28515625" style="114" customWidth="1"/>
    <col min="10217" max="10217" width="0.85546875" style="114" customWidth="1"/>
    <col min="10218" max="10218" width="13.28515625" style="114" customWidth="1"/>
    <col min="10219" max="10219" width="0.85546875" style="114" customWidth="1"/>
    <col min="10220" max="10220" width="13.28515625" style="114" customWidth="1"/>
    <col min="10221" max="10464" width="9.140625" style="114"/>
    <col min="10465" max="10466" width="1.42578125" style="114" customWidth="1"/>
    <col min="10467" max="10467" width="29" style="114" customWidth="1"/>
    <col min="10468" max="10468" width="8.85546875" style="114" customWidth="1"/>
    <col min="10469" max="10469" width="0.85546875" style="114" customWidth="1"/>
    <col min="10470" max="10470" width="13.28515625" style="114" customWidth="1"/>
    <col min="10471" max="10471" width="0.85546875" style="114" customWidth="1"/>
    <col min="10472" max="10472" width="13.28515625" style="114" customWidth="1"/>
    <col min="10473" max="10473" width="0.85546875" style="114" customWidth="1"/>
    <col min="10474" max="10474" width="13.28515625" style="114" customWidth="1"/>
    <col min="10475" max="10475" width="0.85546875" style="114" customWidth="1"/>
    <col min="10476" max="10476" width="13.28515625" style="114" customWidth="1"/>
    <col min="10477" max="10720" width="9.140625" style="114"/>
    <col min="10721" max="10722" width="1.42578125" style="114" customWidth="1"/>
    <col min="10723" max="10723" width="29" style="114" customWidth="1"/>
    <col min="10724" max="10724" width="8.85546875" style="114" customWidth="1"/>
    <col min="10725" max="10725" width="0.85546875" style="114" customWidth="1"/>
    <col min="10726" max="10726" width="13.28515625" style="114" customWidth="1"/>
    <col min="10727" max="10727" width="0.85546875" style="114" customWidth="1"/>
    <col min="10728" max="10728" width="13.28515625" style="114" customWidth="1"/>
    <col min="10729" max="10729" width="0.85546875" style="114" customWidth="1"/>
    <col min="10730" max="10730" width="13.28515625" style="114" customWidth="1"/>
    <col min="10731" max="10731" width="0.85546875" style="114" customWidth="1"/>
    <col min="10732" max="10732" width="13.28515625" style="114" customWidth="1"/>
    <col min="10733" max="10976" width="9.140625" style="114"/>
    <col min="10977" max="10978" width="1.42578125" style="114" customWidth="1"/>
    <col min="10979" max="10979" width="29" style="114" customWidth="1"/>
    <col min="10980" max="10980" width="8.85546875" style="114" customWidth="1"/>
    <col min="10981" max="10981" width="0.85546875" style="114" customWidth="1"/>
    <col min="10982" max="10982" width="13.28515625" style="114" customWidth="1"/>
    <col min="10983" max="10983" width="0.85546875" style="114" customWidth="1"/>
    <col min="10984" max="10984" width="13.28515625" style="114" customWidth="1"/>
    <col min="10985" max="10985" width="0.85546875" style="114" customWidth="1"/>
    <col min="10986" max="10986" width="13.28515625" style="114" customWidth="1"/>
    <col min="10987" max="10987" width="0.85546875" style="114" customWidth="1"/>
    <col min="10988" max="10988" width="13.28515625" style="114" customWidth="1"/>
    <col min="10989" max="11232" width="9.140625" style="114"/>
    <col min="11233" max="11234" width="1.42578125" style="114" customWidth="1"/>
    <col min="11235" max="11235" width="29" style="114" customWidth="1"/>
    <col min="11236" max="11236" width="8.85546875" style="114" customWidth="1"/>
    <col min="11237" max="11237" width="0.85546875" style="114" customWidth="1"/>
    <col min="11238" max="11238" width="13.28515625" style="114" customWidth="1"/>
    <col min="11239" max="11239" width="0.85546875" style="114" customWidth="1"/>
    <col min="11240" max="11240" width="13.28515625" style="114" customWidth="1"/>
    <col min="11241" max="11241" width="0.85546875" style="114" customWidth="1"/>
    <col min="11242" max="11242" width="13.28515625" style="114" customWidth="1"/>
    <col min="11243" max="11243" width="0.85546875" style="114" customWidth="1"/>
    <col min="11244" max="11244" width="13.28515625" style="114" customWidth="1"/>
    <col min="11245" max="11488" width="9.140625" style="114"/>
    <col min="11489" max="11490" width="1.42578125" style="114" customWidth="1"/>
    <col min="11491" max="11491" width="29" style="114" customWidth="1"/>
    <col min="11492" max="11492" width="8.85546875" style="114" customWidth="1"/>
    <col min="11493" max="11493" width="0.85546875" style="114" customWidth="1"/>
    <col min="11494" max="11494" width="13.28515625" style="114" customWidth="1"/>
    <col min="11495" max="11495" width="0.85546875" style="114" customWidth="1"/>
    <col min="11496" max="11496" width="13.28515625" style="114" customWidth="1"/>
    <col min="11497" max="11497" width="0.85546875" style="114" customWidth="1"/>
    <col min="11498" max="11498" width="13.28515625" style="114" customWidth="1"/>
    <col min="11499" max="11499" width="0.85546875" style="114" customWidth="1"/>
    <col min="11500" max="11500" width="13.28515625" style="114" customWidth="1"/>
    <col min="11501" max="11744" width="9.140625" style="114"/>
    <col min="11745" max="11746" width="1.42578125" style="114" customWidth="1"/>
    <col min="11747" max="11747" width="29" style="114" customWidth="1"/>
    <col min="11748" max="11748" width="8.85546875" style="114" customWidth="1"/>
    <col min="11749" max="11749" width="0.85546875" style="114" customWidth="1"/>
    <col min="11750" max="11750" width="13.28515625" style="114" customWidth="1"/>
    <col min="11751" max="11751" width="0.85546875" style="114" customWidth="1"/>
    <col min="11752" max="11752" width="13.28515625" style="114" customWidth="1"/>
    <col min="11753" max="11753" width="0.85546875" style="114" customWidth="1"/>
    <col min="11754" max="11754" width="13.28515625" style="114" customWidth="1"/>
    <col min="11755" max="11755" width="0.85546875" style="114" customWidth="1"/>
    <col min="11756" max="11756" width="13.28515625" style="114" customWidth="1"/>
    <col min="11757" max="12000" width="9.140625" style="114"/>
    <col min="12001" max="12002" width="1.42578125" style="114" customWidth="1"/>
    <col min="12003" max="12003" width="29" style="114" customWidth="1"/>
    <col min="12004" max="12004" width="8.85546875" style="114" customWidth="1"/>
    <col min="12005" max="12005" width="0.85546875" style="114" customWidth="1"/>
    <col min="12006" max="12006" width="13.28515625" style="114" customWidth="1"/>
    <col min="12007" max="12007" width="0.85546875" style="114" customWidth="1"/>
    <col min="12008" max="12008" width="13.28515625" style="114" customWidth="1"/>
    <col min="12009" max="12009" width="0.85546875" style="114" customWidth="1"/>
    <col min="12010" max="12010" width="13.28515625" style="114" customWidth="1"/>
    <col min="12011" max="12011" width="0.85546875" style="114" customWidth="1"/>
    <col min="12012" max="12012" width="13.28515625" style="114" customWidth="1"/>
    <col min="12013" max="12256" width="9.140625" style="114"/>
    <col min="12257" max="12258" width="1.42578125" style="114" customWidth="1"/>
    <col min="12259" max="12259" width="29" style="114" customWidth="1"/>
    <col min="12260" max="12260" width="8.85546875" style="114" customWidth="1"/>
    <col min="12261" max="12261" width="0.85546875" style="114" customWidth="1"/>
    <col min="12262" max="12262" width="13.28515625" style="114" customWidth="1"/>
    <col min="12263" max="12263" width="0.85546875" style="114" customWidth="1"/>
    <col min="12264" max="12264" width="13.28515625" style="114" customWidth="1"/>
    <col min="12265" max="12265" width="0.85546875" style="114" customWidth="1"/>
    <col min="12266" max="12266" width="13.28515625" style="114" customWidth="1"/>
    <col min="12267" max="12267" width="0.85546875" style="114" customWidth="1"/>
    <col min="12268" max="12268" width="13.28515625" style="114" customWidth="1"/>
    <col min="12269" max="12512" width="9.140625" style="114"/>
    <col min="12513" max="12514" width="1.42578125" style="114" customWidth="1"/>
    <col min="12515" max="12515" width="29" style="114" customWidth="1"/>
    <col min="12516" max="12516" width="8.85546875" style="114" customWidth="1"/>
    <col min="12517" max="12517" width="0.85546875" style="114" customWidth="1"/>
    <col min="12518" max="12518" width="13.28515625" style="114" customWidth="1"/>
    <col min="12519" max="12519" width="0.85546875" style="114" customWidth="1"/>
    <col min="12520" max="12520" width="13.28515625" style="114" customWidth="1"/>
    <col min="12521" max="12521" width="0.85546875" style="114" customWidth="1"/>
    <col min="12522" max="12522" width="13.28515625" style="114" customWidth="1"/>
    <col min="12523" max="12523" width="0.85546875" style="114" customWidth="1"/>
    <col min="12524" max="12524" width="13.28515625" style="114" customWidth="1"/>
    <col min="12525" max="12768" width="9.140625" style="114"/>
    <col min="12769" max="12770" width="1.42578125" style="114" customWidth="1"/>
    <col min="12771" max="12771" width="29" style="114" customWidth="1"/>
    <col min="12772" max="12772" width="8.85546875" style="114" customWidth="1"/>
    <col min="12773" max="12773" width="0.85546875" style="114" customWidth="1"/>
    <col min="12774" max="12774" width="13.28515625" style="114" customWidth="1"/>
    <col min="12775" max="12775" width="0.85546875" style="114" customWidth="1"/>
    <col min="12776" max="12776" width="13.28515625" style="114" customWidth="1"/>
    <col min="12777" max="12777" width="0.85546875" style="114" customWidth="1"/>
    <col min="12778" max="12778" width="13.28515625" style="114" customWidth="1"/>
    <col min="12779" max="12779" width="0.85546875" style="114" customWidth="1"/>
    <col min="12780" max="12780" width="13.28515625" style="114" customWidth="1"/>
    <col min="12781" max="13024" width="9.140625" style="114"/>
    <col min="13025" max="13026" width="1.42578125" style="114" customWidth="1"/>
    <col min="13027" max="13027" width="29" style="114" customWidth="1"/>
    <col min="13028" max="13028" width="8.85546875" style="114" customWidth="1"/>
    <col min="13029" max="13029" width="0.85546875" style="114" customWidth="1"/>
    <col min="13030" max="13030" width="13.28515625" style="114" customWidth="1"/>
    <col min="13031" max="13031" width="0.85546875" style="114" customWidth="1"/>
    <col min="13032" max="13032" width="13.28515625" style="114" customWidth="1"/>
    <col min="13033" max="13033" width="0.85546875" style="114" customWidth="1"/>
    <col min="13034" max="13034" width="13.28515625" style="114" customWidth="1"/>
    <col min="13035" max="13035" width="0.85546875" style="114" customWidth="1"/>
    <col min="13036" max="13036" width="13.28515625" style="114" customWidth="1"/>
    <col min="13037" max="13280" width="9.140625" style="114"/>
    <col min="13281" max="13282" width="1.42578125" style="114" customWidth="1"/>
    <col min="13283" max="13283" width="29" style="114" customWidth="1"/>
    <col min="13284" max="13284" width="8.85546875" style="114" customWidth="1"/>
    <col min="13285" max="13285" width="0.85546875" style="114" customWidth="1"/>
    <col min="13286" max="13286" width="13.28515625" style="114" customWidth="1"/>
    <col min="13287" max="13287" width="0.85546875" style="114" customWidth="1"/>
    <col min="13288" max="13288" width="13.28515625" style="114" customWidth="1"/>
    <col min="13289" max="13289" width="0.85546875" style="114" customWidth="1"/>
    <col min="13290" max="13290" width="13.28515625" style="114" customWidth="1"/>
    <col min="13291" max="13291" width="0.85546875" style="114" customWidth="1"/>
    <col min="13292" max="13292" width="13.28515625" style="114" customWidth="1"/>
    <col min="13293" max="13536" width="9.140625" style="114"/>
    <col min="13537" max="13538" width="1.42578125" style="114" customWidth="1"/>
    <col min="13539" max="13539" width="29" style="114" customWidth="1"/>
    <col min="13540" max="13540" width="8.85546875" style="114" customWidth="1"/>
    <col min="13541" max="13541" width="0.85546875" style="114" customWidth="1"/>
    <col min="13542" max="13542" width="13.28515625" style="114" customWidth="1"/>
    <col min="13543" max="13543" width="0.85546875" style="114" customWidth="1"/>
    <col min="13544" max="13544" width="13.28515625" style="114" customWidth="1"/>
    <col min="13545" max="13545" width="0.85546875" style="114" customWidth="1"/>
    <col min="13546" max="13546" width="13.28515625" style="114" customWidth="1"/>
    <col min="13547" max="13547" width="0.85546875" style="114" customWidth="1"/>
    <col min="13548" max="13548" width="13.28515625" style="114" customWidth="1"/>
    <col min="13549" max="13792" width="9.140625" style="114"/>
    <col min="13793" max="13794" width="1.42578125" style="114" customWidth="1"/>
    <col min="13795" max="13795" width="29" style="114" customWidth="1"/>
    <col min="13796" max="13796" width="8.85546875" style="114" customWidth="1"/>
    <col min="13797" max="13797" width="0.85546875" style="114" customWidth="1"/>
    <col min="13798" max="13798" width="13.28515625" style="114" customWidth="1"/>
    <col min="13799" max="13799" width="0.85546875" style="114" customWidth="1"/>
    <col min="13800" max="13800" width="13.28515625" style="114" customWidth="1"/>
    <col min="13801" max="13801" width="0.85546875" style="114" customWidth="1"/>
    <col min="13802" max="13802" width="13.28515625" style="114" customWidth="1"/>
    <col min="13803" max="13803" width="0.85546875" style="114" customWidth="1"/>
    <col min="13804" max="13804" width="13.28515625" style="114" customWidth="1"/>
    <col min="13805" max="14048" width="9.140625" style="114"/>
    <col min="14049" max="14050" width="1.42578125" style="114" customWidth="1"/>
    <col min="14051" max="14051" width="29" style="114" customWidth="1"/>
    <col min="14052" max="14052" width="8.85546875" style="114" customWidth="1"/>
    <col min="14053" max="14053" width="0.85546875" style="114" customWidth="1"/>
    <col min="14054" max="14054" width="13.28515625" style="114" customWidth="1"/>
    <col min="14055" max="14055" width="0.85546875" style="114" customWidth="1"/>
    <col min="14056" max="14056" width="13.28515625" style="114" customWidth="1"/>
    <col min="14057" max="14057" width="0.85546875" style="114" customWidth="1"/>
    <col min="14058" max="14058" width="13.28515625" style="114" customWidth="1"/>
    <col min="14059" max="14059" width="0.85546875" style="114" customWidth="1"/>
    <col min="14060" max="14060" width="13.28515625" style="114" customWidth="1"/>
    <col min="14061" max="14304" width="9.140625" style="114"/>
    <col min="14305" max="14306" width="1.42578125" style="114" customWidth="1"/>
    <col min="14307" max="14307" width="29" style="114" customWidth="1"/>
    <col min="14308" max="14308" width="8.85546875" style="114" customWidth="1"/>
    <col min="14309" max="14309" width="0.85546875" style="114" customWidth="1"/>
    <col min="14310" max="14310" width="13.28515625" style="114" customWidth="1"/>
    <col min="14311" max="14311" width="0.85546875" style="114" customWidth="1"/>
    <col min="14312" max="14312" width="13.28515625" style="114" customWidth="1"/>
    <col min="14313" max="14313" width="0.85546875" style="114" customWidth="1"/>
    <col min="14314" max="14314" width="13.28515625" style="114" customWidth="1"/>
    <col min="14315" max="14315" width="0.85546875" style="114" customWidth="1"/>
    <col min="14316" max="14316" width="13.28515625" style="114" customWidth="1"/>
    <col min="14317" max="14560" width="9.140625" style="114"/>
    <col min="14561" max="14562" width="1.42578125" style="114" customWidth="1"/>
    <col min="14563" max="14563" width="29" style="114" customWidth="1"/>
    <col min="14564" max="14564" width="8.85546875" style="114" customWidth="1"/>
    <col min="14565" max="14565" width="0.85546875" style="114" customWidth="1"/>
    <col min="14566" max="14566" width="13.28515625" style="114" customWidth="1"/>
    <col min="14567" max="14567" width="0.85546875" style="114" customWidth="1"/>
    <col min="14568" max="14568" width="13.28515625" style="114" customWidth="1"/>
    <col min="14569" max="14569" width="0.85546875" style="114" customWidth="1"/>
    <col min="14570" max="14570" width="13.28515625" style="114" customWidth="1"/>
    <col min="14571" max="14571" width="0.85546875" style="114" customWidth="1"/>
    <col min="14572" max="14572" width="13.28515625" style="114" customWidth="1"/>
    <col min="14573" max="14816" width="9.140625" style="114"/>
    <col min="14817" max="14818" width="1.42578125" style="114" customWidth="1"/>
    <col min="14819" max="14819" width="29" style="114" customWidth="1"/>
    <col min="14820" max="14820" width="8.85546875" style="114" customWidth="1"/>
    <col min="14821" max="14821" width="0.85546875" style="114" customWidth="1"/>
    <col min="14822" max="14822" width="13.28515625" style="114" customWidth="1"/>
    <col min="14823" max="14823" width="0.85546875" style="114" customWidth="1"/>
    <col min="14824" max="14824" width="13.28515625" style="114" customWidth="1"/>
    <col min="14825" max="14825" width="0.85546875" style="114" customWidth="1"/>
    <col min="14826" max="14826" width="13.28515625" style="114" customWidth="1"/>
    <col min="14827" max="14827" width="0.85546875" style="114" customWidth="1"/>
    <col min="14828" max="14828" width="13.28515625" style="114" customWidth="1"/>
    <col min="14829" max="15072" width="9.140625" style="114"/>
    <col min="15073" max="15074" width="1.42578125" style="114" customWidth="1"/>
    <col min="15075" max="15075" width="29" style="114" customWidth="1"/>
    <col min="15076" max="15076" width="8.85546875" style="114" customWidth="1"/>
    <col min="15077" max="15077" width="0.85546875" style="114" customWidth="1"/>
    <col min="15078" max="15078" width="13.28515625" style="114" customWidth="1"/>
    <col min="15079" max="15079" width="0.85546875" style="114" customWidth="1"/>
    <col min="15080" max="15080" width="13.28515625" style="114" customWidth="1"/>
    <col min="15081" max="15081" width="0.85546875" style="114" customWidth="1"/>
    <col min="15082" max="15082" width="13.28515625" style="114" customWidth="1"/>
    <col min="15083" max="15083" width="0.85546875" style="114" customWidth="1"/>
    <col min="15084" max="15084" width="13.28515625" style="114" customWidth="1"/>
    <col min="15085" max="15328" width="9.140625" style="114"/>
    <col min="15329" max="15330" width="1.42578125" style="114" customWidth="1"/>
    <col min="15331" max="15331" width="29" style="114" customWidth="1"/>
    <col min="15332" max="15332" width="8.85546875" style="114" customWidth="1"/>
    <col min="15333" max="15333" width="0.85546875" style="114" customWidth="1"/>
    <col min="15334" max="15334" width="13.28515625" style="114" customWidth="1"/>
    <col min="15335" max="15335" width="0.85546875" style="114" customWidth="1"/>
    <col min="15336" max="15336" width="13.28515625" style="114" customWidth="1"/>
    <col min="15337" max="15337" width="0.85546875" style="114" customWidth="1"/>
    <col min="15338" max="15338" width="13.28515625" style="114" customWidth="1"/>
    <col min="15339" max="15339" width="0.85546875" style="114" customWidth="1"/>
    <col min="15340" max="15340" width="13.28515625" style="114" customWidth="1"/>
    <col min="15341" max="15584" width="9.140625" style="114"/>
    <col min="15585" max="15586" width="1.42578125" style="114" customWidth="1"/>
    <col min="15587" max="15587" width="29" style="114" customWidth="1"/>
    <col min="15588" max="15588" width="8.85546875" style="114" customWidth="1"/>
    <col min="15589" max="15589" width="0.85546875" style="114" customWidth="1"/>
    <col min="15590" max="15590" width="13.28515625" style="114" customWidth="1"/>
    <col min="15591" max="15591" width="0.85546875" style="114" customWidth="1"/>
    <col min="15592" max="15592" width="13.28515625" style="114" customWidth="1"/>
    <col min="15593" max="15593" width="0.85546875" style="114" customWidth="1"/>
    <col min="15594" max="15594" width="13.28515625" style="114" customWidth="1"/>
    <col min="15595" max="15595" width="0.85546875" style="114" customWidth="1"/>
    <col min="15596" max="15596" width="13.28515625" style="114" customWidth="1"/>
    <col min="15597" max="15840" width="9.140625" style="114"/>
    <col min="15841" max="15842" width="1.42578125" style="114" customWidth="1"/>
    <col min="15843" max="15843" width="29" style="114" customWidth="1"/>
    <col min="15844" max="15844" width="8.85546875" style="114" customWidth="1"/>
    <col min="15845" max="15845" width="0.85546875" style="114" customWidth="1"/>
    <col min="15846" max="15846" width="13.28515625" style="114" customWidth="1"/>
    <col min="15847" max="15847" width="0.85546875" style="114" customWidth="1"/>
    <col min="15848" max="15848" width="13.28515625" style="114" customWidth="1"/>
    <col min="15849" max="15849" width="0.85546875" style="114" customWidth="1"/>
    <col min="15850" max="15850" width="13.28515625" style="114" customWidth="1"/>
    <col min="15851" max="15851" width="0.85546875" style="114" customWidth="1"/>
    <col min="15852" max="15852" width="13.28515625" style="114" customWidth="1"/>
    <col min="15853" max="16096" width="9.140625" style="114"/>
    <col min="16097" max="16098" width="1.42578125" style="114" customWidth="1"/>
    <col min="16099" max="16099" width="29" style="114" customWidth="1"/>
    <col min="16100" max="16100" width="8.85546875" style="114" customWidth="1"/>
    <col min="16101" max="16101" width="0.85546875" style="114" customWidth="1"/>
    <col min="16102" max="16102" width="13.28515625" style="114" customWidth="1"/>
    <col min="16103" max="16103" width="0.85546875" style="114" customWidth="1"/>
    <col min="16104" max="16104" width="13.28515625" style="114" customWidth="1"/>
    <col min="16105" max="16105" width="0.85546875" style="114" customWidth="1"/>
    <col min="16106" max="16106" width="13.28515625" style="114" customWidth="1"/>
    <col min="16107" max="16107" width="0.85546875" style="114" customWidth="1"/>
    <col min="16108" max="16108" width="13.28515625" style="114" customWidth="1"/>
    <col min="16109" max="16384" width="9.140625" style="114"/>
  </cols>
  <sheetData>
    <row r="1" spans="1:12" ht="21.6" customHeight="1" x14ac:dyDescent="0.2">
      <c r="A1" s="204" t="s">
        <v>23</v>
      </c>
      <c r="B1" s="204"/>
      <c r="C1" s="204"/>
      <c r="D1" s="106"/>
      <c r="E1" s="107"/>
      <c r="F1" s="108"/>
    </row>
    <row r="2" spans="1:12" ht="21.6" customHeight="1" x14ac:dyDescent="0.2">
      <c r="A2" s="204" t="s">
        <v>157</v>
      </c>
      <c r="B2" s="204"/>
      <c r="C2" s="204"/>
      <c r="D2" s="106"/>
      <c r="E2" s="107"/>
      <c r="F2" s="108"/>
    </row>
    <row r="3" spans="1:12" ht="21.6" customHeight="1" x14ac:dyDescent="0.2">
      <c r="A3" s="205" t="s">
        <v>220</v>
      </c>
      <c r="B3" s="206"/>
      <c r="C3" s="206"/>
      <c r="D3" s="110"/>
      <c r="E3" s="109"/>
      <c r="F3" s="111"/>
      <c r="G3" s="281"/>
      <c r="H3" s="282"/>
      <c r="I3" s="281"/>
      <c r="J3" s="282"/>
      <c r="K3" s="281"/>
      <c r="L3" s="282"/>
    </row>
    <row r="4" spans="1:12" ht="21.6" customHeight="1" x14ac:dyDescent="0.2">
      <c r="A4" s="212"/>
      <c r="F4" s="283"/>
      <c r="G4" s="284"/>
      <c r="H4" s="283"/>
      <c r="I4" s="284"/>
      <c r="J4" s="283"/>
      <c r="K4" s="284"/>
      <c r="L4" s="283"/>
    </row>
    <row r="5" spans="1:12" ht="20.85" customHeight="1" x14ac:dyDescent="0.2">
      <c r="D5" s="116"/>
      <c r="E5" s="112"/>
      <c r="F5" s="326" t="s">
        <v>130</v>
      </c>
      <c r="G5" s="326"/>
      <c r="H5" s="326"/>
      <c r="I5" s="117"/>
      <c r="J5" s="326" t="s">
        <v>131</v>
      </c>
      <c r="K5" s="326"/>
      <c r="L5" s="326"/>
    </row>
    <row r="6" spans="1:12" ht="20.85" customHeight="1" x14ac:dyDescent="0.2">
      <c r="D6" s="116"/>
      <c r="E6" s="112"/>
      <c r="F6" s="117" t="s">
        <v>120</v>
      </c>
      <c r="G6" s="117"/>
      <c r="H6" s="117" t="s">
        <v>120</v>
      </c>
      <c r="I6" s="117"/>
      <c r="J6" s="117" t="s">
        <v>120</v>
      </c>
      <c r="K6" s="117"/>
      <c r="L6" s="117" t="s">
        <v>120</v>
      </c>
    </row>
    <row r="7" spans="1:12" ht="20.85" customHeight="1" x14ac:dyDescent="0.2">
      <c r="D7" s="116"/>
      <c r="E7" s="112"/>
      <c r="F7" s="247" t="s">
        <v>218</v>
      </c>
      <c r="G7" s="285"/>
      <c r="H7" s="247" t="s">
        <v>218</v>
      </c>
      <c r="I7" s="285"/>
      <c r="J7" s="247" t="s">
        <v>218</v>
      </c>
      <c r="K7" s="285"/>
      <c r="L7" s="247" t="s">
        <v>218</v>
      </c>
    </row>
    <row r="8" spans="1:12" ht="20.85" customHeight="1" x14ac:dyDescent="0.2">
      <c r="D8" s="116"/>
      <c r="E8" s="112"/>
      <c r="F8" s="247" t="s">
        <v>138</v>
      </c>
      <c r="G8" s="247"/>
      <c r="H8" s="247" t="s">
        <v>118</v>
      </c>
      <c r="I8" s="247"/>
      <c r="J8" s="247" t="s">
        <v>138</v>
      </c>
      <c r="K8" s="247"/>
      <c r="L8" s="247" t="s">
        <v>118</v>
      </c>
    </row>
    <row r="9" spans="1:12" ht="20.85" customHeight="1" x14ac:dyDescent="0.2">
      <c r="D9" s="271" t="s">
        <v>0</v>
      </c>
      <c r="E9" s="112"/>
      <c r="F9" s="118" t="s">
        <v>121</v>
      </c>
      <c r="G9" s="117"/>
      <c r="H9" s="118" t="s">
        <v>121</v>
      </c>
      <c r="I9" s="117"/>
      <c r="J9" s="118" t="s">
        <v>121</v>
      </c>
      <c r="K9" s="117"/>
      <c r="L9" s="118" t="s">
        <v>121</v>
      </c>
    </row>
    <row r="10" spans="1:12" ht="5.0999999999999996" customHeight="1" x14ac:dyDescent="0.2">
      <c r="A10" s="212"/>
      <c r="B10" s="212"/>
      <c r="F10" s="119"/>
      <c r="G10" s="113"/>
      <c r="H10" s="126"/>
      <c r="I10" s="113"/>
      <c r="J10" s="119"/>
      <c r="K10" s="113"/>
      <c r="L10" s="126"/>
    </row>
    <row r="11" spans="1:12" ht="20.85" customHeight="1" x14ac:dyDescent="0.2">
      <c r="A11" s="213" t="s">
        <v>109</v>
      </c>
      <c r="F11" s="119">
        <v>7149460</v>
      </c>
      <c r="G11" s="113"/>
      <c r="H11" s="126">
        <v>12052032</v>
      </c>
      <c r="I11" s="113"/>
      <c r="J11" s="119">
        <v>2503356</v>
      </c>
      <c r="K11" s="113"/>
      <c r="L11" s="126">
        <v>12030530</v>
      </c>
    </row>
    <row r="12" spans="1:12" ht="20.85" customHeight="1" x14ac:dyDescent="0.2">
      <c r="A12" s="213" t="s">
        <v>105</v>
      </c>
      <c r="F12" s="119">
        <v>131494</v>
      </c>
      <c r="G12" s="113"/>
      <c r="H12" s="126">
        <v>23360</v>
      </c>
      <c r="I12" s="113"/>
      <c r="J12" s="119">
        <v>117589</v>
      </c>
      <c r="K12" s="113"/>
      <c r="L12" s="126">
        <v>12087</v>
      </c>
    </row>
    <row r="13" spans="1:12" ht="20.85" customHeight="1" x14ac:dyDescent="0.2">
      <c r="A13" s="213" t="s">
        <v>19</v>
      </c>
      <c r="F13" s="119">
        <v>-4447364</v>
      </c>
      <c r="G13" s="113"/>
      <c r="H13" s="126">
        <v>-7521764</v>
      </c>
      <c r="I13" s="113"/>
      <c r="J13" s="119">
        <v>-1592104</v>
      </c>
      <c r="K13" s="113"/>
      <c r="L13" s="126">
        <v>-7635170</v>
      </c>
    </row>
    <row r="14" spans="1:12" ht="20.85" customHeight="1" x14ac:dyDescent="0.2">
      <c r="A14" s="213" t="s">
        <v>106</v>
      </c>
      <c r="F14" s="123">
        <v>-116851</v>
      </c>
      <c r="G14" s="113"/>
      <c r="H14" s="132">
        <v>-3949</v>
      </c>
      <c r="I14" s="113"/>
      <c r="J14" s="123">
        <v>-114462</v>
      </c>
      <c r="K14" s="113"/>
      <c r="L14" s="132">
        <v>-1695</v>
      </c>
    </row>
    <row r="15" spans="1:12" ht="5.0999999999999996" customHeight="1" x14ac:dyDescent="0.2">
      <c r="A15" s="212"/>
      <c r="B15" s="212"/>
      <c r="F15" s="119"/>
      <c r="G15" s="113"/>
      <c r="H15" s="126"/>
      <c r="I15" s="113"/>
      <c r="J15" s="119"/>
      <c r="K15" s="113"/>
      <c r="L15" s="126"/>
    </row>
    <row r="16" spans="1:12" ht="20.85" customHeight="1" x14ac:dyDescent="0.2">
      <c r="A16" s="212" t="s">
        <v>35</v>
      </c>
      <c r="F16" s="119">
        <f>SUM(F11:F15)</f>
        <v>2716739</v>
      </c>
      <c r="G16" s="113"/>
      <c r="H16" s="126">
        <f>SUM(H11:H15)</f>
        <v>4549679</v>
      </c>
      <c r="I16" s="113"/>
      <c r="J16" s="119">
        <f>SUM(J11:J15)</f>
        <v>914379</v>
      </c>
      <c r="K16" s="113"/>
      <c r="L16" s="126">
        <f>SUM(L11:L15)</f>
        <v>4405752</v>
      </c>
    </row>
    <row r="17" spans="1:12" ht="5.0999999999999996" customHeight="1" x14ac:dyDescent="0.2">
      <c r="A17" s="212"/>
      <c r="B17" s="212"/>
      <c r="F17" s="119"/>
      <c r="G17" s="113"/>
      <c r="H17" s="126"/>
      <c r="I17" s="113"/>
      <c r="J17" s="119"/>
      <c r="K17" s="113"/>
      <c r="L17" s="126"/>
    </row>
    <row r="18" spans="1:12" ht="20.85" customHeight="1" x14ac:dyDescent="0.2">
      <c r="A18" s="213" t="s">
        <v>240</v>
      </c>
      <c r="F18" s="198">
        <v>131044</v>
      </c>
      <c r="G18" s="195"/>
      <c r="H18" s="248">
        <v>40485</v>
      </c>
      <c r="I18" s="195"/>
      <c r="J18" s="198">
        <v>50107</v>
      </c>
      <c r="K18" s="195"/>
      <c r="L18" s="248">
        <v>17070</v>
      </c>
    </row>
    <row r="19" spans="1:12" ht="20.85" customHeight="1" x14ac:dyDescent="0.2">
      <c r="A19" s="213" t="s">
        <v>60</v>
      </c>
      <c r="B19" s="212"/>
      <c r="F19" s="119">
        <v>-777551</v>
      </c>
      <c r="G19" s="113"/>
      <c r="H19" s="114">
        <v>-912788</v>
      </c>
      <c r="J19" s="198">
        <v>-240593</v>
      </c>
      <c r="L19" s="114">
        <v>-856868</v>
      </c>
    </row>
    <row r="20" spans="1:12" ht="20.85" customHeight="1" x14ac:dyDescent="0.2">
      <c r="A20" s="213" t="s">
        <v>36</v>
      </c>
      <c r="F20" s="119">
        <v>-416109</v>
      </c>
      <c r="G20" s="113"/>
      <c r="H20" s="126">
        <v>-413640</v>
      </c>
      <c r="I20" s="113"/>
      <c r="J20" s="119">
        <v>-327253</v>
      </c>
      <c r="K20" s="113"/>
      <c r="L20" s="126">
        <v>-347217</v>
      </c>
    </row>
    <row r="21" spans="1:12" ht="20.85" customHeight="1" x14ac:dyDescent="0.2">
      <c r="A21" s="213" t="s">
        <v>137</v>
      </c>
      <c r="F21" s="119">
        <v>91109</v>
      </c>
      <c r="G21" s="113"/>
      <c r="H21" s="126">
        <v>226347</v>
      </c>
      <c r="I21" s="113"/>
      <c r="J21" s="119">
        <v>91589</v>
      </c>
      <c r="K21" s="113"/>
      <c r="L21" s="126">
        <v>229401</v>
      </c>
    </row>
    <row r="22" spans="1:12" ht="20.85" customHeight="1" x14ac:dyDescent="0.2">
      <c r="A22" s="213" t="s">
        <v>158</v>
      </c>
      <c r="F22" s="232">
        <v>-170683</v>
      </c>
      <c r="G22" s="249"/>
      <c r="H22" s="233">
        <v>-210081</v>
      </c>
      <c r="I22" s="195"/>
      <c r="J22" s="232">
        <v>-207440</v>
      </c>
      <c r="K22" s="249"/>
      <c r="L22" s="233">
        <v>-247340</v>
      </c>
    </row>
    <row r="23" spans="1:12" ht="20.85" customHeight="1" x14ac:dyDescent="0.2">
      <c r="A23" s="213" t="s">
        <v>177</v>
      </c>
      <c r="D23" s="121">
        <v>13</v>
      </c>
      <c r="F23" s="234">
        <v>-21102</v>
      </c>
      <c r="G23" s="250"/>
      <c r="H23" s="132">
        <v>0</v>
      </c>
      <c r="I23" s="113"/>
      <c r="J23" s="234">
        <v>0</v>
      </c>
      <c r="K23" s="250"/>
      <c r="L23" s="132">
        <v>0</v>
      </c>
    </row>
    <row r="24" spans="1:12" ht="5.0999999999999996" customHeight="1" x14ac:dyDescent="0.2">
      <c r="A24" s="212"/>
      <c r="B24" s="212"/>
      <c r="F24" s="119"/>
      <c r="G24" s="113"/>
      <c r="H24" s="126"/>
      <c r="I24" s="113"/>
      <c r="J24" s="119"/>
      <c r="K24" s="113"/>
      <c r="L24" s="126"/>
    </row>
    <row r="25" spans="1:12" ht="20.85" customHeight="1" x14ac:dyDescent="0.2">
      <c r="A25" s="212" t="s">
        <v>99</v>
      </c>
      <c r="B25" s="212"/>
      <c r="F25" s="236">
        <f>SUM(F16:F23)</f>
        <v>1553447</v>
      </c>
      <c r="G25" s="250"/>
      <c r="H25" s="237">
        <f>SUM(H16:H23)</f>
        <v>3280002</v>
      </c>
      <c r="I25" s="250"/>
      <c r="J25" s="236">
        <f>SUM(J16:J23)</f>
        <v>280789</v>
      </c>
      <c r="K25" s="250"/>
      <c r="L25" s="237">
        <f>SUM(L16:L23)</f>
        <v>3200798</v>
      </c>
    </row>
    <row r="26" spans="1:12" ht="20.85" customHeight="1" x14ac:dyDescent="0.2">
      <c r="A26" s="213" t="s">
        <v>178</v>
      </c>
      <c r="D26" s="121">
        <v>22</v>
      </c>
      <c r="F26" s="234">
        <v>-315043</v>
      </c>
      <c r="G26" s="250"/>
      <c r="H26" s="235">
        <v>-654653</v>
      </c>
      <c r="I26" s="250"/>
      <c r="J26" s="234">
        <v>-55349</v>
      </c>
      <c r="K26" s="250"/>
      <c r="L26" s="235">
        <v>-639196</v>
      </c>
    </row>
    <row r="27" spans="1:12" ht="5.0999999999999996" customHeight="1" x14ac:dyDescent="0.2">
      <c r="F27" s="119"/>
      <c r="G27" s="250"/>
      <c r="H27" s="126"/>
      <c r="I27" s="250"/>
      <c r="J27" s="119"/>
      <c r="K27" s="250"/>
      <c r="L27" s="126"/>
    </row>
    <row r="28" spans="1:12" ht="20.85" customHeight="1" x14ac:dyDescent="0.2">
      <c r="A28" s="212" t="s">
        <v>125</v>
      </c>
      <c r="B28" s="212"/>
      <c r="F28" s="236">
        <f>SUM(F25:F27)</f>
        <v>1238404</v>
      </c>
      <c r="G28" s="250"/>
      <c r="H28" s="237">
        <f>SUM(H25:H27)</f>
        <v>2625349</v>
      </c>
      <c r="I28" s="250"/>
      <c r="J28" s="236">
        <f>SUM(J25:J27)</f>
        <v>225440</v>
      </c>
      <c r="K28" s="250"/>
      <c r="L28" s="237">
        <f>SUM(L25:L27)</f>
        <v>2561602</v>
      </c>
    </row>
    <row r="29" spans="1:12" ht="20.85" customHeight="1" x14ac:dyDescent="0.2">
      <c r="A29" s="213" t="s">
        <v>179</v>
      </c>
      <c r="B29" s="150"/>
      <c r="F29" s="234">
        <v>0</v>
      </c>
      <c r="G29" s="250"/>
      <c r="H29" s="132">
        <v>0</v>
      </c>
      <c r="I29" s="113"/>
      <c r="J29" s="234">
        <v>0</v>
      </c>
      <c r="K29" s="250"/>
      <c r="L29" s="132">
        <v>0</v>
      </c>
    </row>
    <row r="30" spans="1:12" ht="5.0999999999999996" customHeight="1" x14ac:dyDescent="0.2">
      <c r="F30" s="119"/>
      <c r="G30" s="250"/>
      <c r="H30" s="126"/>
      <c r="I30" s="250"/>
      <c r="J30" s="119"/>
      <c r="K30" s="250"/>
      <c r="L30" s="126"/>
    </row>
    <row r="31" spans="1:12" ht="20.85" customHeight="1" thickBot="1" x14ac:dyDescent="0.25">
      <c r="A31" s="212" t="s">
        <v>128</v>
      </c>
      <c r="B31" s="212"/>
      <c r="F31" s="196">
        <f>SUM(F28)</f>
        <v>1238404</v>
      </c>
      <c r="G31" s="113"/>
      <c r="H31" s="197">
        <f>SUM(H28)</f>
        <v>2625349</v>
      </c>
      <c r="I31" s="113"/>
      <c r="J31" s="196">
        <f>SUM(J28)</f>
        <v>225440</v>
      </c>
      <c r="K31" s="113"/>
      <c r="L31" s="197">
        <f>SUM(L28)</f>
        <v>2561602</v>
      </c>
    </row>
    <row r="32" spans="1:12" ht="9.9499999999999993" customHeight="1" thickTop="1" x14ac:dyDescent="0.2">
      <c r="A32" s="212"/>
      <c r="B32" s="212"/>
      <c r="F32" s="119"/>
      <c r="G32" s="113"/>
      <c r="H32" s="126"/>
      <c r="I32" s="113"/>
      <c r="J32" s="119"/>
      <c r="K32" s="113"/>
      <c r="L32" s="126"/>
    </row>
    <row r="33" spans="1:12" ht="20.85" customHeight="1" x14ac:dyDescent="0.2">
      <c r="A33" s="212" t="s">
        <v>100</v>
      </c>
      <c r="F33" s="236"/>
      <c r="G33" s="250"/>
      <c r="H33" s="237"/>
      <c r="I33" s="250"/>
      <c r="J33" s="236"/>
      <c r="K33" s="250"/>
      <c r="L33" s="237"/>
    </row>
    <row r="34" spans="1:12" ht="5.0999999999999996" customHeight="1" x14ac:dyDescent="0.2">
      <c r="A34" s="212"/>
      <c r="B34" s="212"/>
      <c r="F34" s="119"/>
      <c r="G34" s="113"/>
      <c r="H34" s="126"/>
      <c r="I34" s="113"/>
      <c r="J34" s="119"/>
      <c r="K34" s="113"/>
      <c r="L34" s="126"/>
    </row>
    <row r="35" spans="1:12" ht="20.85" customHeight="1" thickBot="1" x14ac:dyDescent="0.25">
      <c r="A35" s="213" t="s">
        <v>116</v>
      </c>
      <c r="F35" s="196">
        <v>1238292</v>
      </c>
      <c r="G35" s="113"/>
      <c r="H35" s="197">
        <v>2625342</v>
      </c>
      <c r="I35" s="113"/>
      <c r="J35" s="196">
        <v>225440</v>
      </c>
      <c r="K35" s="250"/>
      <c r="L35" s="197">
        <v>2561602</v>
      </c>
    </row>
    <row r="36" spans="1:12" ht="5.0999999999999996" customHeight="1" thickTop="1" x14ac:dyDescent="0.2">
      <c r="A36" s="212"/>
      <c r="B36" s="212"/>
      <c r="F36" s="119"/>
      <c r="G36" s="113"/>
      <c r="H36" s="126"/>
      <c r="I36" s="113"/>
      <c r="J36" s="119"/>
      <c r="K36" s="113"/>
      <c r="L36" s="126"/>
    </row>
    <row r="37" spans="1:12" ht="20.85" customHeight="1" thickBot="1" x14ac:dyDescent="0.25">
      <c r="A37" s="213" t="s">
        <v>45</v>
      </c>
      <c r="F37" s="196">
        <v>112</v>
      </c>
      <c r="G37" s="250"/>
      <c r="H37" s="197">
        <v>7</v>
      </c>
      <c r="I37" s="250"/>
      <c r="J37" s="262">
        <v>0</v>
      </c>
      <c r="K37" s="250"/>
      <c r="L37" s="197">
        <v>0</v>
      </c>
    </row>
    <row r="38" spans="1:12" ht="9.9499999999999993" customHeight="1" thickTop="1" x14ac:dyDescent="0.2">
      <c r="A38" s="212"/>
      <c r="B38" s="212"/>
      <c r="F38" s="119"/>
      <c r="G38" s="113"/>
      <c r="H38" s="126"/>
      <c r="I38" s="113"/>
      <c r="J38" s="119"/>
      <c r="K38" s="113"/>
      <c r="L38" s="126"/>
    </row>
    <row r="39" spans="1:12" ht="20.85" customHeight="1" x14ac:dyDescent="0.2">
      <c r="A39" s="212" t="s">
        <v>101</v>
      </c>
      <c r="B39" s="212"/>
      <c r="F39" s="119"/>
      <c r="G39" s="113"/>
      <c r="H39" s="126"/>
      <c r="I39" s="113"/>
      <c r="J39" s="119"/>
      <c r="K39" s="113"/>
      <c r="L39" s="126"/>
    </row>
    <row r="40" spans="1:12" ht="5.0999999999999996" customHeight="1" x14ac:dyDescent="0.2">
      <c r="A40" s="212"/>
      <c r="B40" s="212"/>
      <c r="F40" s="119"/>
      <c r="G40" s="113"/>
      <c r="H40" s="126"/>
      <c r="I40" s="113"/>
      <c r="J40" s="119"/>
      <c r="K40" s="113"/>
      <c r="L40" s="126"/>
    </row>
    <row r="41" spans="1:12" ht="20.85" customHeight="1" thickBot="1" x14ac:dyDescent="0.25">
      <c r="A41" s="213" t="s">
        <v>116</v>
      </c>
      <c r="F41" s="196">
        <v>1238292</v>
      </c>
      <c r="G41" s="113"/>
      <c r="H41" s="197">
        <f>H35</f>
        <v>2625342</v>
      </c>
      <c r="I41" s="113"/>
      <c r="J41" s="196">
        <v>225440</v>
      </c>
      <c r="K41" s="250"/>
      <c r="L41" s="197">
        <f>L35</f>
        <v>2561602</v>
      </c>
    </row>
    <row r="42" spans="1:12" ht="5.0999999999999996" customHeight="1" thickTop="1" x14ac:dyDescent="0.2">
      <c r="A42" s="212"/>
      <c r="B42" s="212"/>
      <c r="F42" s="119"/>
      <c r="G42" s="113"/>
      <c r="H42" s="126"/>
      <c r="I42" s="113"/>
      <c r="J42" s="119"/>
      <c r="K42" s="113"/>
      <c r="L42" s="126"/>
    </row>
    <row r="43" spans="1:12" ht="20.85" customHeight="1" thickBot="1" x14ac:dyDescent="0.25">
      <c r="A43" s="213" t="s">
        <v>45</v>
      </c>
      <c r="F43" s="196">
        <v>112</v>
      </c>
      <c r="G43" s="250"/>
      <c r="H43" s="197">
        <v>7</v>
      </c>
      <c r="I43" s="250"/>
      <c r="J43" s="262">
        <v>0</v>
      </c>
      <c r="K43" s="250"/>
      <c r="L43" s="197">
        <v>0</v>
      </c>
    </row>
    <row r="44" spans="1:12" ht="9.9499999999999993" customHeight="1" thickTop="1" x14ac:dyDescent="0.2">
      <c r="A44" s="212"/>
      <c r="B44" s="212"/>
      <c r="F44" s="119"/>
      <c r="G44" s="113"/>
      <c r="H44" s="126"/>
      <c r="I44" s="113"/>
      <c r="J44" s="119"/>
      <c r="K44" s="113"/>
      <c r="L44" s="126"/>
    </row>
    <row r="45" spans="1:12" ht="20.85" customHeight="1" x14ac:dyDescent="0.2">
      <c r="A45" s="212" t="s">
        <v>102</v>
      </c>
      <c r="B45" s="212"/>
      <c r="F45" s="236"/>
      <c r="G45" s="250"/>
      <c r="H45" s="237"/>
      <c r="I45" s="250"/>
      <c r="J45" s="236"/>
      <c r="K45" s="250"/>
      <c r="L45" s="237"/>
    </row>
    <row r="46" spans="1:12" ht="5.0999999999999996" customHeight="1" x14ac:dyDescent="0.2">
      <c r="A46" s="212"/>
      <c r="B46" s="212"/>
      <c r="F46" s="236"/>
      <c r="G46" s="250"/>
      <c r="H46" s="237"/>
      <c r="I46" s="250"/>
      <c r="J46" s="236"/>
      <c r="K46" s="250"/>
      <c r="L46" s="237"/>
    </row>
    <row r="47" spans="1:12" ht="20.85" customHeight="1" thickBot="1" x14ac:dyDescent="0.25">
      <c r="A47" s="213" t="s">
        <v>110</v>
      </c>
      <c r="B47" s="212"/>
      <c r="F47" s="251">
        <v>2.71</v>
      </c>
      <c r="G47" s="252"/>
      <c r="H47" s="253">
        <v>5.75</v>
      </c>
      <c r="I47" s="252"/>
      <c r="J47" s="251">
        <v>0.49</v>
      </c>
      <c r="K47" s="252"/>
      <c r="L47" s="253">
        <v>5.61</v>
      </c>
    </row>
    <row r="48" spans="1:12" ht="19.5" customHeight="1" thickTop="1" x14ac:dyDescent="0.2">
      <c r="B48" s="212"/>
      <c r="D48" s="142"/>
      <c r="E48" s="127"/>
      <c r="F48" s="269"/>
      <c r="G48" s="270"/>
      <c r="H48" s="269"/>
      <c r="I48" s="270"/>
      <c r="J48" s="269"/>
      <c r="K48" s="270"/>
      <c r="L48" s="269"/>
    </row>
    <row r="49" spans="1:12" ht="13.5" customHeight="1" x14ac:dyDescent="0.2">
      <c r="B49" s="212"/>
      <c r="F49" s="113"/>
      <c r="G49" s="113"/>
      <c r="H49" s="126"/>
      <c r="I49" s="113"/>
      <c r="J49" s="254"/>
      <c r="K49" s="113"/>
      <c r="L49" s="255"/>
    </row>
    <row r="50" spans="1:12" ht="21.6" customHeight="1" x14ac:dyDescent="0.2">
      <c r="A50" s="206" t="str">
        <f>'P&amp;L 5(3m)'!A49</f>
        <v>หมายเหตุประกอบข้อมูลทางการเงินในหน้า 12 ถึง 46 เป็นส่วนหนึ่งของข้อมูลทางการเงินระหว่างกาลนี้</v>
      </c>
      <c r="B50" s="279"/>
      <c r="C50" s="279"/>
      <c r="D50" s="280"/>
      <c r="E50" s="281"/>
      <c r="F50" s="282"/>
      <c r="G50" s="281"/>
      <c r="H50" s="282"/>
      <c r="I50" s="286"/>
      <c r="J50" s="282"/>
      <c r="K50" s="286"/>
      <c r="L50" s="282"/>
    </row>
  </sheetData>
  <mergeCells count="2">
    <mergeCell ref="F5:H5"/>
    <mergeCell ref="J5:L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034E8-4838-4B94-8633-B265BBCB8C26}">
  <sheetPr>
    <tabColor rgb="FFFFFF00"/>
  </sheetPr>
  <dimension ref="A1:U43"/>
  <sheetViews>
    <sheetView topLeftCell="A10" zoomScaleNormal="100" zoomScaleSheetLayoutView="190" workbookViewId="0">
      <selection activeCell="A24" sqref="A24"/>
    </sheetView>
  </sheetViews>
  <sheetFormatPr defaultColWidth="13" defaultRowHeight="14.25" x14ac:dyDescent="0.2"/>
  <cols>
    <col min="1" max="1" width="40.140625" style="211" customWidth="1"/>
    <col min="2" max="2" width="5.85546875" style="133" customWidth="1"/>
    <col min="3" max="3" width="0.7109375" style="133" customWidth="1"/>
    <col min="4" max="4" width="10" style="133" customWidth="1"/>
    <col min="5" max="5" width="0.7109375" style="133" customWidth="1"/>
    <col min="6" max="6" width="6.85546875" style="133" customWidth="1"/>
    <col min="7" max="7" width="0.7109375" style="133" customWidth="1"/>
    <col min="8" max="8" width="11.42578125" style="133" customWidth="1"/>
    <col min="9" max="9" width="0.7109375" style="133" customWidth="1"/>
    <col min="10" max="10" width="9.7109375" style="133" customWidth="1"/>
    <col min="11" max="11" width="0.7109375" style="133" customWidth="1"/>
    <col min="12" max="12" width="14.42578125" style="133" customWidth="1"/>
    <col min="13" max="13" width="0.7109375" style="133" customWidth="1"/>
    <col min="14" max="14" width="15.5703125" style="133" customWidth="1"/>
    <col min="15" max="15" width="0.7109375" style="133" customWidth="1"/>
    <col min="16" max="16" width="9.42578125" style="133" customWidth="1"/>
    <col min="17" max="17" width="0.7109375" style="133" customWidth="1"/>
    <col min="18" max="18" width="8.85546875" style="133" customWidth="1"/>
    <col min="19" max="19" width="0.7109375" style="134" customWidth="1"/>
    <col min="20" max="20" width="8.85546875" style="134" customWidth="1"/>
    <col min="21" max="256" width="13" style="134"/>
    <col min="257" max="257" width="43.7109375" style="134" customWidth="1"/>
    <col min="258" max="258" width="6" style="134" customWidth="1"/>
    <col min="259" max="259" width="0.85546875" style="134" customWidth="1"/>
    <col min="260" max="260" width="10" style="134" customWidth="1"/>
    <col min="261" max="261" width="0.85546875" style="134" customWidth="1"/>
    <col min="262" max="262" width="9" style="134" customWidth="1"/>
    <col min="263" max="263" width="0.85546875" style="134" customWidth="1"/>
    <col min="264" max="264" width="11" style="134" customWidth="1"/>
    <col min="265" max="265" width="0.85546875" style="134" customWidth="1"/>
    <col min="266" max="266" width="11" style="134" bestFit="1" customWidth="1"/>
    <col min="267" max="267" width="0.85546875" style="134" customWidth="1"/>
    <col min="268" max="268" width="15.140625" style="134" customWidth="1"/>
    <col min="269" max="269" width="0.85546875" style="134" customWidth="1"/>
    <col min="270" max="270" width="10.42578125" style="134" customWidth="1"/>
    <col min="271" max="271" width="0.85546875" style="134" customWidth="1"/>
    <col min="272" max="272" width="8.85546875" style="134" customWidth="1"/>
    <col min="273" max="273" width="0.85546875" style="134" customWidth="1"/>
    <col min="274" max="274" width="10.28515625" style="134" customWidth="1"/>
    <col min="275" max="512" width="13" style="134"/>
    <col min="513" max="513" width="43.7109375" style="134" customWidth="1"/>
    <col min="514" max="514" width="6" style="134" customWidth="1"/>
    <col min="515" max="515" width="0.85546875" style="134" customWidth="1"/>
    <col min="516" max="516" width="10" style="134" customWidth="1"/>
    <col min="517" max="517" width="0.85546875" style="134" customWidth="1"/>
    <col min="518" max="518" width="9" style="134" customWidth="1"/>
    <col min="519" max="519" width="0.85546875" style="134" customWidth="1"/>
    <col min="520" max="520" width="11" style="134" customWidth="1"/>
    <col min="521" max="521" width="0.85546875" style="134" customWidth="1"/>
    <col min="522" max="522" width="11" style="134" bestFit="1" customWidth="1"/>
    <col min="523" max="523" width="0.85546875" style="134" customWidth="1"/>
    <col min="524" max="524" width="15.140625" style="134" customWidth="1"/>
    <col min="525" max="525" width="0.85546875" style="134" customWidth="1"/>
    <col min="526" max="526" width="10.42578125" style="134" customWidth="1"/>
    <col min="527" max="527" width="0.85546875" style="134" customWidth="1"/>
    <col min="528" max="528" width="8.85546875" style="134" customWidth="1"/>
    <col min="529" max="529" width="0.85546875" style="134" customWidth="1"/>
    <col min="530" max="530" width="10.28515625" style="134" customWidth="1"/>
    <col min="531" max="768" width="13" style="134"/>
    <col min="769" max="769" width="43.7109375" style="134" customWidth="1"/>
    <col min="770" max="770" width="6" style="134" customWidth="1"/>
    <col min="771" max="771" width="0.85546875" style="134" customWidth="1"/>
    <col min="772" max="772" width="10" style="134" customWidth="1"/>
    <col min="773" max="773" width="0.85546875" style="134" customWidth="1"/>
    <col min="774" max="774" width="9" style="134" customWidth="1"/>
    <col min="775" max="775" width="0.85546875" style="134" customWidth="1"/>
    <col min="776" max="776" width="11" style="134" customWidth="1"/>
    <col min="777" max="777" width="0.85546875" style="134" customWidth="1"/>
    <col min="778" max="778" width="11" style="134" bestFit="1" customWidth="1"/>
    <col min="779" max="779" width="0.85546875" style="134" customWidth="1"/>
    <col min="780" max="780" width="15.140625" style="134" customWidth="1"/>
    <col min="781" max="781" width="0.85546875" style="134" customWidth="1"/>
    <col min="782" max="782" width="10.42578125" style="134" customWidth="1"/>
    <col min="783" max="783" width="0.85546875" style="134" customWidth="1"/>
    <col min="784" max="784" width="8.85546875" style="134" customWidth="1"/>
    <col min="785" max="785" width="0.85546875" style="134" customWidth="1"/>
    <col min="786" max="786" width="10.28515625" style="134" customWidth="1"/>
    <col min="787" max="1024" width="13" style="134"/>
    <col min="1025" max="1025" width="43.7109375" style="134" customWidth="1"/>
    <col min="1026" max="1026" width="6" style="134" customWidth="1"/>
    <col min="1027" max="1027" width="0.85546875" style="134" customWidth="1"/>
    <col min="1028" max="1028" width="10" style="134" customWidth="1"/>
    <col min="1029" max="1029" width="0.85546875" style="134" customWidth="1"/>
    <col min="1030" max="1030" width="9" style="134" customWidth="1"/>
    <col min="1031" max="1031" width="0.85546875" style="134" customWidth="1"/>
    <col min="1032" max="1032" width="11" style="134" customWidth="1"/>
    <col min="1033" max="1033" width="0.85546875" style="134" customWidth="1"/>
    <col min="1034" max="1034" width="11" style="134" bestFit="1" customWidth="1"/>
    <col min="1035" max="1035" width="0.85546875" style="134" customWidth="1"/>
    <col min="1036" max="1036" width="15.140625" style="134" customWidth="1"/>
    <col min="1037" max="1037" width="0.85546875" style="134" customWidth="1"/>
    <col min="1038" max="1038" width="10.42578125" style="134" customWidth="1"/>
    <col min="1039" max="1039" width="0.85546875" style="134" customWidth="1"/>
    <col min="1040" max="1040" width="8.85546875" style="134" customWidth="1"/>
    <col min="1041" max="1041" width="0.85546875" style="134" customWidth="1"/>
    <col min="1042" max="1042" width="10.28515625" style="134" customWidth="1"/>
    <col min="1043" max="1280" width="13" style="134"/>
    <col min="1281" max="1281" width="43.7109375" style="134" customWidth="1"/>
    <col min="1282" max="1282" width="6" style="134" customWidth="1"/>
    <col min="1283" max="1283" width="0.85546875" style="134" customWidth="1"/>
    <col min="1284" max="1284" width="10" style="134" customWidth="1"/>
    <col min="1285" max="1285" width="0.85546875" style="134" customWidth="1"/>
    <col min="1286" max="1286" width="9" style="134" customWidth="1"/>
    <col min="1287" max="1287" width="0.85546875" style="134" customWidth="1"/>
    <col min="1288" max="1288" width="11" style="134" customWidth="1"/>
    <col min="1289" max="1289" width="0.85546875" style="134" customWidth="1"/>
    <col min="1290" max="1290" width="11" style="134" bestFit="1" customWidth="1"/>
    <col min="1291" max="1291" width="0.85546875" style="134" customWidth="1"/>
    <col min="1292" max="1292" width="15.140625" style="134" customWidth="1"/>
    <col min="1293" max="1293" width="0.85546875" style="134" customWidth="1"/>
    <col min="1294" max="1294" width="10.42578125" style="134" customWidth="1"/>
    <col min="1295" max="1295" width="0.85546875" style="134" customWidth="1"/>
    <col min="1296" max="1296" width="8.85546875" style="134" customWidth="1"/>
    <col min="1297" max="1297" width="0.85546875" style="134" customWidth="1"/>
    <col min="1298" max="1298" width="10.28515625" style="134" customWidth="1"/>
    <col min="1299" max="1536" width="13" style="134"/>
    <col min="1537" max="1537" width="43.7109375" style="134" customWidth="1"/>
    <col min="1538" max="1538" width="6" style="134" customWidth="1"/>
    <col min="1539" max="1539" width="0.85546875" style="134" customWidth="1"/>
    <col min="1540" max="1540" width="10" style="134" customWidth="1"/>
    <col min="1541" max="1541" width="0.85546875" style="134" customWidth="1"/>
    <col min="1542" max="1542" width="9" style="134" customWidth="1"/>
    <col min="1543" max="1543" width="0.85546875" style="134" customWidth="1"/>
    <col min="1544" max="1544" width="11" style="134" customWidth="1"/>
    <col min="1545" max="1545" width="0.85546875" style="134" customWidth="1"/>
    <col min="1546" max="1546" width="11" style="134" bestFit="1" customWidth="1"/>
    <col min="1547" max="1547" width="0.85546875" style="134" customWidth="1"/>
    <col min="1548" max="1548" width="15.140625" style="134" customWidth="1"/>
    <col min="1549" max="1549" width="0.85546875" style="134" customWidth="1"/>
    <col min="1550" max="1550" width="10.42578125" style="134" customWidth="1"/>
    <col min="1551" max="1551" width="0.85546875" style="134" customWidth="1"/>
    <col min="1552" max="1552" width="8.85546875" style="134" customWidth="1"/>
    <col min="1553" max="1553" width="0.85546875" style="134" customWidth="1"/>
    <col min="1554" max="1554" width="10.28515625" style="134" customWidth="1"/>
    <col min="1555" max="1792" width="13" style="134"/>
    <col min="1793" max="1793" width="43.7109375" style="134" customWidth="1"/>
    <col min="1794" max="1794" width="6" style="134" customWidth="1"/>
    <col min="1795" max="1795" width="0.85546875" style="134" customWidth="1"/>
    <col min="1796" max="1796" width="10" style="134" customWidth="1"/>
    <col min="1797" max="1797" width="0.85546875" style="134" customWidth="1"/>
    <col min="1798" max="1798" width="9" style="134" customWidth="1"/>
    <col min="1799" max="1799" width="0.85546875" style="134" customWidth="1"/>
    <col min="1800" max="1800" width="11" style="134" customWidth="1"/>
    <col min="1801" max="1801" width="0.85546875" style="134" customWidth="1"/>
    <col min="1802" max="1802" width="11" style="134" bestFit="1" customWidth="1"/>
    <col min="1803" max="1803" width="0.85546875" style="134" customWidth="1"/>
    <col min="1804" max="1804" width="15.140625" style="134" customWidth="1"/>
    <col min="1805" max="1805" width="0.85546875" style="134" customWidth="1"/>
    <col min="1806" max="1806" width="10.42578125" style="134" customWidth="1"/>
    <col min="1807" max="1807" width="0.85546875" style="134" customWidth="1"/>
    <col min="1808" max="1808" width="8.85546875" style="134" customWidth="1"/>
    <col min="1809" max="1809" width="0.85546875" style="134" customWidth="1"/>
    <col min="1810" max="1810" width="10.28515625" style="134" customWidth="1"/>
    <col min="1811" max="2048" width="13" style="134"/>
    <col min="2049" max="2049" width="43.7109375" style="134" customWidth="1"/>
    <col min="2050" max="2050" width="6" style="134" customWidth="1"/>
    <col min="2051" max="2051" width="0.85546875" style="134" customWidth="1"/>
    <col min="2052" max="2052" width="10" style="134" customWidth="1"/>
    <col min="2053" max="2053" width="0.85546875" style="134" customWidth="1"/>
    <col min="2054" max="2054" width="9" style="134" customWidth="1"/>
    <col min="2055" max="2055" width="0.85546875" style="134" customWidth="1"/>
    <col min="2056" max="2056" width="11" style="134" customWidth="1"/>
    <col min="2057" max="2057" width="0.85546875" style="134" customWidth="1"/>
    <col min="2058" max="2058" width="11" style="134" bestFit="1" customWidth="1"/>
    <col min="2059" max="2059" width="0.85546875" style="134" customWidth="1"/>
    <col min="2060" max="2060" width="15.140625" style="134" customWidth="1"/>
    <col min="2061" max="2061" width="0.85546875" style="134" customWidth="1"/>
    <col min="2062" max="2062" width="10.42578125" style="134" customWidth="1"/>
    <col min="2063" max="2063" width="0.85546875" style="134" customWidth="1"/>
    <col min="2064" max="2064" width="8.85546875" style="134" customWidth="1"/>
    <col min="2065" max="2065" width="0.85546875" style="134" customWidth="1"/>
    <col min="2066" max="2066" width="10.28515625" style="134" customWidth="1"/>
    <col min="2067" max="2304" width="13" style="134"/>
    <col min="2305" max="2305" width="43.7109375" style="134" customWidth="1"/>
    <col min="2306" max="2306" width="6" style="134" customWidth="1"/>
    <col min="2307" max="2307" width="0.85546875" style="134" customWidth="1"/>
    <col min="2308" max="2308" width="10" style="134" customWidth="1"/>
    <col min="2309" max="2309" width="0.85546875" style="134" customWidth="1"/>
    <col min="2310" max="2310" width="9" style="134" customWidth="1"/>
    <col min="2311" max="2311" width="0.85546875" style="134" customWidth="1"/>
    <col min="2312" max="2312" width="11" style="134" customWidth="1"/>
    <col min="2313" max="2313" width="0.85546875" style="134" customWidth="1"/>
    <col min="2314" max="2314" width="11" style="134" bestFit="1" customWidth="1"/>
    <col min="2315" max="2315" width="0.85546875" style="134" customWidth="1"/>
    <col min="2316" max="2316" width="15.140625" style="134" customWidth="1"/>
    <col min="2317" max="2317" width="0.85546875" style="134" customWidth="1"/>
    <col min="2318" max="2318" width="10.42578125" style="134" customWidth="1"/>
    <col min="2319" max="2319" width="0.85546875" style="134" customWidth="1"/>
    <col min="2320" max="2320" width="8.85546875" style="134" customWidth="1"/>
    <col min="2321" max="2321" width="0.85546875" style="134" customWidth="1"/>
    <col min="2322" max="2322" width="10.28515625" style="134" customWidth="1"/>
    <col min="2323" max="2560" width="13" style="134"/>
    <col min="2561" max="2561" width="43.7109375" style="134" customWidth="1"/>
    <col min="2562" max="2562" width="6" style="134" customWidth="1"/>
    <col min="2563" max="2563" width="0.85546875" style="134" customWidth="1"/>
    <col min="2564" max="2564" width="10" style="134" customWidth="1"/>
    <col min="2565" max="2565" width="0.85546875" style="134" customWidth="1"/>
    <col min="2566" max="2566" width="9" style="134" customWidth="1"/>
    <col min="2567" max="2567" width="0.85546875" style="134" customWidth="1"/>
    <col min="2568" max="2568" width="11" style="134" customWidth="1"/>
    <col min="2569" max="2569" width="0.85546875" style="134" customWidth="1"/>
    <col min="2570" max="2570" width="11" style="134" bestFit="1" customWidth="1"/>
    <col min="2571" max="2571" width="0.85546875" style="134" customWidth="1"/>
    <col min="2572" max="2572" width="15.140625" style="134" customWidth="1"/>
    <col min="2573" max="2573" width="0.85546875" style="134" customWidth="1"/>
    <col min="2574" max="2574" width="10.42578125" style="134" customWidth="1"/>
    <col min="2575" max="2575" width="0.85546875" style="134" customWidth="1"/>
    <col min="2576" max="2576" width="8.85546875" style="134" customWidth="1"/>
    <col min="2577" max="2577" width="0.85546875" style="134" customWidth="1"/>
    <col min="2578" max="2578" width="10.28515625" style="134" customWidth="1"/>
    <col min="2579" max="2816" width="13" style="134"/>
    <col min="2817" max="2817" width="43.7109375" style="134" customWidth="1"/>
    <col min="2818" max="2818" width="6" style="134" customWidth="1"/>
    <col min="2819" max="2819" width="0.85546875" style="134" customWidth="1"/>
    <col min="2820" max="2820" width="10" style="134" customWidth="1"/>
    <col min="2821" max="2821" width="0.85546875" style="134" customWidth="1"/>
    <col min="2822" max="2822" width="9" style="134" customWidth="1"/>
    <col min="2823" max="2823" width="0.85546875" style="134" customWidth="1"/>
    <col min="2824" max="2824" width="11" style="134" customWidth="1"/>
    <col min="2825" max="2825" width="0.85546875" style="134" customWidth="1"/>
    <col min="2826" max="2826" width="11" style="134" bestFit="1" customWidth="1"/>
    <col min="2827" max="2827" width="0.85546875" style="134" customWidth="1"/>
    <col min="2828" max="2828" width="15.140625" style="134" customWidth="1"/>
    <col min="2829" max="2829" width="0.85546875" style="134" customWidth="1"/>
    <col min="2830" max="2830" width="10.42578125" style="134" customWidth="1"/>
    <col min="2831" max="2831" width="0.85546875" style="134" customWidth="1"/>
    <col min="2832" max="2832" width="8.85546875" style="134" customWidth="1"/>
    <col min="2833" max="2833" width="0.85546875" style="134" customWidth="1"/>
    <col min="2834" max="2834" width="10.28515625" style="134" customWidth="1"/>
    <col min="2835" max="3072" width="13" style="134"/>
    <col min="3073" max="3073" width="43.7109375" style="134" customWidth="1"/>
    <col min="3074" max="3074" width="6" style="134" customWidth="1"/>
    <col min="3075" max="3075" width="0.85546875" style="134" customWidth="1"/>
    <col min="3076" max="3076" width="10" style="134" customWidth="1"/>
    <col min="3077" max="3077" width="0.85546875" style="134" customWidth="1"/>
    <col min="3078" max="3078" width="9" style="134" customWidth="1"/>
    <col min="3079" max="3079" width="0.85546875" style="134" customWidth="1"/>
    <col min="3080" max="3080" width="11" style="134" customWidth="1"/>
    <col min="3081" max="3081" width="0.85546875" style="134" customWidth="1"/>
    <col min="3082" max="3082" width="11" style="134" bestFit="1" customWidth="1"/>
    <col min="3083" max="3083" width="0.85546875" style="134" customWidth="1"/>
    <col min="3084" max="3084" width="15.140625" style="134" customWidth="1"/>
    <col min="3085" max="3085" width="0.85546875" style="134" customWidth="1"/>
    <col min="3086" max="3086" width="10.42578125" style="134" customWidth="1"/>
    <col min="3087" max="3087" width="0.85546875" style="134" customWidth="1"/>
    <col min="3088" max="3088" width="8.85546875" style="134" customWidth="1"/>
    <col min="3089" max="3089" width="0.85546875" style="134" customWidth="1"/>
    <col min="3090" max="3090" width="10.28515625" style="134" customWidth="1"/>
    <col min="3091" max="3328" width="13" style="134"/>
    <col min="3329" max="3329" width="43.7109375" style="134" customWidth="1"/>
    <col min="3330" max="3330" width="6" style="134" customWidth="1"/>
    <col min="3331" max="3331" width="0.85546875" style="134" customWidth="1"/>
    <col min="3332" max="3332" width="10" style="134" customWidth="1"/>
    <col min="3333" max="3333" width="0.85546875" style="134" customWidth="1"/>
    <col min="3334" max="3334" width="9" style="134" customWidth="1"/>
    <col min="3335" max="3335" width="0.85546875" style="134" customWidth="1"/>
    <col min="3336" max="3336" width="11" style="134" customWidth="1"/>
    <col min="3337" max="3337" width="0.85546875" style="134" customWidth="1"/>
    <col min="3338" max="3338" width="11" style="134" bestFit="1" customWidth="1"/>
    <col min="3339" max="3339" width="0.85546875" style="134" customWidth="1"/>
    <col min="3340" max="3340" width="15.140625" style="134" customWidth="1"/>
    <col min="3341" max="3341" width="0.85546875" style="134" customWidth="1"/>
    <col min="3342" max="3342" width="10.42578125" style="134" customWidth="1"/>
    <col min="3343" max="3343" width="0.85546875" style="134" customWidth="1"/>
    <col min="3344" max="3344" width="8.85546875" style="134" customWidth="1"/>
    <col min="3345" max="3345" width="0.85546875" style="134" customWidth="1"/>
    <col min="3346" max="3346" width="10.28515625" style="134" customWidth="1"/>
    <col min="3347" max="3584" width="13" style="134"/>
    <col min="3585" max="3585" width="43.7109375" style="134" customWidth="1"/>
    <col min="3586" max="3586" width="6" style="134" customWidth="1"/>
    <col min="3587" max="3587" width="0.85546875" style="134" customWidth="1"/>
    <col min="3588" max="3588" width="10" style="134" customWidth="1"/>
    <col min="3589" max="3589" width="0.85546875" style="134" customWidth="1"/>
    <col min="3590" max="3590" width="9" style="134" customWidth="1"/>
    <col min="3591" max="3591" width="0.85546875" style="134" customWidth="1"/>
    <col min="3592" max="3592" width="11" style="134" customWidth="1"/>
    <col min="3593" max="3593" width="0.85546875" style="134" customWidth="1"/>
    <col min="3594" max="3594" width="11" style="134" bestFit="1" customWidth="1"/>
    <col min="3595" max="3595" width="0.85546875" style="134" customWidth="1"/>
    <col min="3596" max="3596" width="15.140625" style="134" customWidth="1"/>
    <col min="3597" max="3597" width="0.85546875" style="134" customWidth="1"/>
    <col min="3598" max="3598" width="10.42578125" style="134" customWidth="1"/>
    <col min="3599" max="3599" width="0.85546875" style="134" customWidth="1"/>
    <col min="3600" max="3600" width="8.85546875" style="134" customWidth="1"/>
    <col min="3601" max="3601" width="0.85546875" style="134" customWidth="1"/>
    <col min="3602" max="3602" width="10.28515625" style="134" customWidth="1"/>
    <col min="3603" max="3840" width="13" style="134"/>
    <col min="3841" max="3841" width="43.7109375" style="134" customWidth="1"/>
    <col min="3842" max="3842" width="6" style="134" customWidth="1"/>
    <col min="3843" max="3843" width="0.85546875" style="134" customWidth="1"/>
    <col min="3844" max="3844" width="10" style="134" customWidth="1"/>
    <col min="3845" max="3845" width="0.85546875" style="134" customWidth="1"/>
    <col min="3846" max="3846" width="9" style="134" customWidth="1"/>
    <col min="3847" max="3847" width="0.85546875" style="134" customWidth="1"/>
    <col min="3848" max="3848" width="11" style="134" customWidth="1"/>
    <col min="3849" max="3849" width="0.85546875" style="134" customWidth="1"/>
    <col min="3850" max="3850" width="11" style="134" bestFit="1" customWidth="1"/>
    <col min="3851" max="3851" width="0.85546875" style="134" customWidth="1"/>
    <col min="3852" max="3852" width="15.140625" style="134" customWidth="1"/>
    <col min="3853" max="3853" width="0.85546875" style="134" customWidth="1"/>
    <col min="3854" max="3854" width="10.42578125" style="134" customWidth="1"/>
    <col min="3855" max="3855" width="0.85546875" style="134" customWidth="1"/>
    <col min="3856" max="3856" width="8.85546875" style="134" customWidth="1"/>
    <col min="3857" max="3857" width="0.85546875" style="134" customWidth="1"/>
    <col min="3858" max="3858" width="10.28515625" style="134" customWidth="1"/>
    <col min="3859" max="4096" width="13" style="134"/>
    <col min="4097" max="4097" width="43.7109375" style="134" customWidth="1"/>
    <col min="4098" max="4098" width="6" style="134" customWidth="1"/>
    <col min="4099" max="4099" width="0.85546875" style="134" customWidth="1"/>
    <col min="4100" max="4100" width="10" style="134" customWidth="1"/>
    <col min="4101" max="4101" width="0.85546875" style="134" customWidth="1"/>
    <col min="4102" max="4102" width="9" style="134" customWidth="1"/>
    <col min="4103" max="4103" width="0.85546875" style="134" customWidth="1"/>
    <col min="4104" max="4104" width="11" style="134" customWidth="1"/>
    <col min="4105" max="4105" width="0.85546875" style="134" customWidth="1"/>
    <col min="4106" max="4106" width="11" style="134" bestFit="1" customWidth="1"/>
    <col min="4107" max="4107" width="0.85546875" style="134" customWidth="1"/>
    <col min="4108" max="4108" width="15.140625" style="134" customWidth="1"/>
    <col min="4109" max="4109" width="0.85546875" style="134" customWidth="1"/>
    <col min="4110" max="4110" width="10.42578125" style="134" customWidth="1"/>
    <col min="4111" max="4111" width="0.85546875" style="134" customWidth="1"/>
    <col min="4112" max="4112" width="8.85546875" style="134" customWidth="1"/>
    <col min="4113" max="4113" width="0.85546875" style="134" customWidth="1"/>
    <col min="4114" max="4114" width="10.28515625" style="134" customWidth="1"/>
    <col min="4115" max="4352" width="13" style="134"/>
    <col min="4353" max="4353" width="43.7109375" style="134" customWidth="1"/>
    <col min="4354" max="4354" width="6" style="134" customWidth="1"/>
    <col min="4355" max="4355" width="0.85546875" style="134" customWidth="1"/>
    <col min="4356" max="4356" width="10" style="134" customWidth="1"/>
    <col min="4357" max="4357" width="0.85546875" style="134" customWidth="1"/>
    <col min="4358" max="4358" width="9" style="134" customWidth="1"/>
    <col min="4359" max="4359" width="0.85546875" style="134" customWidth="1"/>
    <col min="4360" max="4360" width="11" style="134" customWidth="1"/>
    <col min="4361" max="4361" width="0.85546875" style="134" customWidth="1"/>
    <col min="4362" max="4362" width="11" style="134" bestFit="1" customWidth="1"/>
    <col min="4363" max="4363" width="0.85546875" style="134" customWidth="1"/>
    <col min="4364" max="4364" width="15.140625" style="134" customWidth="1"/>
    <col min="4365" max="4365" width="0.85546875" style="134" customWidth="1"/>
    <col min="4366" max="4366" width="10.42578125" style="134" customWidth="1"/>
    <col min="4367" max="4367" width="0.85546875" style="134" customWidth="1"/>
    <col min="4368" max="4368" width="8.85546875" style="134" customWidth="1"/>
    <col min="4369" max="4369" width="0.85546875" style="134" customWidth="1"/>
    <col min="4370" max="4370" width="10.28515625" style="134" customWidth="1"/>
    <col min="4371" max="4608" width="13" style="134"/>
    <col min="4609" max="4609" width="43.7109375" style="134" customWidth="1"/>
    <col min="4610" max="4610" width="6" style="134" customWidth="1"/>
    <col min="4611" max="4611" width="0.85546875" style="134" customWidth="1"/>
    <col min="4612" max="4612" width="10" style="134" customWidth="1"/>
    <col min="4613" max="4613" width="0.85546875" style="134" customWidth="1"/>
    <col min="4614" max="4614" width="9" style="134" customWidth="1"/>
    <col min="4615" max="4615" width="0.85546875" style="134" customWidth="1"/>
    <col min="4616" max="4616" width="11" style="134" customWidth="1"/>
    <col min="4617" max="4617" width="0.85546875" style="134" customWidth="1"/>
    <col min="4618" max="4618" width="11" style="134" bestFit="1" customWidth="1"/>
    <col min="4619" max="4619" width="0.85546875" style="134" customWidth="1"/>
    <col min="4620" max="4620" width="15.140625" style="134" customWidth="1"/>
    <col min="4621" max="4621" width="0.85546875" style="134" customWidth="1"/>
    <col min="4622" max="4622" width="10.42578125" style="134" customWidth="1"/>
    <col min="4623" max="4623" width="0.85546875" style="134" customWidth="1"/>
    <col min="4624" max="4624" width="8.85546875" style="134" customWidth="1"/>
    <col min="4625" max="4625" width="0.85546875" style="134" customWidth="1"/>
    <col min="4626" max="4626" width="10.28515625" style="134" customWidth="1"/>
    <col min="4627" max="4864" width="13" style="134"/>
    <col min="4865" max="4865" width="43.7109375" style="134" customWidth="1"/>
    <col min="4866" max="4866" width="6" style="134" customWidth="1"/>
    <col min="4867" max="4867" width="0.85546875" style="134" customWidth="1"/>
    <col min="4868" max="4868" width="10" style="134" customWidth="1"/>
    <col min="4869" max="4869" width="0.85546875" style="134" customWidth="1"/>
    <col min="4870" max="4870" width="9" style="134" customWidth="1"/>
    <col min="4871" max="4871" width="0.85546875" style="134" customWidth="1"/>
    <col min="4872" max="4872" width="11" style="134" customWidth="1"/>
    <col min="4873" max="4873" width="0.85546875" style="134" customWidth="1"/>
    <col min="4874" max="4874" width="11" style="134" bestFit="1" customWidth="1"/>
    <col min="4875" max="4875" width="0.85546875" style="134" customWidth="1"/>
    <col min="4876" max="4876" width="15.140625" style="134" customWidth="1"/>
    <col min="4877" max="4877" width="0.85546875" style="134" customWidth="1"/>
    <col min="4878" max="4878" width="10.42578125" style="134" customWidth="1"/>
    <col min="4879" max="4879" width="0.85546875" style="134" customWidth="1"/>
    <col min="4880" max="4880" width="8.85546875" style="134" customWidth="1"/>
    <col min="4881" max="4881" width="0.85546875" style="134" customWidth="1"/>
    <col min="4882" max="4882" width="10.28515625" style="134" customWidth="1"/>
    <col min="4883" max="5120" width="13" style="134"/>
    <col min="5121" max="5121" width="43.7109375" style="134" customWidth="1"/>
    <col min="5122" max="5122" width="6" style="134" customWidth="1"/>
    <col min="5123" max="5123" width="0.85546875" style="134" customWidth="1"/>
    <col min="5124" max="5124" width="10" style="134" customWidth="1"/>
    <col min="5125" max="5125" width="0.85546875" style="134" customWidth="1"/>
    <col min="5126" max="5126" width="9" style="134" customWidth="1"/>
    <col min="5127" max="5127" width="0.85546875" style="134" customWidth="1"/>
    <col min="5128" max="5128" width="11" style="134" customWidth="1"/>
    <col min="5129" max="5129" width="0.85546875" style="134" customWidth="1"/>
    <col min="5130" max="5130" width="11" style="134" bestFit="1" customWidth="1"/>
    <col min="5131" max="5131" width="0.85546875" style="134" customWidth="1"/>
    <col min="5132" max="5132" width="15.140625" style="134" customWidth="1"/>
    <col min="5133" max="5133" width="0.85546875" style="134" customWidth="1"/>
    <col min="5134" max="5134" width="10.42578125" style="134" customWidth="1"/>
    <col min="5135" max="5135" width="0.85546875" style="134" customWidth="1"/>
    <col min="5136" max="5136" width="8.85546875" style="134" customWidth="1"/>
    <col min="5137" max="5137" width="0.85546875" style="134" customWidth="1"/>
    <col min="5138" max="5138" width="10.28515625" style="134" customWidth="1"/>
    <col min="5139" max="5376" width="13" style="134"/>
    <col min="5377" max="5377" width="43.7109375" style="134" customWidth="1"/>
    <col min="5378" max="5378" width="6" style="134" customWidth="1"/>
    <col min="5379" max="5379" width="0.85546875" style="134" customWidth="1"/>
    <col min="5380" max="5380" width="10" style="134" customWidth="1"/>
    <col min="5381" max="5381" width="0.85546875" style="134" customWidth="1"/>
    <col min="5382" max="5382" width="9" style="134" customWidth="1"/>
    <col min="5383" max="5383" width="0.85546875" style="134" customWidth="1"/>
    <col min="5384" max="5384" width="11" style="134" customWidth="1"/>
    <col min="5385" max="5385" width="0.85546875" style="134" customWidth="1"/>
    <col min="5386" max="5386" width="11" style="134" bestFit="1" customWidth="1"/>
    <col min="5387" max="5387" width="0.85546875" style="134" customWidth="1"/>
    <col min="5388" max="5388" width="15.140625" style="134" customWidth="1"/>
    <col min="5389" max="5389" width="0.85546875" style="134" customWidth="1"/>
    <col min="5390" max="5390" width="10.42578125" style="134" customWidth="1"/>
    <col min="5391" max="5391" width="0.85546875" style="134" customWidth="1"/>
    <col min="5392" max="5392" width="8.85546875" style="134" customWidth="1"/>
    <col min="5393" max="5393" width="0.85546875" style="134" customWidth="1"/>
    <col min="5394" max="5394" width="10.28515625" style="134" customWidth="1"/>
    <col min="5395" max="5632" width="13" style="134"/>
    <col min="5633" max="5633" width="43.7109375" style="134" customWidth="1"/>
    <col min="5634" max="5634" width="6" style="134" customWidth="1"/>
    <col min="5635" max="5635" width="0.85546875" style="134" customWidth="1"/>
    <col min="5636" max="5636" width="10" style="134" customWidth="1"/>
    <col min="5637" max="5637" width="0.85546875" style="134" customWidth="1"/>
    <col min="5638" max="5638" width="9" style="134" customWidth="1"/>
    <col min="5639" max="5639" width="0.85546875" style="134" customWidth="1"/>
    <col min="5640" max="5640" width="11" style="134" customWidth="1"/>
    <col min="5641" max="5641" width="0.85546875" style="134" customWidth="1"/>
    <col min="5642" max="5642" width="11" style="134" bestFit="1" customWidth="1"/>
    <col min="5643" max="5643" width="0.85546875" style="134" customWidth="1"/>
    <col min="5644" max="5644" width="15.140625" style="134" customWidth="1"/>
    <col min="5645" max="5645" width="0.85546875" style="134" customWidth="1"/>
    <col min="5646" max="5646" width="10.42578125" style="134" customWidth="1"/>
    <col min="5647" max="5647" width="0.85546875" style="134" customWidth="1"/>
    <col min="5648" max="5648" width="8.85546875" style="134" customWidth="1"/>
    <col min="5649" max="5649" width="0.85546875" style="134" customWidth="1"/>
    <col min="5650" max="5650" width="10.28515625" style="134" customWidth="1"/>
    <col min="5651" max="5888" width="13" style="134"/>
    <col min="5889" max="5889" width="43.7109375" style="134" customWidth="1"/>
    <col min="5890" max="5890" width="6" style="134" customWidth="1"/>
    <col min="5891" max="5891" width="0.85546875" style="134" customWidth="1"/>
    <col min="5892" max="5892" width="10" style="134" customWidth="1"/>
    <col min="5893" max="5893" width="0.85546875" style="134" customWidth="1"/>
    <col min="5894" max="5894" width="9" style="134" customWidth="1"/>
    <col min="5895" max="5895" width="0.85546875" style="134" customWidth="1"/>
    <col min="5896" max="5896" width="11" style="134" customWidth="1"/>
    <col min="5897" max="5897" width="0.85546875" style="134" customWidth="1"/>
    <col min="5898" max="5898" width="11" style="134" bestFit="1" customWidth="1"/>
    <col min="5899" max="5899" width="0.85546875" style="134" customWidth="1"/>
    <col min="5900" max="5900" width="15.140625" style="134" customWidth="1"/>
    <col min="5901" max="5901" width="0.85546875" style="134" customWidth="1"/>
    <col min="5902" max="5902" width="10.42578125" style="134" customWidth="1"/>
    <col min="5903" max="5903" width="0.85546875" style="134" customWidth="1"/>
    <col min="5904" max="5904" width="8.85546875" style="134" customWidth="1"/>
    <col min="5905" max="5905" width="0.85546875" style="134" customWidth="1"/>
    <col min="5906" max="5906" width="10.28515625" style="134" customWidth="1"/>
    <col min="5907" max="6144" width="13" style="134"/>
    <col min="6145" max="6145" width="43.7109375" style="134" customWidth="1"/>
    <col min="6146" max="6146" width="6" style="134" customWidth="1"/>
    <col min="6147" max="6147" width="0.85546875" style="134" customWidth="1"/>
    <col min="6148" max="6148" width="10" style="134" customWidth="1"/>
    <col min="6149" max="6149" width="0.85546875" style="134" customWidth="1"/>
    <col min="6150" max="6150" width="9" style="134" customWidth="1"/>
    <col min="6151" max="6151" width="0.85546875" style="134" customWidth="1"/>
    <col min="6152" max="6152" width="11" style="134" customWidth="1"/>
    <col min="6153" max="6153" width="0.85546875" style="134" customWidth="1"/>
    <col min="6154" max="6154" width="11" style="134" bestFit="1" customWidth="1"/>
    <col min="6155" max="6155" width="0.85546875" style="134" customWidth="1"/>
    <col min="6156" max="6156" width="15.140625" style="134" customWidth="1"/>
    <col min="6157" max="6157" width="0.85546875" style="134" customWidth="1"/>
    <col min="6158" max="6158" width="10.42578125" style="134" customWidth="1"/>
    <col min="6159" max="6159" width="0.85546875" style="134" customWidth="1"/>
    <col min="6160" max="6160" width="8.85546875" style="134" customWidth="1"/>
    <col min="6161" max="6161" width="0.85546875" style="134" customWidth="1"/>
    <col min="6162" max="6162" width="10.28515625" style="134" customWidth="1"/>
    <col min="6163" max="6400" width="13" style="134"/>
    <col min="6401" max="6401" width="43.7109375" style="134" customWidth="1"/>
    <col min="6402" max="6402" width="6" style="134" customWidth="1"/>
    <col min="6403" max="6403" width="0.85546875" style="134" customWidth="1"/>
    <col min="6404" max="6404" width="10" style="134" customWidth="1"/>
    <col min="6405" max="6405" width="0.85546875" style="134" customWidth="1"/>
    <col min="6406" max="6406" width="9" style="134" customWidth="1"/>
    <col min="6407" max="6407" width="0.85546875" style="134" customWidth="1"/>
    <col min="6408" max="6408" width="11" style="134" customWidth="1"/>
    <col min="6409" max="6409" width="0.85546875" style="134" customWidth="1"/>
    <col min="6410" max="6410" width="11" style="134" bestFit="1" customWidth="1"/>
    <col min="6411" max="6411" width="0.85546875" style="134" customWidth="1"/>
    <col min="6412" max="6412" width="15.140625" style="134" customWidth="1"/>
    <col min="6413" max="6413" width="0.85546875" style="134" customWidth="1"/>
    <col min="6414" max="6414" width="10.42578125" style="134" customWidth="1"/>
    <col min="6415" max="6415" width="0.85546875" style="134" customWidth="1"/>
    <col min="6416" max="6416" width="8.85546875" style="134" customWidth="1"/>
    <col min="6417" max="6417" width="0.85546875" style="134" customWidth="1"/>
    <col min="6418" max="6418" width="10.28515625" style="134" customWidth="1"/>
    <col min="6419" max="6656" width="13" style="134"/>
    <col min="6657" max="6657" width="43.7109375" style="134" customWidth="1"/>
    <col min="6658" max="6658" width="6" style="134" customWidth="1"/>
    <col min="6659" max="6659" width="0.85546875" style="134" customWidth="1"/>
    <col min="6660" max="6660" width="10" style="134" customWidth="1"/>
    <col min="6661" max="6661" width="0.85546875" style="134" customWidth="1"/>
    <col min="6662" max="6662" width="9" style="134" customWidth="1"/>
    <col min="6663" max="6663" width="0.85546875" style="134" customWidth="1"/>
    <col min="6664" max="6664" width="11" style="134" customWidth="1"/>
    <col min="6665" max="6665" width="0.85546875" style="134" customWidth="1"/>
    <col min="6666" max="6666" width="11" style="134" bestFit="1" customWidth="1"/>
    <col min="6667" max="6667" width="0.85546875" style="134" customWidth="1"/>
    <col min="6668" max="6668" width="15.140625" style="134" customWidth="1"/>
    <col min="6669" max="6669" width="0.85546875" style="134" customWidth="1"/>
    <col min="6670" max="6670" width="10.42578125" style="134" customWidth="1"/>
    <col min="6671" max="6671" width="0.85546875" style="134" customWidth="1"/>
    <col min="6672" max="6672" width="8.85546875" style="134" customWidth="1"/>
    <col min="6673" max="6673" width="0.85546875" style="134" customWidth="1"/>
    <col min="6674" max="6674" width="10.28515625" style="134" customWidth="1"/>
    <col min="6675" max="6912" width="13" style="134"/>
    <col min="6913" max="6913" width="43.7109375" style="134" customWidth="1"/>
    <col min="6914" max="6914" width="6" style="134" customWidth="1"/>
    <col min="6915" max="6915" width="0.85546875" style="134" customWidth="1"/>
    <col min="6916" max="6916" width="10" style="134" customWidth="1"/>
    <col min="6917" max="6917" width="0.85546875" style="134" customWidth="1"/>
    <col min="6918" max="6918" width="9" style="134" customWidth="1"/>
    <col min="6919" max="6919" width="0.85546875" style="134" customWidth="1"/>
    <col min="6920" max="6920" width="11" style="134" customWidth="1"/>
    <col min="6921" max="6921" width="0.85546875" style="134" customWidth="1"/>
    <col min="6922" max="6922" width="11" style="134" bestFit="1" customWidth="1"/>
    <col min="6923" max="6923" width="0.85546875" style="134" customWidth="1"/>
    <col min="6924" max="6924" width="15.140625" style="134" customWidth="1"/>
    <col min="6925" max="6925" width="0.85546875" style="134" customWidth="1"/>
    <col min="6926" max="6926" width="10.42578125" style="134" customWidth="1"/>
    <col min="6927" max="6927" width="0.85546875" style="134" customWidth="1"/>
    <col min="6928" max="6928" width="8.85546875" style="134" customWidth="1"/>
    <col min="6929" max="6929" width="0.85546875" style="134" customWidth="1"/>
    <col min="6930" max="6930" width="10.28515625" style="134" customWidth="1"/>
    <col min="6931" max="7168" width="13" style="134"/>
    <col min="7169" max="7169" width="43.7109375" style="134" customWidth="1"/>
    <col min="7170" max="7170" width="6" style="134" customWidth="1"/>
    <col min="7171" max="7171" width="0.85546875" style="134" customWidth="1"/>
    <col min="7172" max="7172" width="10" style="134" customWidth="1"/>
    <col min="7173" max="7173" width="0.85546875" style="134" customWidth="1"/>
    <col min="7174" max="7174" width="9" style="134" customWidth="1"/>
    <col min="7175" max="7175" width="0.85546875" style="134" customWidth="1"/>
    <col min="7176" max="7176" width="11" style="134" customWidth="1"/>
    <col min="7177" max="7177" width="0.85546875" style="134" customWidth="1"/>
    <col min="7178" max="7178" width="11" style="134" bestFit="1" customWidth="1"/>
    <col min="7179" max="7179" width="0.85546875" style="134" customWidth="1"/>
    <col min="7180" max="7180" width="15.140625" style="134" customWidth="1"/>
    <col min="7181" max="7181" width="0.85546875" style="134" customWidth="1"/>
    <col min="7182" max="7182" width="10.42578125" style="134" customWidth="1"/>
    <col min="7183" max="7183" width="0.85546875" style="134" customWidth="1"/>
    <col min="7184" max="7184" width="8.85546875" style="134" customWidth="1"/>
    <col min="7185" max="7185" width="0.85546875" style="134" customWidth="1"/>
    <col min="7186" max="7186" width="10.28515625" style="134" customWidth="1"/>
    <col min="7187" max="7424" width="13" style="134"/>
    <col min="7425" max="7425" width="43.7109375" style="134" customWidth="1"/>
    <col min="7426" max="7426" width="6" style="134" customWidth="1"/>
    <col min="7427" max="7427" width="0.85546875" style="134" customWidth="1"/>
    <col min="7428" max="7428" width="10" style="134" customWidth="1"/>
    <col min="7429" max="7429" width="0.85546875" style="134" customWidth="1"/>
    <col min="7430" max="7430" width="9" style="134" customWidth="1"/>
    <col min="7431" max="7431" width="0.85546875" style="134" customWidth="1"/>
    <col min="7432" max="7432" width="11" style="134" customWidth="1"/>
    <col min="7433" max="7433" width="0.85546875" style="134" customWidth="1"/>
    <col min="7434" max="7434" width="11" style="134" bestFit="1" customWidth="1"/>
    <col min="7435" max="7435" width="0.85546875" style="134" customWidth="1"/>
    <col min="7436" max="7436" width="15.140625" style="134" customWidth="1"/>
    <col min="7437" max="7437" width="0.85546875" style="134" customWidth="1"/>
    <col min="7438" max="7438" width="10.42578125" style="134" customWidth="1"/>
    <col min="7439" max="7439" width="0.85546875" style="134" customWidth="1"/>
    <col min="7440" max="7440" width="8.85546875" style="134" customWidth="1"/>
    <col min="7441" max="7441" width="0.85546875" style="134" customWidth="1"/>
    <col min="7442" max="7442" width="10.28515625" style="134" customWidth="1"/>
    <col min="7443" max="7680" width="13" style="134"/>
    <col min="7681" max="7681" width="43.7109375" style="134" customWidth="1"/>
    <col min="7682" max="7682" width="6" style="134" customWidth="1"/>
    <col min="7683" max="7683" width="0.85546875" style="134" customWidth="1"/>
    <col min="7684" max="7684" width="10" style="134" customWidth="1"/>
    <col min="7685" max="7685" width="0.85546875" style="134" customWidth="1"/>
    <col min="7686" max="7686" width="9" style="134" customWidth="1"/>
    <col min="7687" max="7687" width="0.85546875" style="134" customWidth="1"/>
    <col min="7688" max="7688" width="11" style="134" customWidth="1"/>
    <col min="7689" max="7689" width="0.85546875" style="134" customWidth="1"/>
    <col min="7690" max="7690" width="11" style="134" bestFit="1" customWidth="1"/>
    <col min="7691" max="7691" width="0.85546875" style="134" customWidth="1"/>
    <col min="7692" max="7692" width="15.140625" style="134" customWidth="1"/>
    <col min="7693" max="7693" width="0.85546875" style="134" customWidth="1"/>
    <col min="7694" max="7694" width="10.42578125" style="134" customWidth="1"/>
    <col min="7695" max="7695" width="0.85546875" style="134" customWidth="1"/>
    <col min="7696" max="7696" width="8.85546875" style="134" customWidth="1"/>
    <col min="7697" max="7697" width="0.85546875" style="134" customWidth="1"/>
    <col min="7698" max="7698" width="10.28515625" style="134" customWidth="1"/>
    <col min="7699" max="7936" width="13" style="134"/>
    <col min="7937" max="7937" width="43.7109375" style="134" customWidth="1"/>
    <col min="7938" max="7938" width="6" style="134" customWidth="1"/>
    <col min="7939" max="7939" width="0.85546875" style="134" customWidth="1"/>
    <col min="7940" max="7940" width="10" style="134" customWidth="1"/>
    <col min="7941" max="7941" width="0.85546875" style="134" customWidth="1"/>
    <col min="7942" max="7942" width="9" style="134" customWidth="1"/>
    <col min="7943" max="7943" width="0.85546875" style="134" customWidth="1"/>
    <col min="7944" max="7944" width="11" style="134" customWidth="1"/>
    <col min="7945" max="7945" width="0.85546875" style="134" customWidth="1"/>
    <col min="7946" max="7946" width="11" style="134" bestFit="1" customWidth="1"/>
    <col min="7947" max="7947" width="0.85546875" style="134" customWidth="1"/>
    <col min="7948" max="7948" width="15.140625" style="134" customWidth="1"/>
    <col min="7949" max="7949" width="0.85546875" style="134" customWidth="1"/>
    <col min="7950" max="7950" width="10.42578125" style="134" customWidth="1"/>
    <col min="7951" max="7951" width="0.85546875" style="134" customWidth="1"/>
    <col min="7952" max="7952" width="8.85546875" style="134" customWidth="1"/>
    <col min="7953" max="7953" width="0.85546875" style="134" customWidth="1"/>
    <col min="7954" max="7954" width="10.28515625" style="134" customWidth="1"/>
    <col min="7955" max="8192" width="13" style="134"/>
    <col min="8193" max="8193" width="43.7109375" style="134" customWidth="1"/>
    <col min="8194" max="8194" width="6" style="134" customWidth="1"/>
    <col min="8195" max="8195" width="0.85546875" style="134" customWidth="1"/>
    <col min="8196" max="8196" width="10" style="134" customWidth="1"/>
    <col min="8197" max="8197" width="0.85546875" style="134" customWidth="1"/>
    <col min="8198" max="8198" width="9" style="134" customWidth="1"/>
    <col min="8199" max="8199" width="0.85546875" style="134" customWidth="1"/>
    <col min="8200" max="8200" width="11" style="134" customWidth="1"/>
    <col min="8201" max="8201" width="0.85546875" style="134" customWidth="1"/>
    <col min="8202" max="8202" width="11" style="134" bestFit="1" customWidth="1"/>
    <col min="8203" max="8203" width="0.85546875" style="134" customWidth="1"/>
    <col min="8204" max="8204" width="15.140625" style="134" customWidth="1"/>
    <col min="8205" max="8205" width="0.85546875" style="134" customWidth="1"/>
    <col min="8206" max="8206" width="10.42578125" style="134" customWidth="1"/>
    <col min="8207" max="8207" width="0.85546875" style="134" customWidth="1"/>
    <col min="8208" max="8208" width="8.85546875" style="134" customWidth="1"/>
    <col min="8209" max="8209" width="0.85546875" style="134" customWidth="1"/>
    <col min="8210" max="8210" width="10.28515625" style="134" customWidth="1"/>
    <col min="8211" max="8448" width="13" style="134"/>
    <col min="8449" max="8449" width="43.7109375" style="134" customWidth="1"/>
    <col min="8450" max="8450" width="6" style="134" customWidth="1"/>
    <col min="8451" max="8451" width="0.85546875" style="134" customWidth="1"/>
    <col min="8452" max="8452" width="10" style="134" customWidth="1"/>
    <col min="8453" max="8453" width="0.85546875" style="134" customWidth="1"/>
    <col min="8454" max="8454" width="9" style="134" customWidth="1"/>
    <col min="8455" max="8455" width="0.85546875" style="134" customWidth="1"/>
    <col min="8456" max="8456" width="11" style="134" customWidth="1"/>
    <col min="8457" max="8457" width="0.85546875" style="134" customWidth="1"/>
    <col min="8458" max="8458" width="11" style="134" bestFit="1" customWidth="1"/>
    <col min="8459" max="8459" width="0.85546875" style="134" customWidth="1"/>
    <col min="8460" max="8460" width="15.140625" style="134" customWidth="1"/>
    <col min="8461" max="8461" width="0.85546875" style="134" customWidth="1"/>
    <col min="8462" max="8462" width="10.42578125" style="134" customWidth="1"/>
    <col min="8463" max="8463" width="0.85546875" style="134" customWidth="1"/>
    <col min="8464" max="8464" width="8.85546875" style="134" customWidth="1"/>
    <col min="8465" max="8465" width="0.85546875" style="134" customWidth="1"/>
    <col min="8466" max="8466" width="10.28515625" style="134" customWidth="1"/>
    <col min="8467" max="8704" width="13" style="134"/>
    <col min="8705" max="8705" width="43.7109375" style="134" customWidth="1"/>
    <col min="8706" max="8706" width="6" style="134" customWidth="1"/>
    <col min="8707" max="8707" width="0.85546875" style="134" customWidth="1"/>
    <col min="8708" max="8708" width="10" style="134" customWidth="1"/>
    <col min="8709" max="8709" width="0.85546875" style="134" customWidth="1"/>
    <col min="8710" max="8710" width="9" style="134" customWidth="1"/>
    <col min="8711" max="8711" width="0.85546875" style="134" customWidth="1"/>
    <col min="8712" max="8712" width="11" style="134" customWidth="1"/>
    <col min="8713" max="8713" width="0.85546875" style="134" customWidth="1"/>
    <col min="8714" max="8714" width="11" style="134" bestFit="1" customWidth="1"/>
    <col min="8715" max="8715" width="0.85546875" style="134" customWidth="1"/>
    <col min="8716" max="8716" width="15.140625" style="134" customWidth="1"/>
    <col min="8717" max="8717" width="0.85546875" style="134" customWidth="1"/>
    <col min="8718" max="8718" width="10.42578125" style="134" customWidth="1"/>
    <col min="8719" max="8719" width="0.85546875" style="134" customWidth="1"/>
    <col min="8720" max="8720" width="8.85546875" style="134" customWidth="1"/>
    <col min="8721" max="8721" width="0.85546875" style="134" customWidth="1"/>
    <col min="8722" max="8722" width="10.28515625" style="134" customWidth="1"/>
    <col min="8723" max="8960" width="13" style="134"/>
    <col min="8961" max="8961" width="43.7109375" style="134" customWidth="1"/>
    <col min="8962" max="8962" width="6" style="134" customWidth="1"/>
    <col min="8963" max="8963" width="0.85546875" style="134" customWidth="1"/>
    <col min="8964" max="8964" width="10" style="134" customWidth="1"/>
    <col min="8965" max="8965" width="0.85546875" style="134" customWidth="1"/>
    <col min="8966" max="8966" width="9" style="134" customWidth="1"/>
    <col min="8967" max="8967" width="0.85546875" style="134" customWidth="1"/>
    <col min="8968" max="8968" width="11" style="134" customWidth="1"/>
    <col min="8969" max="8969" width="0.85546875" style="134" customWidth="1"/>
    <col min="8970" max="8970" width="11" style="134" bestFit="1" customWidth="1"/>
    <col min="8971" max="8971" width="0.85546875" style="134" customWidth="1"/>
    <col min="8972" max="8972" width="15.140625" style="134" customWidth="1"/>
    <col min="8973" max="8973" width="0.85546875" style="134" customWidth="1"/>
    <col min="8974" max="8974" width="10.42578125" style="134" customWidth="1"/>
    <col min="8975" max="8975" width="0.85546875" style="134" customWidth="1"/>
    <col min="8976" max="8976" width="8.85546875" style="134" customWidth="1"/>
    <col min="8977" max="8977" width="0.85546875" style="134" customWidth="1"/>
    <col min="8978" max="8978" width="10.28515625" style="134" customWidth="1"/>
    <col min="8979" max="9216" width="13" style="134"/>
    <col min="9217" max="9217" width="43.7109375" style="134" customWidth="1"/>
    <col min="9218" max="9218" width="6" style="134" customWidth="1"/>
    <col min="9219" max="9219" width="0.85546875" style="134" customWidth="1"/>
    <col min="9220" max="9220" width="10" style="134" customWidth="1"/>
    <col min="9221" max="9221" width="0.85546875" style="134" customWidth="1"/>
    <col min="9222" max="9222" width="9" style="134" customWidth="1"/>
    <col min="9223" max="9223" width="0.85546875" style="134" customWidth="1"/>
    <col min="9224" max="9224" width="11" style="134" customWidth="1"/>
    <col min="9225" max="9225" width="0.85546875" style="134" customWidth="1"/>
    <col min="9226" max="9226" width="11" style="134" bestFit="1" customWidth="1"/>
    <col min="9227" max="9227" width="0.85546875" style="134" customWidth="1"/>
    <col min="9228" max="9228" width="15.140625" style="134" customWidth="1"/>
    <col min="9229" max="9229" width="0.85546875" style="134" customWidth="1"/>
    <col min="9230" max="9230" width="10.42578125" style="134" customWidth="1"/>
    <col min="9231" max="9231" width="0.85546875" style="134" customWidth="1"/>
    <col min="9232" max="9232" width="8.85546875" style="134" customWidth="1"/>
    <col min="9233" max="9233" width="0.85546875" style="134" customWidth="1"/>
    <col min="9234" max="9234" width="10.28515625" style="134" customWidth="1"/>
    <col min="9235" max="9472" width="13" style="134"/>
    <col min="9473" max="9473" width="43.7109375" style="134" customWidth="1"/>
    <col min="9474" max="9474" width="6" style="134" customWidth="1"/>
    <col min="9475" max="9475" width="0.85546875" style="134" customWidth="1"/>
    <col min="9476" max="9476" width="10" style="134" customWidth="1"/>
    <col min="9477" max="9477" width="0.85546875" style="134" customWidth="1"/>
    <col min="9478" max="9478" width="9" style="134" customWidth="1"/>
    <col min="9479" max="9479" width="0.85546875" style="134" customWidth="1"/>
    <col min="9480" max="9480" width="11" style="134" customWidth="1"/>
    <col min="9481" max="9481" width="0.85546875" style="134" customWidth="1"/>
    <col min="9482" max="9482" width="11" style="134" bestFit="1" customWidth="1"/>
    <col min="9483" max="9483" width="0.85546875" style="134" customWidth="1"/>
    <col min="9484" max="9484" width="15.140625" style="134" customWidth="1"/>
    <col min="9485" max="9485" width="0.85546875" style="134" customWidth="1"/>
    <col min="9486" max="9486" width="10.42578125" style="134" customWidth="1"/>
    <col min="9487" max="9487" width="0.85546875" style="134" customWidth="1"/>
    <col min="9488" max="9488" width="8.85546875" style="134" customWidth="1"/>
    <col min="9489" max="9489" width="0.85546875" style="134" customWidth="1"/>
    <col min="9490" max="9490" width="10.28515625" style="134" customWidth="1"/>
    <col min="9491" max="9728" width="13" style="134"/>
    <col min="9729" max="9729" width="43.7109375" style="134" customWidth="1"/>
    <col min="9730" max="9730" width="6" style="134" customWidth="1"/>
    <col min="9731" max="9731" width="0.85546875" style="134" customWidth="1"/>
    <col min="9732" max="9732" width="10" style="134" customWidth="1"/>
    <col min="9733" max="9733" width="0.85546875" style="134" customWidth="1"/>
    <col min="9734" max="9734" width="9" style="134" customWidth="1"/>
    <col min="9735" max="9735" width="0.85546875" style="134" customWidth="1"/>
    <col min="9736" max="9736" width="11" style="134" customWidth="1"/>
    <col min="9737" max="9737" width="0.85546875" style="134" customWidth="1"/>
    <col min="9738" max="9738" width="11" style="134" bestFit="1" customWidth="1"/>
    <col min="9739" max="9739" width="0.85546875" style="134" customWidth="1"/>
    <col min="9740" max="9740" width="15.140625" style="134" customWidth="1"/>
    <col min="9741" max="9741" width="0.85546875" style="134" customWidth="1"/>
    <col min="9742" max="9742" width="10.42578125" style="134" customWidth="1"/>
    <col min="9743" max="9743" width="0.85546875" style="134" customWidth="1"/>
    <col min="9744" max="9744" width="8.85546875" style="134" customWidth="1"/>
    <col min="9745" max="9745" width="0.85546875" style="134" customWidth="1"/>
    <col min="9746" max="9746" width="10.28515625" style="134" customWidth="1"/>
    <col min="9747" max="9984" width="13" style="134"/>
    <col min="9985" max="9985" width="43.7109375" style="134" customWidth="1"/>
    <col min="9986" max="9986" width="6" style="134" customWidth="1"/>
    <col min="9987" max="9987" width="0.85546875" style="134" customWidth="1"/>
    <col min="9988" max="9988" width="10" style="134" customWidth="1"/>
    <col min="9989" max="9989" width="0.85546875" style="134" customWidth="1"/>
    <col min="9990" max="9990" width="9" style="134" customWidth="1"/>
    <col min="9991" max="9991" width="0.85546875" style="134" customWidth="1"/>
    <col min="9992" max="9992" width="11" style="134" customWidth="1"/>
    <col min="9993" max="9993" width="0.85546875" style="134" customWidth="1"/>
    <col min="9994" max="9994" width="11" style="134" bestFit="1" customWidth="1"/>
    <col min="9995" max="9995" width="0.85546875" style="134" customWidth="1"/>
    <col min="9996" max="9996" width="15.140625" style="134" customWidth="1"/>
    <col min="9997" max="9997" width="0.85546875" style="134" customWidth="1"/>
    <col min="9998" max="9998" width="10.42578125" style="134" customWidth="1"/>
    <col min="9999" max="9999" width="0.85546875" style="134" customWidth="1"/>
    <col min="10000" max="10000" width="8.85546875" style="134" customWidth="1"/>
    <col min="10001" max="10001" width="0.85546875" style="134" customWidth="1"/>
    <col min="10002" max="10002" width="10.28515625" style="134" customWidth="1"/>
    <col min="10003" max="10240" width="13" style="134"/>
    <col min="10241" max="10241" width="43.7109375" style="134" customWidth="1"/>
    <col min="10242" max="10242" width="6" style="134" customWidth="1"/>
    <col min="10243" max="10243" width="0.85546875" style="134" customWidth="1"/>
    <col min="10244" max="10244" width="10" style="134" customWidth="1"/>
    <col min="10245" max="10245" width="0.85546875" style="134" customWidth="1"/>
    <col min="10246" max="10246" width="9" style="134" customWidth="1"/>
    <col min="10247" max="10247" width="0.85546875" style="134" customWidth="1"/>
    <col min="10248" max="10248" width="11" style="134" customWidth="1"/>
    <col min="10249" max="10249" width="0.85546875" style="134" customWidth="1"/>
    <col min="10250" max="10250" width="11" style="134" bestFit="1" customWidth="1"/>
    <col min="10251" max="10251" width="0.85546875" style="134" customWidth="1"/>
    <col min="10252" max="10252" width="15.140625" style="134" customWidth="1"/>
    <col min="10253" max="10253" width="0.85546875" style="134" customWidth="1"/>
    <col min="10254" max="10254" width="10.42578125" style="134" customWidth="1"/>
    <col min="10255" max="10255" width="0.85546875" style="134" customWidth="1"/>
    <col min="10256" max="10256" width="8.85546875" style="134" customWidth="1"/>
    <col min="10257" max="10257" width="0.85546875" style="134" customWidth="1"/>
    <col min="10258" max="10258" width="10.28515625" style="134" customWidth="1"/>
    <col min="10259" max="10496" width="13" style="134"/>
    <col min="10497" max="10497" width="43.7109375" style="134" customWidth="1"/>
    <col min="10498" max="10498" width="6" style="134" customWidth="1"/>
    <col min="10499" max="10499" width="0.85546875" style="134" customWidth="1"/>
    <col min="10500" max="10500" width="10" style="134" customWidth="1"/>
    <col min="10501" max="10501" width="0.85546875" style="134" customWidth="1"/>
    <col min="10502" max="10502" width="9" style="134" customWidth="1"/>
    <col min="10503" max="10503" width="0.85546875" style="134" customWidth="1"/>
    <col min="10504" max="10504" width="11" style="134" customWidth="1"/>
    <col min="10505" max="10505" width="0.85546875" style="134" customWidth="1"/>
    <col min="10506" max="10506" width="11" style="134" bestFit="1" customWidth="1"/>
    <col min="10507" max="10507" width="0.85546875" style="134" customWidth="1"/>
    <col min="10508" max="10508" width="15.140625" style="134" customWidth="1"/>
    <col min="10509" max="10509" width="0.85546875" style="134" customWidth="1"/>
    <col min="10510" max="10510" width="10.42578125" style="134" customWidth="1"/>
    <col min="10511" max="10511" width="0.85546875" style="134" customWidth="1"/>
    <col min="10512" max="10512" width="8.85546875" style="134" customWidth="1"/>
    <col min="10513" max="10513" width="0.85546875" style="134" customWidth="1"/>
    <col min="10514" max="10514" width="10.28515625" style="134" customWidth="1"/>
    <col min="10515" max="10752" width="13" style="134"/>
    <col min="10753" max="10753" width="43.7109375" style="134" customWidth="1"/>
    <col min="10754" max="10754" width="6" style="134" customWidth="1"/>
    <col min="10755" max="10755" width="0.85546875" style="134" customWidth="1"/>
    <col min="10756" max="10756" width="10" style="134" customWidth="1"/>
    <col min="10757" max="10757" width="0.85546875" style="134" customWidth="1"/>
    <col min="10758" max="10758" width="9" style="134" customWidth="1"/>
    <col min="10759" max="10759" width="0.85546875" style="134" customWidth="1"/>
    <col min="10760" max="10760" width="11" style="134" customWidth="1"/>
    <col min="10761" max="10761" width="0.85546875" style="134" customWidth="1"/>
    <col min="10762" max="10762" width="11" style="134" bestFit="1" customWidth="1"/>
    <col min="10763" max="10763" width="0.85546875" style="134" customWidth="1"/>
    <col min="10764" max="10764" width="15.140625" style="134" customWidth="1"/>
    <col min="10765" max="10765" width="0.85546875" style="134" customWidth="1"/>
    <col min="10766" max="10766" width="10.42578125" style="134" customWidth="1"/>
    <col min="10767" max="10767" width="0.85546875" style="134" customWidth="1"/>
    <col min="10768" max="10768" width="8.85546875" style="134" customWidth="1"/>
    <col min="10769" max="10769" width="0.85546875" style="134" customWidth="1"/>
    <col min="10770" max="10770" width="10.28515625" style="134" customWidth="1"/>
    <col min="10771" max="11008" width="13" style="134"/>
    <col min="11009" max="11009" width="43.7109375" style="134" customWidth="1"/>
    <col min="11010" max="11010" width="6" style="134" customWidth="1"/>
    <col min="11011" max="11011" width="0.85546875" style="134" customWidth="1"/>
    <col min="11012" max="11012" width="10" style="134" customWidth="1"/>
    <col min="11013" max="11013" width="0.85546875" style="134" customWidth="1"/>
    <col min="11014" max="11014" width="9" style="134" customWidth="1"/>
    <col min="11015" max="11015" width="0.85546875" style="134" customWidth="1"/>
    <col min="11016" max="11016" width="11" style="134" customWidth="1"/>
    <col min="11017" max="11017" width="0.85546875" style="134" customWidth="1"/>
    <col min="11018" max="11018" width="11" style="134" bestFit="1" customWidth="1"/>
    <col min="11019" max="11019" width="0.85546875" style="134" customWidth="1"/>
    <col min="11020" max="11020" width="15.140625" style="134" customWidth="1"/>
    <col min="11021" max="11021" width="0.85546875" style="134" customWidth="1"/>
    <col min="11022" max="11022" width="10.42578125" style="134" customWidth="1"/>
    <col min="11023" max="11023" width="0.85546875" style="134" customWidth="1"/>
    <col min="11024" max="11024" width="8.85546875" style="134" customWidth="1"/>
    <col min="11025" max="11025" width="0.85546875" style="134" customWidth="1"/>
    <col min="11026" max="11026" width="10.28515625" style="134" customWidth="1"/>
    <col min="11027" max="11264" width="13" style="134"/>
    <col min="11265" max="11265" width="43.7109375" style="134" customWidth="1"/>
    <col min="11266" max="11266" width="6" style="134" customWidth="1"/>
    <col min="11267" max="11267" width="0.85546875" style="134" customWidth="1"/>
    <col min="11268" max="11268" width="10" style="134" customWidth="1"/>
    <col min="11269" max="11269" width="0.85546875" style="134" customWidth="1"/>
    <col min="11270" max="11270" width="9" style="134" customWidth="1"/>
    <col min="11271" max="11271" width="0.85546875" style="134" customWidth="1"/>
    <col min="11272" max="11272" width="11" style="134" customWidth="1"/>
    <col min="11273" max="11273" width="0.85546875" style="134" customWidth="1"/>
    <col min="11274" max="11274" width="11" style="134" bestFit="1" customWidth="1"/>
    <col min="11275" max="11275" width="0.85546875" style="134" customWidth="1"/>
    <col min="11276" max="11276" width="15.140625" style="134" customWidth="1"/>
    <col min="11277" max="11277" width="0.85546875" style="134" customWidth="1"/>
    <col min="11278" max="11278" width="10.42578125" style="134" customWidth="1"/>
    <col min="11279" max="11279" width="0.85546875" style="134" customWidth="1"/>
    <col min="11280" max="11280" width="8.85546875" style="134" customWidth="1"/>
    <col min="11281" max="11281" width="0.85546875" style="134" customWidth="1"/>
    <col min="11282" max="11282" width="10.28515625" style="134" customWidth="1"/>
    <col min="11283" max="11520" width="13" style="134"/>
    <col min="11521" max="11521" width="43.7109375" style="134" customWidth="1"/>
    <col min="11522" max="11522" width="6" style="134" customWidth="1"/>
    <col min="11523" max="11523" width="0.85546875" style="134" customWidth="1"/>
    <col min="11524" max="11524" width="10" style="134" customWidth="1"/>
    <col min="11525" max="11525" width="0.85546875" style="134" customWidth="1"/>
    <col min="11526" max="11526" width="9" style="134" customWidth="1"/>
    <col min="11527" max="11527" width="0.85546875" style="134" customWidth="1"/>
    <col min="11528" max="11528" width="11" style="134" customWidth="1"/>
    <col min="11529" max="11529" width="0.85546875" style="134" customWidth="1"/>
    <col min="11530" max="11530" width="11" style="134" bestFit="1" customWidth="1"/>
    <col min="11531" max="11531" width="0.85546875" style="134" customWidth="1"/>
    <col min="11532" max="11532" width="15.140625" style="134" customWidth="1"/>
    <col min="11533" max="11533" width="0.85546875" style="134" customWidth="1"/>
    <col min="11534" max="11534" width="10.42578125" style="134" customWidth="1"/>
    <col min="11535" max="11535" width="0.85546875" style="134" customWidth="1"/>
    <col min="11536" max="11536" width="8.85546875" style="134" customWidth="1"/>
    <col min="11537" max="11537" width="0.85546875" style="134" customWidth="1"/>
    <col min="11538" max="11538" width="10.28515625" style="134" customWidth="1"/>
    <col min="11539" max="11776" width="13" style="134"/>
    <col min="11777" max="11777" width="43.7109375" style="134" customWidth="1"/>
    <col min="11778" max="11778" width="6" style="134" customWidth="1"/>
    <col min="11779" max="11779" width="0.85546875" style="134" customWidth="1"/>
    <col min="11780" max="11780" width="10" style="134" customWidth="1"/>
    <col min="11781" max="11781" width="0.85546875" style="134" customWidth="1"/>
    <col min="11782" max="11782" width="9" style="134" customWidth="1"/>
    <col min="11783" max="11783" width="0.85546875" style="134" customWidth="1"/>
    <col min="11784" max="11784" width="11" style="134" customWidth="1"/>
    <col min="11785" max="11785" width="0.85546875" style="134" customWidth="1"/>
    <col min="11786" max="11786" width="11" style="134" bestFit="1" customWidth="1"/>
    <col min="11787" max="11787" width="0.85546875" style="134" customWidth="1"/>
    <col min="11788" max="11788" width="15.140625" style="134" customWidth="1"/>
    <col min="11789" max="11789" width="0.85546875" style="134" customWidth="1"/>
    <col min="11790" max="11790" width="10.42578125" style="134" customWidth="1"/>
    <col min="11791" max="11791" width="0.85546875" style="134" customWidth="1"/>
    <col min="11792" max="11792" width="8.85546875" style="134" customWidth="1"/>
    <col min="11793" max="11793" width="0.85546875" style="134" customWidth="1"/>
    <col min="11794" max="11794" width="10.28515625" style="134" customWidth="1"/>
    <col min="11795" max="12032" width="13" style="134"/>
    <col min="12033" max="12033" width="43.7109375" style="134" customWidth="1"/>
    <col min="12034" max="12034" width="6" style="134" customWidth="1"/>
    <col min="12035" max="12035" width="0.85546875" style="134" customWidth="1"/>
    <col min="12036" max="12036" width="10" style="134" customWidth="1"/>
    <col min="12037" max="12037" width="0.85546875" style="134" customWidth="1"/>
    <col min="12038" max="12038" width="9" style="134" customWidth="1"/>
    <col min="12039" max="12039" width="0.85546875" style="134" customWidth="1"/>
    <col min="12040" max="12040" width="11" style="134" customWidth="1"/>
    <col min="12041" max="12041" width="0.85546875" style="134" customWidth="1"/>
    <col min="12042" max="12042" width="11" style="134" bestFit="1" customWidth="1"/>
    <col min="12043" max="12043" width="0.85546875" style="134" customWidth="1"/>
    <col min="12044" max="12044" width="15.140625" style="134" customWidth="1"/>
    <col min="12045" max="12045" width="0.85546875" style="134" customWidth="1"/>
    <col min="12046" max="12046" width="10.42578125" style="134" customWidth="1"/>
    <col min="12047" max="12047" width="0.85546875" style="134" customWidth="1"/>
    <col min="12048" max="12048" width="8.85546875" style="134" customWidth="1"/>
    <col min="12049" max="12049" width="0.85546875" style="134" customWidth="1"/>
    <col min="12050" max="12050" width="10.28515625" style="134" customWidth="1"/>
    <col min="12051" max="12288" width="13" style="134"/>
    <col min="12289" max="12289" width="43.7109375" style="134" customWidth="1"/>
    <col min="12290" max="12290" width="6" style="134" customWidth="1"/>
    <col min="12291" max="12291" width="0.85546875" style="134" customWidth="1"/>
    <col min="12292" max="12292" width="10" style="134" customWidth="1"/>
    <col min="12293" max="12293" width="0.85546875" style="134" customWidth="1"/>
    <col min="12294" max="12294" width="9" style="134" customWidth="1"/>
    <col min="12295" max="12295" width="0.85546875" style="134" customWidth="1"/>
    <col min="12296" max="12296" width="11" style="134" customWidth="1"/>
    <col min="12297" max="12297" width="0.85546875" style="134" customWidth="1"/>
    <col min="12298" max="12298" width="11" style="134" bestFit="1" customWidth="1"/>
    <col min="12299" max="12299" width="0.85546875" style="134" customWidth="1"/>
    <col min="12300" max="12300" width="15.140625" style="134" customWidth="1"/>
    <col min="12301" max="12301" width="0.85546875" style="134" customWidth="1"/>
    <col min="12302" max="12302" width="10.42578125" style="134" customWidth="1"/>
    <col min="12303" max="12303" width="0.85546875" style="134" customWidth="1"/>
    <col min="12304" max="12304" width="8.85546875" style="134" customWidth="1"/>
    <col min="12305" max="12305" width="0.85546875" style="134" customWidth="1"/>
    <col min="12306" max="12306" width="10.28515625" style="134" customWidth="1"/>
    <col min="12307" max="12544" width="13" style="134"/>
    <col min="12545" max="12545" width="43.7109375" style="134" customWidth="1"/>
    <col min="12546" max="12546" width="6" style="134" customWidth="1"/>
    <col min="12547" max="12547" width="0.85546875" style="134" customWidth="1"/>
    <col min="12548" max="12548" width="10" style="134" customWidth="1"/>
    <col min="12549" max="12549" width="0.85546875" style="134" customWidth="1"/>
    <col min="12550" max="12550" width="9" style="134" customWidth="1"/>
    <col min="12551" max="12551" width="0.85546875" style="134" customWidth="1"/>
    <col min="12552" max="12552" width="11" style="134" customWidth="1"/>
    <col min="12553" max="12553" width="0.85546875" style="134" customWidth="1"/>
    <col min="12554" max="12554" width="11" style="134" bestFit="1" customWidth="1"/>
    <col min="12555" max="12555" width="0.85546875" style="134" customWidth="1"/>
    <col min="12556" max="12556" width="15.140625" style="134" customWidth="1"/>
    <col min="12557" max="12557" width="0.85546875" style="134" customWidth="1"/>
    <col min="12558" max="12558" width="10.42578125" style="134" customWidth="1"/>
    <col min="12559" max="12559" width="0.85546875" style="134" customWidth="1"/>
    <col min="12560" max="12560" width="8.85546875" style="134" customWidth="1"/>
    <col min="12561" max="12561" width="0.85546875" style="134" customWidth="1"/>
    <col min="12562" max="12562" width="10.28515625" style="134" customWidth="1"/>
    <col min="12563" max="12800" width="13" style="134"/>
    <col min="12801" max="12801" width="43.7109375" style="134" customWidth="1"/>
    <col min="12802" max="12802" width="6" style="134" customWidth="1"/>
    <col min="12803" max="12803" width="0.85546875" style="134" customWidth="1"/>
    <col min="12804" max="12804" width="10" style="134" customWidth="1"/>
    <col min="12805" max="12805" width="0.85546875" style="134" customWidth="1"/>
    <col min="12806" max="12806" width="9" style="134" customWidth="1"/>
    <col min="12807" max="12807" width="0.85546875" style="134" customWidth="1"/>
    <col min="12808" max="12808" width="11" style="134" customWidth="1"/>
    <col min="12809" max="12809" width="0.85546875" style="134" customWidth="1"/>
    <col min="12810" max="12810" width="11" style="134" bestFit="1" customWidth="1"/>
    <col min="12811" max="12811" width="0.85546875" style="134" customWidth="1"/>
    <col min="12812" max="12812" width="15.140625" style="134" customWidth="1"/>
    <col min="12813" max="12813" width="0.85546875" style="134" customWidth="1"/>
    <col min="12814" max="12814" width="10.42578125" style="134" customWidth="1"/>
    <col min="12815" max="12815" width="0.85546875" style="134" customWidth="1"/>
    <col min="12816" max="12816" width="8.85546875" style="134" customWidth="1"/>
    <col min="12817" max="12817" width="0.85546875" style="134" customWidth="1"/>
    <col min="12818" max="12818" width="10.28515625" style="134" customWidth="1"/>
    <col min="12819" max="13056" width="13" style="134"/>
    <col min="13057" max="13057" width="43.7109375" style="134" customWidth="1"/>
    <col min="13058" max="13058" width="6" style="134" customWidth="1"/>
    <col min="13059" max="13059" width="0.85546875" style="134" customWidth="1"/>
    <col min="13060" max="13060" width="10" style="134" customWidth="1"/>
    <col min="13061" max="13061" width="0.85546875" style="134" customWidth="1"/>
    <col min="13062" max="13062" width="9" style="134" customWidth="1"/>
    <col min="13063" max="13063" width="0.85546875" style="134" customWidth="1"/>
    <col min="13064" max="13064" width="11" style="134" customWidth="1"/>
    <col min="13065" max="13065" width="0.85546875" style="134" customWidth="1"/>
    <col min="13066" max="13066" width="11" style="134" bestFit="1" customWidth="1"/>
    <col min="13067" max="13067" width="0.85546875" style="134" customWidth="1"/>
    <col min="13068" max="13068" width="15.140625" style="134" customWidth="1"/>
    <col min="13069" max="13069" width="0.85546875" style="134" customWidth="1"/>
    <col min="13070" max="13070" width="10.42578125" style="134" customWidth="1"/>
    <col min="13071" max="13071" width="0.85546875" style="134" customWidth="1"/>
    <col min="13072" max="13072" width="8.85546875" style="134" customWidth="1"/>
    <col min="13073" max="13073" width="0.85546875" style="134" customWidth="1"/>
    <col min="13074" max="13074" width="10.28515625" style="134" customWidth="1"/>
    <col min="13075" max="13312" width="13" style="134"/>
    <col min="13313" max="13313" width="43.7109375" style="134" customWidth="1"/>
    <col min="13314" max="13314" width="6" style="134" customWidth="1"/>
    <col min="13315" max="13315" width="0.85546875" style="134" customWidth="1"/>
    <col min="13316" max="13316" width="10" style="134" customWidth="1"/>
    <col min="13317" max="13317" width="0.85546875" style="134" customWidth="1"/>
    <col min="13318" max="13318" width="9" style="134" customWidth="1"/>
    <col min="13319" max="13319" width="0.85546875" style="134" customWidth="1"/>
    <col min="13320" max="13320" width="11" style="134" customWidth="1"/>
    <col min="13321" max="13321" width="0.85546875" style="134" customWidth="1"/>
    <col min="13322" max="13322" width="11" style="134" bestFit="1" customWidth="1"/>
    <col min="13323" max="13323" width="0.85546875" style="134" customWidth="1"/>
    <col min="13324" max="13324" width="15.140625" style="134" customWidth="1"/>
    <col min="13325" max="13325" width="0.85546875" style="134" customWidth="1"/>
    <col min="13326" max="13326" width="10.42578125" style="134" customWidth="1"/>
    <col min="13327" max="13327" width="0.85546875" style="134" customWidth="1"/>
    <col min="13328" max="13328" width="8.85546875" style="134" customWidth="1"/>
    <col min="13329" max="13329" width="0.85546875" style="134" customWidth="1"/>
    <col min="13330" max="13330" width="10.28515625" style="134" customWidth="1"/>
    <col min="13331" max="13568" width="13" style="134"/>
    <col min="13569" max="13569" width="43.7109375" style="134" customWidth="1"/>
    <col min="13570" max="13570" width="6" style="134" customWidth="1"/>
    <col min="13571" max="13571" width="0.85546875" style="134" customWidth="1"/>
    <col min="13572" max="13572" width="10" style="134" customWidth="1"/>
    <col min="13573" max="13573" width="0.85546875" style="134" customWidth="1"/>
    <col min="13574" max="13574" width="9" style="134" customWidth="1"/>
    <col min="13575" max="13575" width="0.85546875" style="134" customWidth="1"/>
    <col min="13576" max="13576" width="11" style="134" customWidth="1"/>
    <col min="13577" max="13577" width="0.85546875" style="134" customWidth="1"/>
    <col min="13578" max="13578" width="11" style="134" bestFit="1" customWidth="1"/>
    <col min="13579" max="13579" width="0.85546875" style="134" customWidth="1"/>
    <col min="13580" max="13580" width="15.140625" style="134" customWidth="1"/>
    <col min="13581" max="13581" width="0.85546875" style="134" customWidth="1"/>
    <col min="13582" max="13582" width="10.42578125" style="134" customWidth="1"/>
    <col min="13583" max="13583" width="0.85546875" style="134" customWidth="1"/>
    <col min="13584" max="13584" width="8.85546875" style="134" customWidth="1"/>
    <col min="13585" max="13585" width="0.85546875" style="134" customWidth="1"/>
    <col min="13586" max="13586" width="10.28515625" style="134" customWidth="1"/>
    <col min="13587" max="13824" width="13" style="134"/>
    <col min="13825" max="13825" width="43.7109375" style="134" customWidth="1"/>
    <col min="13826" max="13826" width="6" style="134" customWidth="1"/>
    <col min="13827" max="13827" width="0.85546875" style="134" customWidth="1"/>
    <col min="13828" max="13828" width="10" style="134" customWidth="1"/>
    <col min="13829" max="13829" width="0.85546875" style="134" customWidth="1"/>
    <col min="13830" max="13830" width="9" style="134" customWidth="1"/>
    <col min="13831" max="13831" width="0.85546875" style="134" customWidth="1"/>
    <col min="13832" max="13832" width="11" style="134" customWidth="1"/>
    <col min="13833" max="13833" width="0.85546875" style="134" customWidth="1"/>
    <col min="13834" max="13834" width="11" style="134" bestFit="1" customWidth="1"/>
    <col min="13835" max="13835" width="0.85546875" style="134" customWidth="1"/>
    <col min="13836" max="13836" width="15.140625" style="134" customWidth="1"/>
    <col min="13837" max="13837" width="0.85546875" style="134" customWidth="1"/>
    <col min="13838" max="13838" width="10.42578125" style="134" customWidth="1"/>
    <col min="13839" max="13839" width="0.85546875" style="134" customWidth="1"/>
    <col min="13840" max="13840" width="8.85546875" style="134" customWidth="1"/>
    <col min="13841" max="13841" width="0.85546875" style="134" customWidth="1"/>
    <col min="13842" max="13842" width="10.28515625" style="134" customWidth="1"/>
    <col min="13843" max="14080" width="13" style="134"/>
    <col min="14081" max="14081" width="43.7109375" style="134" customWidth="1"/>
    <col min="14082" max="14082" width="6" style="134" customWidth="1"/>
    <col min="14083" max="14083" width="0.85546875" style="134" customWidth="1"/>
    <col min="14084" max="14084" width="10" style="134" customWidth="1"/>
    <col min="14085" max="14085" width="0.85546875" style="134" customWidth="1"/>
    <col min="14086" max="14086" width="9" style="134" customWidth="1"/>
    <col min="14087" max="14087" width="0.85546875" style="134" customWidth="1"/>
    <col min="14088" max="14088" width="11" style="134" customWidth="1"/>
    <col min="14089" max="14089" width="0.85546875" style="134" customWidth="1"/>
    <col min="14090" max="14090" width="11" style="134" bestFit="1" customWidth="1"/>
    <col min="14091" max="14091" width="0.85546875" style="134" customWidth="1"/>
    <col min="14092" max="14092" width="15.140625" style="134" customWidth="1"/>
    <col min="14093" max="14093" width="0.85546875" style="134" customWidth="1"/>
    <col min="14094" max="14094" width="10.42578125" style="134" customWidth="1"/>
    <col min="14095" max="14095" width="0.85546875" style="134" customWidth="1"/>
    <col min="14096" max="14096" width="8.85546875" style="134" customWidth="1"/>
    <col min="14097" max="14097" width="0.85546875" style="134" customWidth="1"/>
    <col min="14098" max="14098" width="10.28515625" style="134" customWidth="1"/>
    <col min="14099" max="14336" width="13" style="134"/>
    <col min="14337" max="14337" width="43.7109375" style="134" customWidth="1"/>
    <col min="14338" max="14338" width="6" style="134" customWidth="1"/>
    <col min="14339" max="14339" width="0.85546875" style="134" customWidth="1"/>
    <col min="14340" max="14340" width="10" style="134" customWidth="1"/>
    <col min="14341" max="14341" width="0.85546875" style="134" customWidth="1"/>
    <col min="14342" max="14342" width="9" style="134" customWidth="1"/>
    <col min="14343" max="14343" width="0.85546875" style="134" customWidth="1"/>
    <col min="14344" max="14344" width="11" style="134" customWidth="1"/>
    <col min="14345" max="14345" width="0.85546875" style="134" customWidth="1"/>
    <col min="14346" max="14346" width="11" style="134" bestFit="1" customWidth="1"/>
    <col min="14347" max="14347" width="0.85546875" style="134" customWidth="1"/>
    <col min="14348" max="14348" width="15.140625" style="134" customWidth="1"/>
    <col min="14349" max="14349" width="0.85546875" style="134" customWidth="1"/>
    <col min="14350" max="14350" width="10.42578125" style="134" customWidth="1"/>
    <col min="14351" max="14351" width="0.85546875" style="134" customWidth="1"/>
    <col min="14352" max="14352" width="8.85546875" style="134" customWidth="1"/>
    <col min="14353" max="14353" width="0.85546875" style="134" customWidth="1"/>
    <col min="14354" max="14354" width="10.28515625" style="134" customWidth="1"/>
    <col min="14355" max="14592" width="13" style="134"/>
    <col min="14593" max="14593" width="43.7109375" style="134" customWidth="1"/>
    <col min="14594" max="14594" width="6" style="134" customWidth="1"/>
    <col min="14595" max="14595" width="0.85546875" style="134" customWidth="1"/>
    <col min="14596" max="14596" width="10" style="134" customWidth="1"/>
    <col min="14597" max="14597" width="0.85546875" style="134" customWidth="1"/>
    <col min="14598" max="14598" width="9" style="134" customWidth="1"/>
    <col min="14599" max="14599" width="0.85546875" style="134" customWidth="1"/>
    <col min="14600" max="14600" width="11" style="134" customWidth="1"/>
    <col min="14601" max="14601" width="0.85546875" style="134" customWidth="1"/>
    <col min="14602" max="14602" width="11" style="134" bestFit="1" customWidth="1"/>
    <col min="14603" max="14603" width="0.85546875" style="134" customWidth="1"/>
    <col min="14604" max="14604" width="15.140625" style="134" customWidth="1"/>
    <col min="14605" max="14605" width="0.85546875" style="134" customWidth="1"/>
    <col min="14606" max="14606" width="10.42578125" style="134" customWidth="1"/>
    <col min="14607" max="14607" width="0.85546875" style="134" customWidth="1"/>
    <col min="14608" max="14608" width="8.85546875" style="134" customWidth="1"/>
    <col min="14609" max="14609" width="0.85546875" style="134" customWidth="1"/>
    <col min="14610" max="14610" width="10.28515625" style="134" customWidth="1"/>
    <col min="14611" max="14848" width="13" style="134"/>
    <col min="14849" max="14849" width="43.7109375" style="134" customWidth="1"/>
    <col min="14850" max="14850" width="6" style="134" customWidth="1"/>
    <col min="14851" max="14851" width="0.85546875" style="134" customWidth="1"/>
    <col min="14852" max="14852" width="10" style="134" customWidth="1"/>
    <col min="14853" max="14853" width="0.85546875" style="134" customWidth="1"/>
    <col min="14854" max="14854" width="9" style="134" customWidth="1"/>
    <col min="14855" max="14855" width="0.85546875" style="134" customWidth="1"/>
    <col min="14856" max="14856" width="11" style="134" customWidth="1"/>
    <col min="14857" max="14857" width="0.85546875" style="134" customWidth="1"/>
    <col min="14858" max="14858" width="11" style="134" bestFit="1" customWidth="1"/>
    <col min="14859" max="14859" width="0.85546875" style="134" customWidth="1"/>
    <col min="14860" max="14860" width="15.140625" style="134" customWidth="1"/>
    <col min="14861" max="14861" width="0.85546875" style="134" customWidth="1"/>
    <col min="14862" max="14862" width="10.42578125" style="134" customWidth="1"/>
    <col min="14863" max="14863" width="0.85546875" style="134" customWidth="1"/>
    <col min="14864" max="14864" width="8.85546875" style="134" customWidth="1"/>
    <col min="14865" max="14865" width="0.85546875" style="134" customWidth="1"/>
    <col min="14866" max="14866" width="10.28515625" style="134" customWidth="1"/>
    <col min="14867" max="15104" width="13" style="134"/>
    <col min="15105" max="15105" width="43.7109375" style="134" customWidth="1"/>
    <col min="15106" max="15106" width="6" style="134" customWidth="1"/>
    <col min="15107" max="15107" width="0.85546875" style="134" customWidth="1"/>
    <col min="15108" max="15108" width="10" style="134" customWidth="1"/>
    <col min="15109" max="15109" width="0.85546875" style="134" customWidth="1"/>
    <col min="15110" max="15110" width="9" style="134" customWidth="1"/>
    <col min="15111" max="15111" width="0.85546875" style="134" customWidth="1"/>
    <col min="15112" max="15112" width="11" style="134" customWidth="1"/>
    <col min="15113" max="15113" width="0.85546875" style="134" customWidth="1"/>
    <col min="15114" max="15114" width="11" style="134" bestFit="1" customWidth="1"/>
    <col min="15115" max="15115" width="0.85546875" style="134" customWidth="1"/>
    <col min="15116" max="15116" width="15.140625" style="134" customWidth="1"/>
    <col min="15117" max="15117" width="0.85546875" style="134" customWidth="1"/>
    <col min="15118" max="15118" width="10.42578125" style="134" customWidth="1"/>
    <col min="15119" max="15119" width="0.85546875" style="134" customWidth="1"/>
    <col min="15120" max="15120" width="8.85546875" style="134" customWidth="1"/>
    <col min="15121" max="15121" width="0.85546875" style="134" customWidth="1"/>
    <col min="15122" max="15122" width="10.28515625" style="134" customWidth="1"/>
    <col min="15123" max="15360" width="13" style="134"/>
    <col min="15361" max="15361" width="43.7109375" style="134" customWidth="1"/>
    <col min="15362" max="15362" width="6" style="134" customWidth="1"/>
    <col min="15363" max="15363" width="0.85546875" style="134" customWidth="1"/>
    <col min="15364" max="15364" width="10" style="134" customWidth="1"/>
    <col min="15365" max="15365" width="0.85546875" style="134" customWidth="1"/>
    <col min="15366" max="15366" width="9" style="134" customWidth="1"/>
    <col min="15367" max="15367" width="0.85546875" style="134" customWidth="1"/>
    <col min="15368" max="15368" width="11" style="134" customWidth="1"/>
    <col min="15369" max="15369" width="0.85546875" style="134" customWidth="1"/>
    <col min="15370" max="15370" width="11" style="134" bestFit="1" customWidth="1"/>
    <col min="15371" max="15371" width="0.85546875" style="134" customWidth="1"/>
    <col min="15372" max="15372" width="15.140625" style="134" customWidth="1"/>
    <col min="15373" max="15373" width="0.85546875" style="134" customWidth="1"/>
    <col min="15374" max="15374" width="10.42578125" style="134" customWidth="1"/>
    <col min="15375" max="15375" width="0.85546875" style="134" customWidth="1"/>
    <col min="15376" max="15376" width="8.85546875" style="134" customWidth="1"/>
    <col min="15377" max="15377" width="0.85546875" style="134" customWidth="1"/>
    <col min="15378" max="15378" width="10.28515625" style="134" customWidth="1"/>
    <col min="15379" max="15616" width="13" style="134"/>
    <col min="15617" max="15617" width="43.7109375" style="134" customWidth="1"/>
    <col min="15618" max="15618" width="6" style="134" customWidth="1"/>
    <col min="15619" max="15619" width="0.85546875" style="134" customWidth="1"/>
    <col min="15620" max="15620" width="10" style="134" customWidth="1"/>
    <col min="15621" max="15621" width="0.85546875" style="134" customWidth="1"/>
    <col min="15622" max="15622" width="9" style="134" customWidth="1"/>
    <col min="15623" max="15623" width="0.85546875" style="134" customWidth="1"/>
    <col min="15624" max="15624" width="11" style="134" customWidth="1"/>
    <col min="15625" max="15625" width="0.85546875" style="134" customWidth="1"/>
    <col min="15626" max="15626" width="11" style="134" bestFit="1" customWidth="1"/>
    <col min="15627" max="15627" width="0.85546875" style="134" customWidth="1"/>
    <col min="15628" max="15628" width="15.140625" style="134" customWidth="1"/>
    <col min="15629" max="15629" width="0.85546875" style="134" customWidth="1"/>
    <col min="15630" max="15630" width="10.42578125" style="134" customWidth="1"/>
    <col min="15631" max="15631" width="0.85546875" style="134" customWidth="1"/>
    <col min="15632" max="15632" width="8.85546875" style="134" customWidth="1"/>
    <col min="15633" max="15633" width="0.85546875" style="134" customWidth="1"/>
    <col min="15634" max="15634" width="10.28515625" style="134" customWidth="1"/>
    <col min="15635" max="15872" width="13" style="134"/>
    <col min="15873" max="15873" width="43.7109375" style="134" customWidth="1"/>
    <col min="15874" max="15874" width="6" style="134" customWidth="1"/>
    <col min="15875" max="15875" width="0.85546875" style="134" customWidth="1"/>
    <col min="15876" max="15876" width="10" style="134" customWidth="1"/>
    <col min="15877" max="15877" width="0.85546875" style="134" customWidth="1"/>
    <col min="15878" max="15878" width="9" style="134" customWidth="1"/>
    <col min="15879" max="15879" width="0.85546875" style="134" customWidth="1"/>
    <col min="15880" max="15880" width="11" style="134" customWidth="1"/>
    <col min="15881" max="15881" width="0.85546875" style="134" customWidth="1"/>
    <col min="15882" max="15882" width="11" style="134" bestFit="1" customWidth="1"/>
    <col min="15883" max="15883" width="0.85546875" style="134" customWidth="1"/>
    <col min="15884" max="15884" width="15.140625" style="134" customWidth="1"/>
    <col min="15885" max="15885" width="0.85546875" style="134" customWidth="1"/>
    <col min="15886" max="15886" width="10.42578125" style="134" customWidth="1"/>
    <col min="15887" max="15887" width="0.85546875" style="134" customWidth="1"/>
    <col min="15888" max="15888" width="8.85546875" style="134" customWidth="1"/>
    <col min="15889" max="15889" width="0.85546875" style="134" customWidth="1"/>
    <col min="15890" max="15890" width="10.28515625" style="134" customWidth="1"/>
    <col min="15891" max="16128" width="13" style="134"/>
    <col min="16129" max="16129" width="43.7109375" style="134" customWidth="1"/>
    <col min="16130" max="16130" width="6" style="134" customWidth="1"/>
    <col min="16131" max="16131" width="0.85546875" style="134" customWidth="1"/>
    <col min="16132" max="16132" width="10" style="134" customWidth="1"/>
    <col min="16133" max="16133" width="0.85546875" style="134" customWidth="1"/>
    <col min="16134" max="16134" width="9" style="134" customWidth="1"/>
    <col min="16135" max="16135" width="0.85546875" style="134" customWidth="1"/>
    <col min="16136" max="16136" width="11" style="134" customWidth="1"/>
    <col min="16137" max="16137" width="0.85546875" style="134" customWidth="1"/>
    <col min="16138" max="16138" width="11" style="134" bestFit="1" customWidth="1"/>
    <col min="16139" max="16139" width="0.85546875" style="134" customWidth="1"/>
    <col min="16140" max="16140" width="15.140625" style="134" customWidth="1"/>
    <col min="16141" max="16141" width="0.85546875" style="134" customWidth="1"/>
    <col min="16142" max="16142" width="10.42578125" style="134" customWidth="1"/>
    <col min="16143" max="16143" width="0.85546875" style="134" customWidth="1"/>
    <col min="16144" max="16144" width="8.85546875" style="134" customWidth="1"/>
    <col min="16145" max="16145" width="0.85546875" style="134" customWidth="1"/>
    <col min="16146" max="16146" width="10.28515625" style="134" customWidth="1"/>
    <col min="16147" max="16384" width="13" style="134"/>
  </cols>
  <sheetData>
    <row r="1" spans="1:20" ht="21" customHeight="1" x14ac:dyDescent="0.2">
      <c r="A1" s="204" t="s">
        <v>23</v>
      </c>
    </row>
    <row r="2" spans="1:20" ht="21" customHeight="1" x14ac:dyDescent="0.2">
      <c r="A2" s="204" t="s">
        <v>159</v>
      </c>
      <c r="B2" s="287"/>
      <c r="C2" s="287"/>
      <c r="D2" s="287"/>
      <c r="E2" s="287"/>
      <c r="F2" s="287"/>
      <c r="G2" s="287"/>
    </row>
    <row r="3" spans="1:20" ht="21" customHeight="1" x14ac:dyDescent="0.2">
      <c r="A3" s="256" t="str">
        <f>'P&amp;L 6(9m)'!A3</f>
        <v>สำหรับงวดเก้าเดือนสิ้นสุดวันที่ 30 กันยายน พ.ศ. 2563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9"/>
      <c r="T3" s="289"/>
    </row>
    <row r="4" spans="1:20" ht="14.1" customHeight="1" x14ac:dyDescent="0.2">
      <c r="A4" s="207"/>
    </row>
    <row r="5" spans="1:20" s="151" customFormat="1" ht="14.1" customHeight="1" x14ac:dyDescent="0.2">
      <c r="A5" s="208"/>
      <c r="B5" s="152"/>
      <c r="C5" s="153"/>
      <c r="D5" s="328" t="s">
        <v>126</v>
      </c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</row>
    <row r="6" spans="1:20" s="151" customFormat="1" ht="14.1" customHeight="1" x14ac:dyDescent="0.2">
      <c r="A6" s="208"/>
      <c r="C6" s="154"/>
      <c r="D6" s="329" t="s">
        <v>97</v>
      </c>
      <c r="E6" s="329"/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155"/>
      <c r="R6" s="155"/>
      <c r="S6" s="156"/>
      <c r="T6" s="156"/>
    </row>
    <row r="7" spans="1:20" s="151" customFormat="1" ht="14.1" customHeight="1" x14ac:dyDescent="0.2">
      <c r="A7" s="208"/>
      <c r="C7" s="154"/>
      <c r="D7" s="156"/>
      <c r="E7" s="156"/>
      <c r="F7" s="156"/>
      <c r="G7" s="156"/>
      <c r="H7" s="156"/>
      <c r="I7" s="156"/>
      <c r="J7" s="156"/>
      <c r="K7" s="156"/>
      <c r="L7" s="330" t="s">
        <v>108</v>
      </c>
      <c r="M7" s="330"/>
      <c r="N7" s="330"/>
      <c r="O7" s="156"/>
      <c r="P7" s="156"/>
      <c r="Q7" s="155"/>
      <c r="R7" s="155"/>
      <c r="S7" s="156"/>
      <c r="T7" s="156"/>
    </row>
    <row r="8" spans="1:20" s="151" customFormat="1" ht="14.1" customHeight="1" x14ac:dyDescent="0.2">
      <c r="A8" s="208"/>
      <c r="C8" s="154"/>
      <c r="D8" s="156"/>
      <c r="E8" s="156"/>
      <c r="F8" s="156"/>
      <c r="G8" s="156"/>
      <c r="H8" s="156"/>
      <c r="I8" s="156"/>
      <c r="J8" s="156"/>
      <c r="K8" s="156"/>
      <c r="L8" s="329" t="s">
        <v>86</v>
      </c>
      <c r="M8" s="329"/>
      <c r="N8" s="329"/>
      <c r="O8" s="156"/>
      <c r="P8" s="156"/>
      <c r="Q8" s="155"/>
      <c r="R8" s="155"/>
      <c r="S8" s="156"/>
      <c r="T8" s="156"/>
    </row>
    <row r="9" spans="1:20" s="151" customFormat="1" ht="14.1" customHeight="1" x14ac:dyDescent="0.2">
      <c r="A9" s="208"/>
      <c r="C9" s="154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 t="s">
        <v>181</v>
      </c>
      <c r="O9" s="156"/>
      <c r="P9" s="156"/>
      <c r="Q9" s="155"/>
      <c r="R9" s="155"/>
      <c r="S9" s="156"/>
      <c r="T9" s="156"/>
    </row>
    <row r="10" spans="1:20" s="151" customFormat="1" ht="14.1" customHeight="1" x14ac:dyDescent="0.2">
      <c r="A10" s="209"/>
      <c r="B10" s="157"/>
      <c r="C10" s="158"/>
      <c r="D10" s="159" t="s">
        <v>38</v>
      </c>
      <c r="E10" s="155"/>
      <c r="F10" s="155"/>
      <c r="G10" s="160"/>
      <c r="H10" s="327" t="s">
        <v>14</v>
      </c>
      <c r="I10" s="327"/>
      <c r="J10" s="327"/>
      <c r="K10" s="161"/>
      <c r="L10" s="159" t="s">
        <v>80</v>
      </c>
      <c r="M10" s="160"/>
      <c r="N10" s="156" t="s">
        <v>182</v>
      </c>
      <c r="O10" s="160"/>
      <c r="P10" s="160" t="s">
        <v>46</v>
      </c>
      <c r="Q10" s="160"/>
      <c r="R10" s="159" t="s">
        <v>91</v>
      </c>
      <c r="S10" s="160"/>
      <c r="T10" s="160"/>
    </row>
    <row r="11" spans="1:20" s="151" customFormat="1" ht="14.1" customHeight="1" x14ac:dyDescent="0.2">
      <c r="A11" s="209"/>
      <c r="B11" s="157"/>
      <c r="C11" s="158"/>
      <c r="D11" s="160" t="s">
        <v>39</v>
      </c>
      <c r="E11" s="159"/>
      <c r="F11" s="160" t="s">
        <v>16</v>
      </c>
      <c r="G11" s="160"/>
      <c r="H11" s="160" t="s">
        <v>64</v>
      </c>
      <c r="I11" s="160"/>
      <c r="J11" s="159"/>
      <c r="K11" s="160"/>
      <c r="L11" s="159" t="s">
        <v>81</v>
      </c>
      <c r="M11" s="160"/>
      <c r="N11" s="159" t="s">
        <v>183</v>
      </c>
      <c r="O11" s="160"/>
      <c r="P11" s="160" t="s">
        <v>92</v>
      </c>
      <c r="Q11" s="160"/>
      <c r="R11" s="159" t="s">
        <v>93</v>
      </c>
      <c r="S11" s="160"/>
      <c r="T11" s="160" t="s">
        <v>46</v>
      </c>
    </row>
    <row r="12" spans="1:20" s="151" customFormat="1" ht="14.1" customHeight="1" x14ac:dyDescent="0.2">
      <c r="A12" s="209"/>
      <c r="B12" s="162"/>
      <c r="C12" s="158"/>
      <c r="D12" s="163" t="s">
        <v>94</v>
      </c>
      <c r="E12" s="159"/>
      <c r="F12" s="163" t="s">
        <v>15</v>
      </c>
      <c r="G12" s="160"/>
      <c r="H12" s="163" t="s">
        <v>17</v>
      </c>
      <c r="I12" s="160"/>
      <c r="J12" s="163" t="s">
        <v>18</v>
      </c>
      <c r="K12" s="160"/>
      <c r="L12" s="164" t="s">
        <v>184</v>
      </c>
      <c r="M12" s="160"/>
      <c r="N12" s="164" t="s">
        <v>185</v>
      </c>
      <c r="O12" s="160"/>
      <c r="P12" s="164" t="s">
        <v>95</v>
      </c>
      <c r="Q12" s="160"/>
      <c r="R12" s="164" t="s">
        <v>96</v>
      </c>
      <c r="S12" s="160"/>
      <c r="T12" s="163" t="s">
        <v>83</v>
      </c>
    </row>
    <row r="13" spans="1:20" s="151" customFormat="1" ht="3.95" customHeight="1" x14ac:dyDescent="0.2">
      <c r="A13" s="209"/>
      <c r="B13" s="153"/>
      <c r="C13" s="153"/>
      <c r="D13" s="155"/>
      <c r="E13" s="155"/>
      <c r="F13" s="155"/>
      <c r="G13" s="165"/>
      <c r="H13" s="165"/>
      <c r="I13" s="155"/>
      <c r="J13" s="155"/>
      <c r="K13" s="155"/>
      <c r="L13" s="155"/>
      <c r="M13" s="155"/>
      <c r="N13" s="165"/>
      <c r="O13" s="155"/>
      <c r="P13" s="165"/>
      <c r="Q13" s="155"/>
      <c r="R13" s="165"/>
      <c r="S13" s="155"/>
      <c r="T13" s="165"/>
    </row>
    <row r="14" spans="1:20" s="151" customFormat="1" ht="12.95" customHeight="1" x14ac:dyDescent="0.2">
      <c r="A14" s="210" t="s">
        <v>186</v>
      </c>
      <c r="B14" s="153"/>
      <c r="C14" s="166"/>
      <c r="D14" s="137">
        <v>1369414</v>
      </c>
      <c r="E14" s="138"/>
      <c r="F14" s="137">
        <v>69174</v>
      </c>
      <c r="G14" s="138"/>
      <c r="H14" s="137">
        <v>145228</v>
      </c>
      <c r="I14" s="138"/>
      <c r="J14" s="137">
        <v>6371568</v>
      </c>
      <c r="K14" s="138"/>
      <c r="L14" s="137">
        <v>-7535</v>
      </c>
      <c r="M14" s="165"/>
      <c r="N14" s="167">
        <v>0</v>
      </c>
      <c r="O14" s="165"/>
      <c r="P14" s="167">
        <f>SUM(N14:O14,L14,J14,H14,F14,D14)</f>
        <v>7947849</v>
      </c>
      <c r="Q14" s="165"/>
      <c r="R14" s="138">
        <v>603</v>
      </c>
      <c r="S14" s="165"/>
      <c r="T14" s="168">
        <f>SUM(R14:S14,P14)</f>
        <v>7948452</v>
      </c>
    </row>
    <row r="15" spans="1:20" s="151" customFormat="1" ht="12.95" customHeight="1" x14ac:dyDescent="0.2">
      <c r="A15" s="210" t="s">
        <v>127</v>
      </c>
      <c r="B15" s="153"/>
      <c r="C15" s="166"/>
      <c r="D15" s="155"/>
      <c r="E15" s="165"/>
      <c r="F15" s="155"/>
      <c r="G15" s="155"/>
      <c r="H15" s="155"/>
      <c r="I15" s="155"/>
      <c r="J15" s="155"/>
      <c r="K15" s="155"/>
      <c r="L15" s="155"/>
      <c r="M15" s="165"/>
      <c r="N15" s="167"/>
      <c r="O15" s="165"/>
      <c r="P15" s="167"/>
      <c r="Q15" s="165"/>
      <c r="R15" s="138"/>
      <c r="S15" s="165"/>
      <c r="T15" s="168"/>
    </row>
    <row r="16" spans="1:20" s="151" customFormat="1" ht="12.95" customHeight="1" x14ac:dyDescent="0.2">
      <c r="A16" s="209" t="s">
        <v>111</v>
      </c>
      <c r="B16" s="169"/>
      <c r="C16" s="166"/>
      <c r="D16" s="167">
        <v>0</v>
      </c>
      <c r="E16" s="168"/>
      <c r="F16" s="167">
        <v>0</v>
      </c>
      <c r="G16" s="168"/>
      <c r="H16" s="167">
        <v>0</v>
      </c>
      <c r="I16" s="155"/>
      <c r="J16" s="137">
        <v>-5522845</v>
      </c>
      <c r="K16" s="155"/>
      <c r="L16" s="170">
        <v>0</v>
      </c>
      <c r="M16" s="165"/>
      <c r="N16" s="167">
        <v>0</v>
      </c>
      <c r="O16" s="165"/>
      <c r="P16" s="167">
        <f t="shared" ref="P16:P17" si="0">SUM(N16:O16,L16,J16,H16,F16,D16)</f>
        <v>-5522845</v>
      </c>
      <c r="Q16" s="165"/>
      <c r="R16" s="137">
        <v>0</v>
      </c>
      <c r="S16" s="165"/>
      <c r="T16" s="168">
        <f t="shared" ref="T16:T17" si="1">SUM(R16:S16,P16)</f>
        <v>-5522845</v>
      </c>
    </row>
    <row r="17" spans="1:20" s="151" customFormat="1" ht="12.95" customHeight="1" x14ac:dyDescent="0.2">
      <c r="A17" s="209" t="s">
        <v>128</v>
      </c>
      <c r="B17" s="153"/>
      <c r="C17" s="166"/>
      <c r="D17" s="171">
        <v>0</v>
      </c>
      <c r="E17" s="168"/>
      <c r="F17" s="171">
        <v>0</v>
      </c>
      <c r="G17" s="168"/>
      <c r="H17" s="171">
        <v>0</v>
      </c>
      <c r="I17" s="155"/>
      <c r="J17" s="139">
        <v>2625342</v>
      </c>
      <c r="K17" s="165"/>
      <c r="L17" s="172">
        <v>0</v>
      </c>
      <c r="M17" s="165"/>
      <c r="N17" s="173">
        <v>0</v>
      </c>
      <c r="O17" s="165"/>
      <c r="P17" s="171">
        <f t="shared" si="0"/>
        <v>2625342</v>
      </c>
      <c r="Q17" s="165"/>
      <c r="R17" s="139">
        <v>7</v>
      </c>
      <c r="S17" s="165"/>
      <c r="T17" s="174">
        <f t="shared" si="1"/>
        <v>2625349</v>
      </c>
    </row>
    <row r="18" spans="1:20" s="151" customFormat="1" ht="3.95" customHeight="1" x14ac:dyDescent="0.2">
      <c r="A18" s="209"/>
      <c r="B18" s="175"/>
      <c r="C18" s="175"/>
      <c r="D18" s="176"/>
      <c r="E18" s="165"/>
      <c r="F18" s="176"/>
      <c r="G18" s="176"/>
      <c r="H18" s="176"/>
      <c r="I18" s="135"/>
      <c r="J18" s="135"/>
      <c r="K18" s="135"/>
      <c r="L18" s="170"/>
      <c r="M18" s="165"/>
      <c r="N18" s="135"/>
      <c r="O18" s="165"/>
      <c r="P18" s="135"/>
      <c r="Q18" s="165"/>
      <c r="R18" s="135"/>
      <c r="S18" s="165"/>
      <c r="T18" s="135"/>
    </row>
    <row r="19" spans="1:20" s="151" customFormat="1" ht="12.95" customHeight="1" thickBot="1" x14ac:dyDescent="0.25">
      <c r="A19" s="210" t="s">
        <v>222</v>
      </c>
      <c r="B19" s="175"/>
      <c r="C19" s="175"/>
      <c r="D19" s="177">
        <f>SUM(D14:D17)</f>
        <v>1369414</v>
      </c>
      <c r="E19" s="165"/>
      <c r="F19" s="177">
        <f>SUM(F14:F17)</f>
        <v>69174</v>
      </c>
      <c r="G19" s="165"/>
      <c r="H19" s="177">
        <f>SUM(H14:H17)</f>
        <v>145228</v>
      </c>
      <c r="I19" s="165"/>
      <c r="J19" s="177">
        <f>SUM(J14:J17)</f>
        <v>3474065</v>
      </c>
      <c r="K19" s="165"/>
      <c r="L19" s="177">
        <f>SUM(L14:L17)</f>
        <v>-7535</v>
      </c>
      <c r="M19" s="165"/>
      <c r="N19" s="177">
        <f>SUM(N14:N17)</f>
        <v>0</v>
      </c>
      <c r="O19" s="165"/>
      <c r="P19" s="177">
        <f>SUM(P14:P17)</f>
        <v>5050346</v>
      </c>
      <c r="Q19" s="165"/>
      <c r="R19" s="177">
        <f>SUM(R14:R17)</f>
        <v>610</v>
      </c>
      <c r="S19" s="165"/>
      <c r="T19" s="177">
        <f>SUM(T14:T17)</f>
        <v>5050956</v>
      </c>
    </row>
    <row r="20" spans="1:20" ht="9.75" customHeight="1" thickTop="1" x14ac:dyDescent="0.2">
      <c r="A20" s="210"/>
      <c r="B20" s="175"/>
      <c r="C20" s="17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</row>
    <row r="21" spans="1:20" s="151" customFormat="1" ht="14.1" customHeight="1" x14ac:dyDescent="0.2">
      <c r="A21" s="208"/>
      <c r="B21" s="153"/>
      <c r="C21" s="153"/>
      <c r="D21" s="328" t="s">
        <v>126</v>
      </c>
      <c r="E21" s="328"/>
      <c r="F21" s="328"/>
      <c r="G21" s="328"/>
      <c r="H21" s="328"/>
      <c r="I21" s="328"/>
      <c r="J21" s="328"/>
      <c r="K21" s="328"/>
      <c r="L21" s="328"/>
      <c r="M21" s="328"/>
      <c r="N21" s="328"/>
      <c r="O21" s="328"/>
      <c r="P21" s="328"/>
      <c r="Q21" s="328"/>
      <c r="R21" s="328"/>
      <c r="S21" s="328"/>
      <c r="T21" s="328"/>
    </row>
    <row r="22" spans="1:20" s="151" customFormat="1" ht="14.1" customHeight="1" x14ac:dyDescent="0.2">
      <c r="A22" s="208"/>
      <c r="B22" s="154"/>
      <c r="C22" s="154"/>
      <c r="D22" s="329" t="s">
        <v>97</v>
      </c>
      <c r="E22" s="329"/>
      <c r="F22" s="329"/>
      <c r="G22" s="329"/>
      <c r="H22" s="329"/>
      <c r="I22" s="329"/>
      <c r="J22" s="329"/>
      <c r="K22" s="329"/>
      <c r="L22" s="329"/>
      <c r="M22" s="329"/>
      <c r="N22" s="329"/>
      <c r="O22" s="329"/>
      <c r="P22" s="329"/>
      <c r="Q22" s="155"/>
      <c r="R22" s="155"/>
      <c r="S22" s="156"/>
      <c r="T22" s="156"/>
    </row>
    <row r="23" spans="1:20" s="151" customFormat="1" ht="14.1" customHeight="1" x14ac:dyDescent="0.2">
      <c r="A23" s="208"/>
      <c r="B23" s="154"/>
      <c r="C23" s="178"/>
      <c r="D23" s="156"/>
      <c r="E23" s="156"/>
      <c r="F23" s="156"/>
      <c r="G23" s="156"/>
      <c r="H23" s="156"/>
      <c r="I23" s="156"/>
      <c r="J23" s="156"/>
      <c r="K23" s="156"/>
      <c r="L23" s="330" t="s">
        <v>108</v>
      </c>
      <c r="M23" s="330"/>
      <c r="N23" s="330"/>
      <c r="O23" s="156"/>
      <c r="P23" s="156"/>
      <c r="Q23" s="155"/>
      <c r="R23" s="155"/>
      <c r="S23" s="156"/>
      <c r="T23" s="156"/>
    </row>
    <row r="24" spans="1:20" s="151" customFormat="1" ht="14.1" customHeight="1" x14ac:dyDescent="0.2">
      <c r="A24" s="208"/>
      <c r="B24" s="154"/>
      <c r="C24" s="178"/>
      <c r="D24" s="156"/>
      <c r="E24" s="156"/>
      <c r="F24" s="156"/>
      <c r="G24" s="156"/>
      <c r="H24" s="156"/>
      <c r="I24" s="156"/>
      <c r="J24" s="156"/>
      <c r="K24" s="156"/>
      <c r="L24" s="329" t="s">
        <v>86</v>
      </c>
      <c r="M24" s="329"/>
      <c r="N24" s="329"/>
      <c r="O24" s="156"/>
      <c r="P24" s="156"/>
      <c r="Q24" s="155"/>
      <c r="R24" s="155"/>
      <c r="S24" s="156"/>
      <c r="T24" s="156"/>
    </row>
    <row r="25" spans="1:20" s="151" customFormat="1" ht="14.1" customHeight="1" x14ac:dyDescent="0.2">
      <c r="A25" s="208"/>
      <c r="B25" s="154"/>
      <c r="C25" s="178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 t="s">
        <v>181</v>
      </c>
      <c r="O25" s="156"/>
      <c r="P25" s="156"/>
      <c r="Q25" s="155"/>
      <c r="R25" s="155"/>
      <c r="S25" s="156"/>
      <c r="T25" s="156"/>
    </row>
    <row r="26" spans="1:20" s="151" customFormat="1" ht="14.1" customHeight="1" x14ac:dyDescent="0.2">
      <c r="A26" s="209"/>
      <c r="B26" s="158"/>
      <c r="C26" s="153"/>
      <c r="D26" s="159" t="s">
        <v>38</v>
      </c>
      <c r="E26" s="155"/>
      <c r="F26" s="155"/>
      <c r="G26" s="160"/>
      <c r="H26" s="327" t="s">
        <v>14</v>
      </c>
      <c r="I26" s="327"/>
      <c r="J26" s="327"/>
      <c r="K26" s="161"/>
      <c r="L26" s="159" t="s">
        <v>80</v>
      </c>
      <c r="M26" s="160"/>
      <c r="N26" s="156" t="s">
        <v>182</v>
      </c>
      <c r="O26" s="160"/>
      <c r="P26" s="160" t="s">
        <v>46</v>
      </c>
      <c r="Q26" s="160"/>
      <c r="R26" s="159" t="s">
        <v>91</v>
      </c>
      <c r="S26" s="160"/>
      <c r="T26" s="160"/>
    </row>
    <row r="27" spans="1:20" s="151" customFormat="1" ht="14.1" customHeight="1" x14ac:dyDescent="0.2">
      <c r="A27" s="209"/>
      <c r="B27" s="158"/>
      <c r="C27" s="158"/>
      <c r="D27" s="160" t="s">
        <v>39</v>
      </c>
      <c r="E27" s="159"/>
      <c r="F27" s="160" t="s">
        <v>16</v>
      </c>
      <c r="G27" s="160"/>
      <c r="H27" s="160" t="s">
        <v>64</v>
      </c>
      <c r="I27" s="160"/>
      <c r="J27" s="159"/>
      <c r="K27" s="160"/>
      <c r="L27" s="159" t="s">
        <v>81</v>
      </c>
      <c r="M27" s="160"/>
      <c r="N27" s="159" t="s">
        <v>183</v>
      </c>
      <c r="O27" s="160"/>
      <c r="P27" s="160" t="s">
        <v>92</v>
      </c>
      <c r="Q27" s="160"/>
      <c r="R27" s="159" t="s">
        <v>93</v>
      </c>
      <c r="S27" s="160"/>
      <c r="T27" s="160" t="s">
        <v>46</v>
      </c>
    </row>
    <row r="28" spans="1:20" s="151" customFormat="1" ht="14.1" customHeight="1" x14ac:dyDescent="0.2">
      <c r="A28" s="209"/>
      <c r="B28" s="179" t="s">
        <v>0</v>
      </c>
      <c r="C28" s="158"/>
      <c r="D28" s="163" t="s">
        <v>94</v>
      </c>
      <c r="E28" s="159"/>
      <c r="F28" s="163" t="s">
        <v>15</v>
      </c>
      <c r="G28" s="160"/>
      <c r="H28" s="163" t="s">
        <v>17</v>
      </c>
      <c r="I28" s="160"/>
      <c r="J28" s="163" t="s">
        <v>18</v>
      </c>
      <c r="K28" s="160"/>
      <c r="L28" s="164" t="s">
        <v>187</v>
      </c>
      <c r="M28" s="160"/>
      <c r="N28" s="164" t="s">
        <v>185</v>
      </c>
      <c r="O28" s="160"/>
      <c r="P28" s="164" t="s">
        <v>95</v>
      </c>
      <c r="Q28" s="160"/>
      <c r="R28" s="164" t="s">
        <v>96</v>
      </c>
      <c r="S28" s="160"/>
      <c r="T28" s="163" t="s">
        <v>83</v>
      </c>
    </row>
    <row r="29" spans="1:20" s="151" customFormat="1" ht="3.95" customHeight="1" x14ac:dyDescent="0.2">
      <c r="A29" s="209"/>
      <c r="B29" s="153"/>
      <c r="C29" s="153"/>
      <c r="D29" s="180"/>
      <c r="E29" s="155"/>
      <c r="F29" s="180"/>
      <c r="G29" s="165"/>
      <c r="H29" s="181"/>
      <c r="I29" s="155"/>
      <c r="J29" s="180"/>
      <c r="K29" s="155"/>
      <c r="L29" s="180"/>
      <c r="M29" s="155"/>
      <c r="N29" s="180"/>
      <c r="O29" s="155"/>
      <c r="P29" s="181"/>
      <c r="Q29" s="155"/>
      <c r="R29" s="181"/>
      <c r="S29" s="155"/>
      <c r="T29" s="181"/>
    </row>
    <row r="30" spans="1:20" s="151" customFormat="1" ht="15" x14ac:dyDescent="0.2">
      <c r="A30" s="210" t="s">
        <v>235</v>
      </c>
      <c r="B30" s="153"/>
      <c r="C30" s="166"/>
      <c r="D30" s="180">
        <v>1369414</v>
      </c>
      <c r="E30" s="165"/>
      <c r="F30" s="180">
        <v>69174</v>
      </c>
      <c r="G30" s="155"/>
      <c r="H30" s="180">
        <v>145228</v>
      </c>
      <c r="I30" s="155"/>
      <c r="J30" s="180">
        <v>3919942</v>
      </c>
      <c r="K30" s="155"/>
      <c r="L30" s="182">
        <v>-24936</v>
      </c>
      <c r="M30" s="165"/>
      <c r="N30" s="182">
        <v>0</v>
      </c>
      <c r="O30" s="165"/>
      <c r="P30" s="183">
        <v>5478822</v>
      </c>
      <c r="Q30" s="165"/>
      <c r="R30" s="180">
        <v>659</v>
      </c>
      <c r="S30" s="165"/>
      <c r="T30" s="184">
        <f>SUM(P30:R30)</f>
        <v>5479481</v>
      </c>
    </row>
    <row r="31" spans="1:20" s="151" customFormat="1" x14ac:dyDescent="0.2">
      <c r="A31" s="209" t="s">
        <v>180</v>
      </c>
      <c r="B31" s="185">
        <v>5</v>
      </c>
      <c r="C31" s="166"/>
      <c r="D31" s="186">
        <v>0</v>
      </c>
      <c r="E31" s="165"/>
      <c r="F31" s="186">
        <v>0</v>
      </c>
      <c r="G31" s="155"/>
      <c r="H31" s="186">
        <v>0</v>
      </c>
      <c r="I31" s="155"/>
      <c r="J31" s="186">
        <v>0</v>
      </c>
      <c r="K31" s="155"/>
      <c r="L31" s="186">
        <v>0</v>
      </c>
      <c r="M31" s="165"/>
      <c r="N31" s="187">
        <v>5496</v>
      </c>
      <c r="O31" s="165"/>
      <c r="P31" s="186">
        <v>5496</v>
      </c>
      <c r="Q31" s="165"/>
      <c r="R31" s="188">
        <v>0</v>
      </c>
      <c r="S31" s="165"/>
      <c r="T31" s="189">
        <f>SUM(P31:R31)</f>
        <v>5496</v>
      </c>
    </row>
    <row r="32" spans="1:20" s="151" customFormat="1" ht="3.95" customHeight="1" x14ac:dyDescent="0.2">
      <c r="A32" s="209"/>
      <c r="B32" s="185"/>
      <c r="C32" s="166"/>
      <c r="D32" s="258"/>
      <c r="E32" s="165"/>
      <c r="F32" s="258"/>
      <c r="G32" s="155"/>
      <c r="H32" s="258"/>
      <c r="I32" s="155"/>
      <c r="J32" s="258"/>
      <c r="K32" s="155"/>
      <c r="L32" s="258"/>
      <c r="M32" s="165"/>
      <c r="N32" s="193"/>
      <c r="O32" s="165"/>
      <c r="P32" s="258"/>
      <c r="Q32" s="165"/>
      <c r="R32" s="259"/>
      <c r="S32" s="165"/>
      <c r="T32" s="194"/>
    </row>
    <row r="33" spans="1:21" s="151" customFormat="1" ht="15" x14ac:dyDescent="0.2">
      <c r="A33" s="210" t="s">
        <v>223</v>
      </c>
      <c r="B33" s="153"/>
      <c r="C33" s="166"/>
      <c r="D33" s="180">
        <f>SUM(D30:D31)</f>
        <v>1369414</v>
      </c>
      <c r="E33" s="165"/>
      <c r="F33" s="180">
        <f>SUM(F30:F31)</f>
        <v>69174</v>
      </c>
      <c r="G33" s="155"/>
      <c r="H33" s="180">
        <f>SUM(H30:H31)</f>
        <v>145228</v>
      </c>
      <c r="I33" s="155"/>
      <c r="J33" s="180">
        <f>SUM(J30:J31)</f>
        <v>3919942</v>
      </c>
      <c r="K33" s="155"/>
      <c r="L33" s="180">
        <f>SUM(L30:L31)</f>
        <v>-24936</v>
      </c>
      <c r="M33" s="165"/>
      <c r="N33" s="180">
        <f>SUM(N30:N31)</f>
        <v>5496</v>
      </c>
      <c r="O33" s="165"/>
      <c r="P33" s="180">
        <f>SUM(P30:P31)</f>
        <v>5484318</v>
      </c>
      <c r="Q33" s="165"/>
      <c r="R33" s="180">
        <f>SUM(R30:R31)</f>
        <v>659</v>
      </c>
      <c r="S33" s="165"/>
      <c r="T33" s="184">
        <f>SUM(P33:R33)</f>
        <v>5484977</v>
      </c>
    </row>
    <row r="34" spans="1:21" s="151" customFormat="1" ht="15" x14ac:dyDescent="0.2">
      <c r="A34" s="210" t="s">
        <v>127</v>
      </c>
      <c r="B34" s="153"/>
      <c r="C34" s="166"/>
      <c r="D34" s="180"/>
      <c r="E34" s="165"/>
      <c r="F34" s="180"/>
      <c r="G34" s="155"/>
      <c r="H34" s="180"/>
      <c r="I34" s="155"/>
      <c r="J34" s="180"/>
      <c r="K34" s="155"/>
      <c r="L34" s="180"/>
      <c r="M34" s="165"/>
      <c r="N34" s="180"/>
      <c r="O34" s="165"/>
      <c r="P34" s="183"/>
      <c r="Q34" s="165"/>
      <c r="R34" s="180"/>
      <c r="S34" s="165"/>
      <c r="T34" s="184"/>
    </row>
    <row r="35" spans="1:21" s="151" customFormat="1" x14ac:dyDescent="0.2">
      <c r="A35" s="209" t="s">
        <v>111</v>
      </c>
      <c r="B35" s="185">
        <v>21</v>
      </c>
      <c r="C35" s="166"/>
      <c r="D35" s="180">
        <v>0</v>
      </c>
      <c r="E35" s="165"/>
      <c r="F35" s="180">
        <v>0</v>
      </c>
      <c r="G35" s="155"/>
      <c r="H35" s="180">
        <v>0</v>
      </c>
      <c r="I35" s="155"/>
      <c r="J35" s="180">
        <v>-1506336</v>
      </c>
      <c r="K35" s="155"/>
      <c r="L35" s="180">
        <v>0</v>
      </c>
      <c r="M35" s="165"/>
      <c r="N35" s="180">
        <v>0</v>
      </c>
      <c r="O35" s="165"/>
      <c r="P35" s="193">
        <f>SUM(D35:N35)</f>
        <v>-1506336</v>
      </c>
      <c r="Q35" s="165"/>
      <c r="R35" s="180">
        <v>0</v>
      </c>
      <c r="S35" s="165"/>
      <c r="T35" s="194">
        <f>SUM(P35:R35)</f>
        <v>-1506336</v>
      </c>
    </row>
    <row r="36" spans="1:21" s="151" customFormat="1" x14ac:dyDescent="0.2">
      <c r="A36" s="209" t="s">
        <v>128</v>
      </c>
      <c r="B36" s="153"/>
      <c r="C36" s="166"/>
      <c r="D36" s="186">
        <v>0</v>
      </c>
      <c r="E36" s="168"/>
      <c r="F36" s="186">
        <v>0</v>
      </c>
      <c r="G36" s="168"/>
      <c r="H36" s="186">
        <v>0</v>
      </c>
      <c r="I36" s="155"/>
      <c r="J36" s="190">
        <f>'P&amp;L 6(9m)'!F35</f>
        <v>1238292</v>
      </c>
      <c r="K36" s="165"/>
      <c r="L36" s="186">
        <v>0</v>
      </c>
      <c r="M36" s="165"/>
      <c r="N36" s="186">
        <v>0</v>
      </c>
      <c r="O36" s="165"/>
      <c r="P36" s="187">
        <f>SUM(D36:N36)</f>
        <v>1238292</v>
      </c>
      <c r="Q36" s="165"/>
      <c r="R36" s="187">
        <f>'P&amp;L 6(9m)'!F43</f>
        <v>112</v>
      </c>
      <c r="S36" s="165"/>
      <c r="T36" s="189">
        <f>SUM(P36:R36)</f>
        <v>1238404</v>
      </c>
    </row>
    <row r="37" spans="1:21" s="151" customFormat="1" ht="3.95" customHeight="1" x14ac:dyDescent="0.2">
      <c r="A37" s="209"/>
      <c r="B37" s="175"/>
      <c r="C37" s="175"/>
      <c r="D37" s="191"/>
      <c r="E37" s="165"/>
      <c r="F37" s="191"/>
      <c r="G37" s="176"/>
      <c r="H37" s="191"/>
      <c r="I37" s="135"/>
      <c r="J37" s="136"/>
      <c r="K37" s="135"/>
      <c r="L37" s="136"/>
      <c r="M37" s="165"/>
      <c r="N37" s="136"/>
      <c r="O37" s="165"/>
      <c r="P37" s="136"/>
      <c r="Q37" s="165"/>
      <c r="R37" s="136"/>
      <c r="S37" s="165"/>
      <c r="T37" s="136"/>
    </row>
    <row r="38" spans="1:21" s="151" customFormat="1" ht="15.95" customHeight="1" thickBot="1" x14ac:dyDescent="0.25">
      <c r="A38" s="210" t="s">
        <v>221</v>
      </c>
      <c r="B38" s="175"/>
      <c r="C38" s="175"/>
      <c r="D38" s="192">
        <f>SUM(D33:D36)</f>
        <v>1369414</v>
      </c>
      <c r="E38" s="165"/>
      <c r="F38" s="192">
        <f>SUM(F33:F36)</f>
        <v>69174</v>
      </c>
      <c r="G38" s="165"/>
      <c r="H38" s="192">
        <f>SUM(H33:H36)</f>
        <v>145228</v>
      </c>
      <c r="I38" s="165"/>
      <c r="J38" s="192">
        <f>SUM(J33:J36)</f>
        <v>3651898</v>
      </c>
      <c r="K38" s="165"/>
      <c r="L38" s="192">
        <f>SUM(L33:L36)</f>
        <v>-24936</v>
      </c>
      <c r="M38" s="165"/>
      <c r="N38" s="192">
        <f>SUM(N33:N36)</f>
        <v>5496</v>
      </c>
      <c r="O38" s="165"/>
      <c r="P38" s="192">
        <f>SUM(P33:P36)</f>
        <v>5216274</v>
      </c>
      <c r="Q38" s="165"/>
      <c r="R38" s="192">
        <f>SUM(R33:R36)</f>
        <v>771</v>
      </c>
      <c r="S38" s="165"/>
      <c r="T38" s="192">
        <f>SUM(T33:T36)</f>
        <v>5217045</v>
      </c>
      <c r="U38" s="175"/>
    </row>
    <row r="39" spans="1:21" s="151" customFormat="1" ht="15.95" customHeight="1" thickTop="1" x14ac:dyDescent="0.2">
      <c r="A39" s="210"/>
      <c r="B39" s="175"/>
      <c r="C39" s="175"/>
      <c r="D39" s="199"/>
      <c r="E39" s="200"/>
      <c r="F39" s="199"/>
      <c r="G39" s="200"/>
      <c r="H39" s="199"/>
      <c r="I39" s="200"/>
      <c r="J39" s="199"/>
      <c r="K39" s="200"/>
      <c r="L39" s="199"/>
      <c r="M39" s="200"/>
      <c r="N39" s="199"/>
      <c r="O39" s="200"/>
      <c r="P39" s="199"/>
      <c r="Q39" s="200"/>
      <c r="R39" s="199"/>
      <c r="S39" s="200"/>
      <c r="T39" s="199"/>
      <c r="U39" s="263"/>
    </row>
    <row r="40" spans="1:21" s="151" customFormat="1" ht="15.95" customHeight="1" x14ac:dyDescent="0.2">
      <c r="A40" s="210"/>
      <c r="B40" s="175"/>
      <c r="C40" s="175"/>
      <c r="D40" s="199"/>
      <c r="E40" s="200"/>
      <c r="F40" s="199"/>
      <c r="G40" s="200"/>
      <c r="H40" s="199"/>
      <c r="I40" s="200"/>
      <c r="J40" s="199"/>
      <c r="K40" s="200"/>
      <c r="L40" s="199"/>
      <c r="M40" s="200"/>
      <c r="N40" s="199"/>
      <c r="O40" s="200"/>
      <c r="P40" s="199"/>
      <c r="Q40" s="200"/>
      <c r="R40" s="199"/>
      <c r="S40" s="200"/>
      <c r="T40" s="199"/>
      <c r="U40" s="263"/>
    </row>
    <row r="41" spans="1:21" s="151" customFormat="1" ht="6" customHeight="1" x14ac:dyDescent="0.2">
      <c r="A41" s="210"/>
      <c r="B41" s="175"/>
      <c r="C41" s="175"/>
      <c r="D41" s="199"/>
      <c r="E41" s="200"/>
      <c r="F41" s="199"/>
      <c r="G41" s="200"/>
      <c r="H41" s="199"/>
      <c r="I41" s="200"/>
      <c r="J41" s="199"/>
      <c r="K41" s="200"/>
      <c r="L41" s="199"/>
      <c r="M41" s="200"/>
      <c r="N41" s="199"/>
      <c r="O41" s="200"/>
      <c r="P41" s="199"/>
      <c r="Q41" s="200"/>
      <c r="R41" s="199"/>
      <c r="S41" s="200"/>
      <c r="T41" s="199"/>
      <c r="U41" s="175"/>
    </row>
    <row r="42" spans="1:21" ht="21" customHeight="1" x14ac:dyDescent="0.2">
      <c r="A42" s="206" t="str">
        <f>'P&amp;L 6(9m)'!A50</f>
        <v>หมายเหตุประกอบข้อมูลทางการเงินในหน้า 12 ถึง 46 เป็นส่วนหนึ่งของข้อมูลทางการเงินระหว่างกาลนี้</v>
      </c>
      <c r="B42" s="289"/>
      <c r="C42" s="289"/>
      <c r="D42" s="288"/>
      <c r="E42" s="288"/>
      <c r="F42" s="288"/>
      <c r="G42" s="288"/>
      <c r="H42" s="288"/>
      <c r="I42" s="288"/>
      <c r="J42" s="288"/>
      <c r="K42" s="288"/>
      <c r="L42" s="288"/>
      <c r="M42" s="288"/>
      <c r="N42" s="288"/>
      <c r="O42" s="288"/>
      <c r="P42" s="288"/>
      <c r="Q42" s="288"/>
      <c r="R42" s="288"/>
      <c r="S42" s="289"/>
      <c r="T42" s="289"/>
    </row>
    <row r="43" spans="1:21" ht="20.45" customHeight="1" x14ac:dyDescent="0.2"/>
  </sheetData>
  <mergeCells count="10">
    <mergeCell ref="D5:T5"/>
    <mergeCell ref="D6:P6"/>
    <mergeCell ref="L7:N7"/>
    <mergeCell ref="L8:N8"/>
    <mergeCell ref="L24:N24"/>
    <mergeCell ref="H26:J26"/>
    <mergeCell ref="H10:J10"/>
    <mergeCell ref="D21:T21"/>
    <mergeCell ref="D22:P22"/>
    <mergeCell ref="L23:N23"/>
  </mergeCells>
  <pageMargins left="0.4" right="0.4" top="0.5" bottom="0.6" header="0.49" footer="0.4"/>
  <pageSetup paperSize="9" scale="95" firstPageNumber="7" orientation="landscape" useFirstPageNumber="1" horizontalDpi="1200" verticalDpi="1200" r:id="rId1"/>
  <headerFooter>
    <oddHeader xml:space="preserve">&amp;C
</oddHeader>
    <oddFooter>&amp;R&amp;"Browallia New,Regular"&amp;13&amp;P</oddFooter>
  </headerFooter>
  <ignoredErrors>
    <ignoredError sqref="P15:T15 T33:T36 T30:T31 Q16:Q17 S16:S17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45EDA-8E06-4A1B-821D-1D8239D05796}">
  <sheetPr>
    <tabColor rgb="FFFFFF00"/>
  </sheetPr>
  <dimension ref="A1:R35"/>
  <sheetViews>
    <sheetView topLeftCell="A7" zoomScale="115" zoomScaleNormal="115" zoomScaleSheetLayoutView="115" workbookViewId="0">
      <selection activeCell="A25" sqref="A25"/>
    </sheetView>
  </sheetViews>
  <sheetFormatPr defaultRowHeight="21.75" customHeight="1" x14ac:dyDescent="0.2"/>
  <cols>
    <col min="1" max="1" width="47.85546875" style="213" customWidth="1"/>
    <col min="2" max="2" width="7.5703125" style="115" customWidth="1"/>
    <col min="3" max="3" width="0.7109375" style="113" customWidth="1"/>
    <col min="4" max="4" width="12.140625" style="113" customWidth="1"/>
    <col min="5" max="5" width="0.7109375" style="113" customWidth="1"/>
    <col min="6" max="6" width="9.85546875" style="113" customWidth="1"/>
    <col min="7" max="7" width="0.7109375" style="113" customWidth="1"/>
    <col min="8" max="8" width="11.85546875" style="113" customWidth="1"/>
    <col min="9" max="9" width="0.7109375" style="113" customWidth="1"/>
    <col min="10" max="10" width="11.85546875" style="113" customWidth="1"/>
    <col min="11" max="11" width="0.7109375" style="113" customWidth="1"/>
    <col min="12" max="12" width="19.7109375" style="113" customWidth="1"/>
    <col min="13" max="13" width="0.7109375" style="113" customWidth="1"/>
    <col min="14" max="14" width="11.5703125" style="113" customWidth="1"/>
    <col min="15" max="256" width="9.140625" style="114"/>
    <col min="257" max="257" width="51.7109375" style="114" customWidth="1"/>
    <col min="258" max="258" width="7.85546875" style="114" customWidth="1"/>
    <col min="259" max="259" width="0.85546875" style="114" customWidth="1"/>
    <col min="260" max="260" width="11.7109375" style="114" customWidth="1"/>
    <col min="261" max="261" width="0.85546875" style="114" customWidth="1"/>
    <col min="262" max="262" width="11.85546875" style="114" customWidth="1"/>
    <col min="263" max="263" width="0.85546875" style="114" customWidth="1"/>
    <col min="264" max="264" width="11.85546875" style="114" customWidth="1"/>
    <col min="265" max="265" width="0.85546875" style="114" customWidth="1"/>
    <col min="266" max="266" width="11.85546875" style="114" customWidth="1"/>
    <col min="267" max="267" width="0.85546875" style="114" customWidth="1"/>
    <col min="268" max="268" width="18.7109375" style="114" customWidth="1"/>
    <col min="269" max="269" width="0.85546875" style="114" customWidth="1"/>
    <col min="270" max="270" width="11.5703125" style="114" customWidth="1"/>
    <col min="271" max="512" width="9.140625" style="114"/>
    <col min="513" max="513" width="51.7109375" style="114" customWidth="1"/>
    <col min="514" max="514" width="7.85546875" style="114" customWidth="1"/>
    <col min="515" max="515" width="0.85546875" style="114" customWidth="1"/>
    <col min="516" max="516" width="11.7109375" style="114" customWidth="1"/>
    <col min="517" max="517" width="0.85546875" style="114" customWidth="1"/>
    <col min="518" max="518" width="11.85546875" style="114" customWidth="1"/>
    <col min="519" max="519" width="0.85546875" style="114" customWidth="1"/>
    <col min="520" max="520" width="11.85546875" style="114" customWidth="1"/>
    <col min="521" max="521" width="0.85546875" style="114" customWidth="1"/>
    <col min="522" max="522" width="11.85546875" style="114" customWidth="1"/>
    <col min="523" max="523" width="0.85546875" style="114" customWidth="1"/>
    <col min="524" max="524" width="18.7109375" style="114" customWidth="1"/>
    <col min="525" max="525" width="0.85546875" style="114" customWidth="1"/>
    <col min="526" max="526" width="11.5703125" style="114" customWidth="1"/>
    <col min="527" max="768" width="9.140625" style="114"/>
    <col min="769" max="769" width="51.7109375" style="114" customWidth="1"/>
    <col min="770" max="770" width="7.85546875" style="114" customWidth="1"/>
    <col min="771" max="771" width="0.85546875" style="114" customWidth="1"/>
    <col min="772" max="772" width="11.7109375" style="114" customWidth="1"/>
    <col min="773" max="773" width="0.85546875" style="114" customWidth="1"/>
    <col min="774" max="774" width="11.85546875" style="114" customWidth="1"/>
    <col min="775" max="775" width="0.85546875" style="114" customWidth="1"/>
    <col min="776" max="776" width="11.85546875" style="114" customWidth="1"/>
    <col min="777" max="777" width="0.85546875" style="114" customWidth="1"/>
    <col min="778" max="778" width="11.85546875" style="114" customWidth="1"/>
    <col min="779" max="779" width="0.85546875" style="114" customWidth="1"/>
    <col min="780" max="780" width="18.7109375" style="114" customWidth="1"/>
    <col min="781" max="781" width="0.85546875" style="114" customWidth="1"/>
    <col min="782" max="782" width="11.5703125" style="114" customWidth="1"/>
    <col min="783" max="1024" width="9.140625" style="114"/>
    <col min="1025" max="1025" width="51.7109375" style="114" customWidth="1"/>
    <col min="1026" max="1026" width="7.85546875" style="114" customWidth="1"/>
    <col min="1027" max="1027" width="0.85546875" style="114" customWidth="1"/>
    <col min="1028" max="1028" width="11.7109375" style="114" customWidth="1"/>
    <col min="1029" max="1029" width="0.85546875" style="114" customWidth="1"/>
    <col min="1030" max="1030" width="11.85546875" style="114" customWidth="1"/>
    <col min="1031" max="1031" width="0.85546875" style="114" customWidth="1"/>
    <col min="1032" max="1032" width="11.85546875" style="114" customWidth="1"/>
    <col min="1033" max="1033" width="0.85546875" style="114" customWidth="1"/>
    <col min="1034" max="1034" width="11.85546875" style="114" customWidth="1"/>
    <col min="1035" max="1035" width="0.85546875" style="114" customWidth="1"/>
    <col min="1036" max="1036" width="18.7109375" style="114" customWidth="1"/>
    <col min="1037" max="1037" width="0.85546875" style="114" customWidth="1"/>
    <col min="1038" max="1038" width="11.5703125" style="114" customWidth="1"/>
    <col min="1039" max="1280" width="9.140625" style="114"/>
    <col min="1281" max="1281" width="51.7109375" style="114" customWidth="1"/>
    <col min="1282" max="1282" width="7.85546875" style="114" customWidth="1"/>
    <col min="1283" max="1283" width="0.85546875" style="114" customWidth="1"/>
    <col min="1284" max="1284" width="11.7109375" style="114" customWidth="1"/>
    <col min="1285" max="1285" width="0.85546875" style="114" customWidth="1"/>
    <col min="1286" max="1286" width="11.85546875" style="114" customWidth="1"/>
    <col min="1287" max="1287" width="0.85546875" style="114" customWidth="1"/>
    <col min="1288" max="1288" width="11.85546875" style="114" customWidth="1"/>
    <col min="1289" max="1289" width="0.85546875" style="114" customWidth="1"/>
    <col min="1290" max="1290" width="11.85546875" style="114" customWidth="1"/>
    <col min="1291" max="1291" width="0.85546875" style="114" customWidth="1"/>
    <col min="1292" max="1292" width="18.7109375" style="114" customWidth="1"/>
    <col min="1293" max="1293" width="0.85546875" style="114" customWidth="1"/>
    <col min="1294" max="1294" width="11.5703125" style="114" customWidth="1"/>
    <col min="1295" max="1536" width="9.140625" style="114"/>
    <col min="1537" max="1537" width="51.7109375" style="114" customWidth="1"/>
    <col min="1538" max="1538" width="7.85546875" style="114" customWidth="1"/>
    <col min="1539" max="1539" width="0.85546875" style="114" customWidth="1"/>
    <col min="1540" max="1540" width="11.7109375" style="114" customWidth="1"/>
    <col min="1541" max="1541" width="0.85546875" style="114" customWidth="1"/>
    <col min="1542" max="1542" width="11.85546875" style="114" customWidth="1"/>
    <col min="1543" max="1543" width="0.85546875" style="114" customWidth="1"/>
    <col min="1544" max="1544" width="11.85546875" style="114" customWidth="1"/>
    <col min="1545" max="1545" width="0.85546875" style="114" customWidth="1"/>
    <col min="1546" max="1546" width="11.85546875" style="114" customWidth="1"/>
    <col min="1547" max="1547" width="0.85546875" style="114" customWidth="1"/>
    <col min="1548" max="1548" width="18.7109375" style="114" customWidth="1"/>
    <col min="1549" max="1549" width="0.85546875" style="114" customWidth="1"/>
    <col min="1550" max="1550" width="11.5703125" style="114" customWidth="1"/>
    <col min="1551" max="1792" width="9.140625" style="114"/>
    <col min="1793" max="1793" width="51.7109375" style="114" customWidth="1"/>
    <col min="1794" max="1794" width="7.85546875" style="114" customWidth="1"/>
    <col min="1795" max="1795" width="0.85546875" style="114" customWidth="1"/>
    <col min="1796" max="1796" width="11.7109375" style="114" customWidth="1"/>
    <col min="1797" max="1797" width="0.85546875" style="114" customWidth="1"/>
    <col min="1798" max="1798" width="11.85546875" style="114" customWidth="1"/>
    <col min="1799" max="1799" width="0.85546875" style="114" customWidth="1"/>
    <col min="1800" max="1800" width="11.85546875" style="114" customWidth="1"/>
    <col min="1801" max="1801" width="0.85546875" style="114" customWidth="1"/>
    <col min="1802" max="1802" width="11.85546875" style="114" customWidth="1"/>
    <col min="1803" max="1803" width="0.85546875" style="114" customWidth="1"/>
    <col min="1804" max="1804" width="18.7109375" style="114" customWidth="1"/>
    <col min="1805" max="1805" width="0.85546875" style="114" customWidth="1"/>
    <col min="1806" max="1806" width="11.5703125" style="114" customWidth="1"/>
    <col min="1807" max="2048" width="9.140625" style="114"/>
    <col min="2049" max="2049" width="51.7109375" style="114" customWidth="1"/>
    <col min="2050" max="2050" width="7.85546875" style="114" customWidth="1"/>
    <col min="2051" max="2051" width="0.85546875" style="114" customWidth="1"/>
    <col min="2052" max="2052" width="11.7109375" style="114" customWidth="1"/>
    <col min="2053" max="2053" width="0.85546875" style="114" customWidth="1"/>
    <col min="2054" max="2054" width="11.85546875" style="114" customWidth="1"/>
    <col min="2055" max="2055" width="0.85546875" style="114" customWidth="1"/>
    <col min="2056" max="2056" width="11.85546875" style="114" customWidth="1"/>
    <col min="2057" max="2057" width="0.85546875" style="114" customWidth="1"/>
    <col min="2058" max="2058" width="11.85546875" style="114" customWidth="1"/>
    <col min="2059" max="2059" width="0.85546875" style="114" customWidth="1"/>
    <col min="2060" max="2060" width="18.7109375" style="114" customWidth="1"/>
    <col min="2061" max="2061" width="0.85546875" style="114" customWidth="1"/>
    <col min="2062" max="2062" width="11.5703125" style="114" customWidth="1"/>
    <col min="2063" max="2304" width="9.140625" style="114"/>
    <col min="2305" max="2305" width="51.7109375" style="114" customWidth="1"/>
    <col min="2306" max="2306" width="7.85546875" style="114" customWidth="1"/>
    <col min="2307" max="2307" width="0.85546875" style="114" customWidth="1"/>
    <col min="2308" max="2308" width="11.7109375" style="114" customWidth="1"/>
    <col min="2309" max="2309" width="0.85546875" style="114" customWidth="1"/>
    <col min="2310" max="2310" width="11.85546875" style="114" customWidth="1"/>
    <col min="2311" max="2311" width="0.85546875" style="114" customWidth="1"/>
    <col min="2312" max="2312" width="11.85546875" style="114" customWidth="1"/>
    <col min="2313" max="2313" width="0.85546875" style="114" customWidth="1"/>
    <col min="2314" max="2314" width="11.85546875" style="114" customWidth="1"/>
    <col min="2315" max="2315" width="0.85546875" style="114" customWidth="1"/>
    <col min="2316" max="2316" width="18.7109375" style="114" customWidth="1"/>
    <col min="2317" max="2317" width="0.85546875" style="114" customWidth="1"/>
    <col min="2318" max="2318" width="11.5703125" style="114" customWidth="1"/>
    <col min="2319" max="2560" width="9.140625" style="114"/>
    <col min="2561" max="2561" width="51.7109375" style="114" customWidth="1"/>
    <col min="2562" max="2562" width="7.85546875" style="114" customWidth="1"/>
    <col min="2563" max="2563" width="0.85546875" style="114" customWidth="1"/>
    <col min="2564" max="2564" width="11.7109375" style="114" customWidth="1"/>
    <col min="2565" max="2565" width="0.85546875" style="114" customWidth="1"/>
    <col min="2566" max="2566" width="11.85546875" style="114" customWidth="1"/>
    <col min="2567" max="2567" width="0.85546875" style="114" customWidth="1"/>
    <col min="2568" max="2568" width="11.85546875" style="114" customWidth="1"/>
    <col min="2569" max="2569" width="0.85546875" style="114" customWidth="1"/>
    <col min="2570" max="2570" width="11.85546875" style="114" customWidth="1"/>
    <col min="2571" max="2571" width="0.85546875" style="114" customWidth="1"/>
    <col min="2572" max="2572" width="18.7109375" style="114" customWidth="1"/>
    <col min="2573" max="2573" width="0.85546875" style="114" customWidth="1"/>
    <col min="2574" max="2574" width="11.5703125" style="114" customWidth="1"/>
    <col min="2575" max="2816" width="9.140625" style="114"/>
    <col min="2817" max="2817" width="51.7109375" style="114" customWidth="1"/>
    <col min="2818" max="2818" width="7.85546875" style="114" customWidth="1"/>
    <col min="2819" max="2819" width="0.85546875" style="114" customWidth="1"/>
    <col min="2820" max="2820" width="11.7109375" style="114" customWidth="1"/>
    <col min="2821" max="2821" width="0.85546875" style="114" customWidth="1"/>
    <col min="2822" max="2822" width="11.85546875" style="114" customWidth="1"/>
    <col min="2823" max="2823" width="0.85546875" style="114" customWidth="1"/>
    <col min="2824" max="2824" width="11.85546875" style="114" customWidth="1"/>
    <col min="2825" max="2825" width="0.85546875" style="114" customWidth="1"/>
    <col min="2826" max="2826" width="11.85546875" style="114" customWidth="1"/>
    <col min="2827" max="2827" width="0.85546875" style="114" customWidth="1"/>
    <col min="2828" max="2828" width="18.7109375" style="114" customWidth="1"/>
    <col min="2829" max="2829" width="0.85546875" style="114" customWidth="1"/>
    <col min="2830" max="2830" width="11.5703125" style="114" customWidth="1"/>
    <col min="2831" max="3072" width="9.140625" style="114"/>
    <col min="3073" max="3073" width="51.7109375" style="114" customWidth="1"/>
    <col min="3074" max="3074" width="7.85546875" style="114" customWidth="1"/>
    <col min="3075" max="3075" width="0.85546875" style="114" customWidth="1"/>
    <col min="3076" max="3076" width="11.7109375" style="114" customWidth="1"/>
    <col min="3077" max="3077" width="0.85546875" style="114" customWidth="1"/>
    <col min="3078" max="3078" width="11.85546875" style="114" customWidth="1"/>
    <col min="3079" max="3079" width="0.85546875" style="114" customWidth="1"/>
    <col min="3080" max="3080" width="11.85546875" style="114" customWidth="1"/>
    <col min="3081" max="3081" width="0.85546875" style="114" customWidth="1"/>
    <col min="3082" max="3082" width="11.85546875" style="114" customWidth="1"/>
    <col min="3083" max="3083" width="0.85546875" style="114" customWidth="1"/>
    <col min="3084" max="3084" width="18.7109375" style="114" customWidth="1"/>
    <col min="3085" max="3085" width="0.85546875" style="114" customWidth="1"/>
    <col min="3086" max="3086" width="11.5703125" style="114" customWidth="1"/>
    <col min="3087" max="3328" width="9.140625" style="114"/>
    <col min="3329" max="3329" width="51.7109375" style="114" customWidth="1"/>
    <col min="3330" max="3330" width="7.85546875" style="114" customWidth="1"/>
    <col min="3331" max="3331" width="0.85546875" style="114" customWidth="1"/>
    <col min="3332" max="3332" width="11.7109375" style="114" customWidth="1"/>
    <col min="3333" max="3333" width="0.85546875" style="114" customWidth="1"/>
    <col min="3334" max="3334" width="11.85546875" style="114" customWidth="1"/>
    <col min="3335" max="3335" width="0.85546875" style="114" customWidth="1"/>
    <col min="3336" max="3336" width="11.85546875" style="114" customWidth="1"/>
    <col min="3337" max="3337" width="0.85546875" style="114" customWidth="1"/>
    <col min="3338" max="3338" width="11.85546875" style="114" customWidth="1"/>
    <col min="3339" max="3339" width="0.85546875" style="114" customWidth="1"/>
    <col min="3340" max="3340" width="18.7109375" style="114" customWidth="1"/>
    <col min="3341" max="3341" width="0.85546875" style="114" customWidth="1"/>
    <col min="3342" max="3342" width="11.5703125" style="114" customWidth="1"/>
    <col min="3343" max="3584" width="9.140625" style="114"/>
    <col min="3585" max="3585" width="51.7109375" style="114" customWidth="1"/>
    <col min="3586" max="3586" width="7.85546875" style="114" customWidth="1"/>
    <col min="3587" max="3587" width="0.85546875" style="114" customWidth="1"/>
    <col min="3588" max="3588" width="11.7109375" style="114" customWidth="1"/>
    <col min="3589" max="3589" width="0.85546875" style="114" customWidth="1"/>
    <col min="3590" max="3590" width="11.85546875" style="114" customWidth="1"/>
    <col min="3591" max="3591" width="0.85546875" style="114" customWidth="1"/>
    <col min="3592" max="3592" width="11.85546875" style="114" customWidth="1"/>
    <col min="3593" max="3593" width="0.85546875" style="114" customWidth="1"/>
    <col min="3594" max="3594" width="11.85546875" style="114" customWidth="1"/>
    <col min="3595" max="3595" width="0.85546875" style="114" customWidth="1"/>
    <col min="3596" max="3596" width="18.7109375" style="114" customWidth="1"/>
    <col min="3597" max="3597" width="0.85546875" style="114" customWidth="1"/>
    <col min="3598" max="3598" width="11.5703125" style="114" customWidth="1"/>
    <col min="3599" max="3840" width="9.140625" style="114"/>
    <col min="3841" max="3841" width="51.7109375" style="114" customWidth="1"/>
    <col min="3842" max="3842" width="7.85546875" style="114" customWidth="1"/>
    <col min="3843" max="3843" width="0.85546875" style="114" customWidth="1"/>
    <col min="3844" max="3844" width="11.7109375" style="114" customWidth="1"/>
    <col min="3845" max="3845" width="0.85546875" style="114" customWidth="1"/>
    <col min="3846" max="3846" width="11.85546875" style="114" customWidth="1"/>
    <col min="3847" max="3847" width="0.85546875" style="114" customWidth="1"/>
    <col min="3848" max="3848" width="11.85546875" style="114" customWidth="1"/>
    <col min="3849" max="3849" width="0.85546875" style="114" customWidth="1"/>
    <col min="3850" max="3850" width="11.85546875" style="114" customWidth="1"/>
    <col min="3851" max="3851" width="0.85546875" style="114" customWidth="1"/>
    <col min="3852" max="3852" width="18.7109375" style="114" customWidth="1"/>
    <col min="3853" max="3853" width="0.85546875" style="114" customWidth="1"/>
    <col min="3854" max="3854" width="11.5703125" style="114" customWidth="1"/>
    <col min="3855" max="4096" width="9.140625" style="114"/>
    <col min="4097" max="4097" width="51.7109375" style="114" customWidth="1"/>
    <col min="4098" max="4098" width="7.85546875" style="114" customWidth="1"/>
    <col min="4099" max="4099" width="0.85546875" style="114" customWidth="1"/>
    <col min="4100" max="4100" width="11.7109375" style="114" customWidth="1"/>
    <col min="4101" max="4101" width="0.85546875" style="114" customWidth="1"/>
    <col min="4102" max="4102" width="11.85546875" style="114" customWidth="1"/>
    <col min="4103" max="4103" width="0.85546875" style="114" customWidth="1"/>
    <col min="4104" max="4104" width="11.85546875" style="114" customWidth="1"/>
    <col min="4105" max="4105" width="0.85546875" style="114" customWidth="1"/>
    <col min="4106" max="4106" width="11.85546875" style="114" customWidth="1"/>
    <col min="4107" max="4107" width="0.85546875" style="114" customWidth="1"/>
    <col min="4108" max="4108" width="18.7109375" style="114" customWidth="1"/>
    <col min="4109" max="4109" width="0.85546875" style="114" customWidth="1"/>
    <col min="4110" max="4110" width="11.5703125" style="114" customWidth="1"/>
    <col min="4111" max="4352" width="9.140625" style="114"/>
    <col min="4353" max="4353" width="51.7109375" style="114" customWidth="1"/>
    <col min="4354" max="4354" width="7.85546875" style="114" customWidth="1"/>
    <col min="4355" max="4355" width="0.85546875" style="114" customWidth="1"/>
    <col min="4356" max="4356" width="11.7109375" style="114" customWidth="1"/>
    <col min="4357" max="4357" width="0.85546875" style="114" customWidth="1"/>
    <col min="4358" max="4358" width="11.85546875" style="114" customWidth="1"/>
    <col min="4359" max="4359" width="0.85546875" style="114" customWidth="1"/>
    <col min="4360" max="4360" width="11.85546875" style="114" customWidth="1"/>
    <col min="4361" max="4361" width="0.85546875" style="114" customWidth="1"/>
    <col min="4362" max="4362" width="11.85546875" style="114" customWidth="1"/>
    <col min="4363" max="4363" width="0.85546875" style="114" customWidth="1"/>
    <col min="4364" max="4364" width="18.7109375" style="114" customWidth="1"/>
    <col min="4365" max="4365" width="0.85546875" style="114" customWidth="1"/>
    <col min="4366" max="4366" width="11.5703125" style="114" customWidth="1"/>
    <col min="4367" max="4608" width="9.140625" style="114"/>
    <col min="4609" max="4609" width="51.7109375" style="114" customWidth="1"/>
    <col min="4610" max="4610" width="7.85546875" style="114" customWidth="1"/>
    <col min="4611" max="4611" width="0.85546875" style="114" customWidth="1"/>
    <col min="4612" max="4612" width="11.7109375" style="114" customWidth="1"/>
    <col min="4613" max="4613" width="0.85546875" style="114" customWidth="1"/>
    <col min="4614" max="4614" width="11.85546875" style="114" customWidth="1"/>
    <col min="4615" max="4615" width="0.85546875" style="114" customWidth="1"/>
    <col min="4616" max="4616" width="11.85546875" style="114" customWidth="1"/>
    <col min="4617" max="4617" width="0.85546875" style="114" customWidth="1"/>
    <col min="4618" max="4618" width="11.85546875" style="114" customWidth="1"/>
    <col min="4619" max="4619" width="0.85546875" style="114" customWidth="1"/>
    <col min="4620" max="4620" width="18.7109375" style="114" customWidth="1"/>
    <col min="4621" max="4621" width="0.85546875" style="114" customWidth="1"/>
    <col min="4622" max="4622" width="11.5703125" style="114" customWidth="1"/>
    <col min="4623" max="4864" width="9.140625" style="114"/>
    <col min="4865" max="4865" width="51.7109375" style="114" customWidth="1"/>
    <col min="4866" max="4866" width="7.85546875" style="114" customWidth="1"/>
    <col min="4867" max="4867" width="0.85546875" style="114" customWidth="1"/>
    <col min="4868" max="4868" width="11.7109375" style="114" customWidth="1"/>
    <col min="4869" max="4869" width="0.85546875" style="114" customWidth="1"/>
    <col min="4870" max="4870" width="11.85546875" style="114" customWidth="1"/>
    <col min="4871" max="4871" width="0.85546875" style="114" customWidth="1"/>
    <col min="4872" max="4872" width="11.85546875" style="114" customWidth="1"/>
    <col min="4873" max="4873" width="0.85546875" style="114" customWidth="1"/>
    <col min="4874" max="4874" width="11.85546875" style="114" customWidth="1"/>
    <col min="4875" max="4875" width="0.85546875" style="114" customWidth="1"/>
    <col min="4876" max="4876" width="18.7109375" style="114" customWidth="1"/>
    <col min="4877" max="4877" width="0.85546875" style="114" customWidth="1"/>
    <col min="4878" max="4878" width="11.5703125" style="114" customWidth="1"/>
    <col min="4879" max="5120" width="9.140625" style="114"/>
    <col min="5121" max="5121" width="51.7109375" style="114" customWidth="1"/>
    <col min="5122" max="5122" width="7.85546875" style="114" customWidth="1"/>
    <col min="5123" max="5123" width="0.85546875" style="114" customWidth="1"/>
    <col min="5124" max="5124" width="11.7109375" style="114" customWidth="1"/>
    <col min="5125" max="5125" width="0.85546875" style="114" customWidth="1"/>
    <col min="5126" max="5126" width="11.85546875" style="114" customWidth="1"/>
    <col min="5127" max="5127" width="0.85546875" style="114" customWidth="1"/>
    <col min="5128" max="5128" width="11.85546875" style="114" customWidth="1"/>
    <col min="5129" max="5129" width="0.85546875" style="114" customWidth="1"/>
    <col min="5130" max="5130" width="11.85546875" style="114" customWidth="1"/>
    <col min="5131" max="5131" width="0.85546875" style="114" customWidth="1"/>
    <col min="5132" max="5132" width="18.7109375" style="114" customWidth="1"/>
    <col min="5133" max="5133" width="0.85546875" style="114" customWidth="1"/>
    <col min="5134" max="5134" width="11.5703125" style="114" customWidth="1"/>
    <col min="5135" max="5376" width="9.140625" style="114"/>
    <col min="5377" max="5377" width="51.7109375" style="114" customWidth="1"/>
    <col min="5378" max="5378" width="7.85546875" style="114" customWidth="1"/>
    <col min="5379" max="5379" width="0.85546875" style="114" customWidth="1"/>
    <col min="5380" max="5380" width="11.7109375" style="114" customWidth="1"/>
    <col min="5381" max="5381" width="0.85546875" style="114" customWidth="1"/>
    <col min="5382" max="5382" width="11.85546875" style="114" customWidth="1"/>
    <col min="5383" max="5383" width="0.85546875" style="114" customWidth="1"/>
    <col min="5384" max="5384" width="11.85546875" style="114" customWidth="1"/>
    <col min="5385" max="5385" width="0.85546875" style="114" customWidth="1"/>
    <col min="5386" max="5386" width="11.85546875" style="114" customWidth="1"/>
    <col min="5387" max="5387" width="0.85546875" style="114" customWidth="1"/>
    <col min="5388" max="5388" width="18.7109375" style="114" customWidth="1"/>
    <col min="5389" max="5389" width="0.85546875" style="114" customWidth="1"/>
    <col min="5390" max="5390" width="11.5703125" style="114" customWidth="1"/>
    <col min="5391" max="5632" width="9.140625" style="114"/>
    <col min="5633" max="5633" width="51.7109375" style="114" customWidth="1"/>
    <col min="5634" max="5634" width="7.85546875" style="114" customWidth="1"/>
    <col min="5635" max="5635" width="0.85546875" style="114" customWidth="1"/>
    <col min="5636" max="5636" width="11.7109375" style="114" customWidth="1"/>
    <col min="5637" max="5637" width="0.85546875" style="114" customWidth="1"/>
    <col min="5638" max="5638" width="11.85546875" style="114" customWidth="1"/>
    <col min="5639" max="5639" width="0.85546875" style="114" customWidth="1"/>
    <col min="5640" max="5640" width="11.85546875" style="114" customWidth="1"/>
    <col min="5641" max="5641" width="0.85546875" style="114" customWidth="1"/>
    <col min="5642" max="5642" width="11.85546875" style="114" customWidth="1"/>
    <col min="5643" max="5643" width="0.85546875" style="114" customWidth="1"/>
    <col min="5644" max="5644" width="18.7109375" style="114" customWidth="1"/>
    <col min="5645" max="5645" width="0.85546875" style="114" customWidth="1"/>
    <col min="5646" max="5646" width="11.5703125" style="114" customWidth="1"/>
    <col min="5647" max="5888" width="9.140625" style="114"/>
    <col min="5889" max="5889" width="51.7109375" style="114" customWidth="1"/>
    <col min="5890" max="5890" width="7.85546875" style="114" customWidth="1"/>
    <col min="5891" max="5891" width="0.85546875" style="114" customWidth="1"/>
    <col min="5892" max="5892" width="11.7109375" style="114" customWidth="1"/>
    <col min="5893" max="5893" width="0.85546875" style="114" customWidth="1"/>
    <col min="5894" max="5894" width="11.85546875" style="114" customWidth="1"/>
    <col min="5895" max="5895" width="0.85546875" style="114" customWidth="1"/>
    <col min="5896" max="5896" width="11.85546875" style="114" customWidth="1"/>
    <col min="5897" max="5897" width="0.85546875" style="114" customWidth="1"/>
    <col min="5898" max="5898" width="11.85546875" style="114" customWidth="1"/>
    <col min="5899" max="5899" width="0.85546875" style="114" customWidth="1"/>
    <col min="5900" max="5900" width="18.7109375" style="114" customWidth="1"/>
    <col min="5901" max="5901" width="0.85546875" style="114" customWidth="1"/>
    <col min="5902" max="5902" width="11.5703125" style="114" customWidth="1"/>
    <col min="5903" max="6144" width="9.140625" style="114"/>
    <col min="6145" max="6145" width="51.7109375" style="114" customWidth="1"/>
    <col min="6146" max="6146" width="7.85546875" style="114" customWidth="1"/>
    <col min="6147" max="6147" width="0.85546875" style="114" customWidth="1"/>
    <col min="6148" max="6148" width="11.7109375" style="114" customWidth="1"/>
    <col min="6149" max="6149" width="0.85546875" style="114" customWidth="1"/>
    <col min="6150" max="6150" width="11.85546875" style="114" customWidth="1"/>
    <col min="6151" max="6151" width="0.85546875" style="114" customWidth="1"/>
    <col min="6152" max="6152" width="11.85546875" style="114" customWidth="1"/>
    <col min="6153" max="6153" width="0.85546875" style="114" customWidth="1"/>
    <col min="6154" max="6154" width="11.85546875" style="114" customWidth="1"/>
    <col min="6155" max="6155" width="0.85546875" style="114" customWidth="1"/>
    <col min="6156" max="6156" width="18.7109375" style="114" customWidth="1"/>
    <col min="6157" max="6157" width="0.85546875" style="114" customWidth="1"/>
    <col min="6158" max="6158" width="11.5703125" style="114" customWidth="1"/>
    <col min="6159" max="6400" width="9.140625" style="114"/>
    <col min="6401" max="6401" width="51.7109375" style="114" customWidth="1"/>
    <col min="6402" max="6402" width="7.85546875" style="114" customWidth="1"/>
    <col min="6403" max="6403" width="0.85546875" style="114" customWidth="1"/>
    <col min="6404" max="6404" width="11.7109375" style="114" customWidth="1"/>
    <col min="6405" max="6405" width="0.85546875" style="114" customWidth="1"/>
    <col min="6406" max="6406" width="11.85546875" style="114" customWidth="1"/>
    <col min="6407" max="6407" width="0.85546875" style="114" customWidth="1"/>
    <col min="6408" max="6408" width="11.85546875" style="114" customWidth="1"/>
    <col min="6409" max="6409" width="0.85546875" style="114" customWidth="1"/>
    <col min="6410" max="6410" width="11.85546875" style="114" customWidth="1"/>
    <col min="6411" max="6411" width="0.85546875" style="114" customWidth="1"/>
    <col min="6412" max="6412" width="18.7109375" style="114" customWidth="1"/>
    <col min="6413" max="6413" width="0.85546875" style="114" customWidth="1"/>
    <col min="6414" max="6414" width="11.5703125" style="114" customWidth="1"/>
    <col min="6415" max="6656" width="9.140625" style="114"/>
    <col min="6657" max="6657" width="51.7109375" style="114" customWidth="1"/>
    <col min="6658" max="6658" width="7.85546875" style="114" customWidth="1"/>
    <col min="6659" max="6659" width="0.85546875" style="114" customWidth="1"/>
    <col min="6660" max="6660" width="11.7109375" style="114" customWidth="1"/>
    <col min="6661" max="6661" width="0.85546875" style="114" customWidth="1"/>
    <col min="6662" max="6662" width="11.85546875" style="114" customWidth="1"/>
    <col min="6663" max="6663" width="0.85546875" style="114" customWidth="1"/>
    <col min="6664" max="6664" width="11.85546875" style="114" customWidth="1"/>
    <col min="6665" max="6665" width="0.85546875" style="114" customWidth="1"/>
    <col min="6666" max="6666" width="11.85546875" style="114" customWidth="1"/>
    <col min="6667" max="6667" width="0.85546875" style="114" customWidth="1"/>
    <col min="6668" max="6668" width="18.7109375" style="114" customWidth="1"/>
    <col min="6669" max="6669" width="0.85546875" style="114" customWidth="1"/>
    <col min="6670" max="6670" width="11.5703125" style="114" customWidth="1"/>
    <col min="6671" max="6912" width="9.140625" style="114"/>
    <col min="6913" max="6913" width="51.7109375" style="114" customWidth="1"/>
    <col min="6914" max="6914" width="7.85546875" style="114" customWidth="1"/>
    <col min="6915" max="6915" width="0.85546875" style="114" customWidth="1"/>
    <col min="6916" max="6916" width="11.7109375" style="114" customWidth="1"/>
    <col min="6917" max="6917" width="0.85546875" style="114" customWidth="1"/>
    <col min="6918" max="6918" width="11.85546875" style="114" customWidth="1"/>
    <col min="6919" max="6919" width="0.85546875" style="114" customWidth="1"/>
    <col min="6920" max="6920" width="11.85546875" style="114" customWidth="1"/>
    <col min="6921" max="6921" width="0.85546875" style="114" customWidth="1"/>
    <col min="6922" max="6922" width="11.85546875" style="114" customWidth="1"/>
    <col min="6923" max="6923" width="0.85546875" style="114" customWidth="1"/>
    <col min="6924" max="6924" width="18.7109375" style="114" customWidth="1"/>
    <col min="6925" max="6925" width="0.85546875" style="114" customWidth="1"/>
    <col min="6926" max="6926" width="11.5703125" style="114" customWidth="1"/>
    <col min="6927" max="7168" width="9.140625" style="114"/>
    <col min="7169" max="7169" width="51.7109375" style="114" customWidth="1"/>
    <col min="7170" max="7170" width="7.85546875" style="114" customWidth="1"/>
    <col min="7171" max="7171" width="0.85546875" style="114" customWidth="1"/>
    <col min="7172" max="7172" width="11.7109375" style="114" customWidth="1"/>
    <col min="7173" max="7173" width="0.85546875" style="114" customWidth="1"/>
    <col min="7174" max="7174" width="11.85546875" style="114" customWidth="1"/>
    <col min="7175" max="7175" width="0.85546875" style="114" customWidth="1"/>
    <col min="7176" max="7176" width="11.85546875" style="114" customWidth="1"/>
    <col min="7177" max="7177" width="0.85546875" style="114" customWidth="1"/>
    <col min="7178" max="7178" width="11.85546875" style="114" customWidth="1"/>
    <col min="7179" max="7179" width="0.85546875" style="114" customWidth="1"/>
    <col min="7180" max="7180" width="18.7109375" style="114" customWidth="1"/>
    <col min="7181" max="7181" width="0.85546875" style="114" customWidth="1"/>
    <col min="7182" max="7182" width="11.5703125" style="114" customWidth="1"/>
    <col min="7183" max="7424" width="9.140625" style="114"/>
    <col min="7425" max="7425" width="51.7109375" style="114" customWidth="1"/>
    <col min="7426" max="7426" width="7.85546875" style="114" customWidth="1"/>
    <col min="7427" max="7427" width="0.85546875" style="114" customWidth="1"/>
    <col min="7428" max="7428" width="11.7109375" style="114" customWidth="1"/>
    <col min="7429" max="7429" width="0.85546875" style="114" customWidth="1"/>
    <col min="7430" max="7430" width="11.85546875" style="114" customWidth="1"/>
    <col min="7431" max="7431" width="0.85546875" style="114" customWidth="1"/>
    <col min="7432" max="7432" width="11.85546875" style="114" customWidth="1"/>
    <col min="7433" max="7433" width="0.85546875" style="114" customWidth="1"/>
    <col min="7434" max="7434" width="11.85546875" style="114" customWidth="1"/>
    <col min="7435" max="7435" width="0.85546875" style="114" customWidth="1"/>
    <col min="7436" max="7436" width="18.7109375" style="114" customWidth="1"/>
    <col min="7437" max="7437" width="0.85546875" style="114" customWidth="1"/>
    <col min="7438" max="7438" width="11.5703125" style="114" customWidth="1"/>
    <col min="7439" max="7680" width="9.140625" style="114"/>
    <col min="7681" max="7681" width="51.7109375" style="114" customWidth="1"/>
    <col min="7682" max="7682" width="7.85546875" style="114" customWidth="1"/>
    <col min="7683" max="7683" width="0.85546875" style="114" customWidth="1"/>
    <col min="7684" max="7684" width="11.7109375" style="114" customWidth="1"/>
    <col min="7685" max="7685" width="0.85546875" style="114" customWidth="1"/>
    <col min="7686" max="7686" width="11.85546875" style="114" customWidth="1"/>
    <col min="7687" max="7687" width="0.85546875" style="114" customWidth="1"/>
    <col min="7688" max="7688" width="11.85546875" style="114" customWidth="1"/>
    <col min="7689" max="7689" width="0.85546875" style="114" customWidth="1"/>
    <col min="7690" max="7690" width="11.85546875" style="114" customWidth="1"/>
    <col min="7691" max="7691" width="0.85546875" style="114" customWidth="1"/>
    <col min="7692" max="7692" width="18.7109375" style="114" customWidth="1"/>
    <col min="7693" max="7693" width="0.85546875" style="114" customWidth="1"/>
    <col min="7694" max="7694" width="11.5703125" style="114" customWidth="1"/>
    <col min="7695" max="7936" width="9.140625" style="114"/>
    <col min="7937" max="7937" width="51.7109375" style="114" customWidth="1"/>
    <col min="7938" max="7938" width="7.85546875" style="114" customWidth="1"/>
    <col min="7939" max="7939" width="0.85546875" style="114" customWidth="1"/>
    <col min="7940" max="7940" width="11.7109375" style="114" customWidth="1"/>
    <col min="7941" max="7941" width="0.85546875" style="114" customWidth="1"/>
    <col min="7942" max="7942" width="11.85546875" style="114" customWidth="1"/>
    <col min="7943" max="7943" width="0.85546875" style="114" customWidth="1"/>
    <col min="7944" max="7944" width="11.85546875" style="114" customWidth="1"/>
    <col min="7945" max="7945" width="0.85546875" style="114" customWidth="1"/>
    <col min="7946" max="7946" width="11.85546875" style="114" customWidth="1"/>
    <col min="7947" max="7947" width="0.85546875" style="114" customWidth="1"/>
    <col min="7948" max="7948" width="18.7109375" style="114" customWidth="1"/>
    <col min="7949" max="7949" width="0.85546875" style="114" customWidth="1"/>
    <col min="7950" max="7950" width="11.5703125" style="114" customWidth="1"/>
    <col min="7951" max="8192" width="9.140625" style="114"/>
    <col min="8193" max="8193" width="51.7109375" style="114" customWidth="1"/>
    <col min="8194" max="8194" width="7.85546875" style="114" customWidth="1"/>
    <col min="8195" max="8195" width="0.85546875" style="114" customWidth="1"/>
    <col min="8196" max="8196" width="11.7109375" style="114" customWidth="1"/>
    <col min="8197" max="8197" width="0.85546875" style="114" customWidth="1"/>
    <col min="8198" max="8198" width="11.85546875" style="114" customWidth="1"/>
    <col min="8199" max="8199" width="0.85546875" style="114" customWidth="1"/>
    <col min="8200" max="8200" width="11.85546875" style="114" customWidth="1"/>
    <col min="8201" max="8201" width="0.85546875" style="114" customWidth="1"/>
    <col min="8202" max="8202" width="11.85546875" style="114" customWidth="1"/>
    <col min="8203" max="8203" width="0.85546875" style="114" customWidth="1"/>
    <col min="8204" max="8204" width="18.7109375" style="114" customWidth="1"/>
    <col min="8205" max="8205" width="0.85546875" style="114" customWidth="1"/>
    <col min="8206" max="8206" width="11.5703125" style="114" customWidth="1"/>
    <col min="8207" max="8448" width="9.140625" style="114"/>
    <col min="8449" max="8449" width="51.7109375" style="114" customWidth="1"/>
    <col min="8450" max="8450" width="7.85546875" style="114" customWidth="1"/>
    <col min="8451" max="8451" width="0.85546875" style="114" customWidth="1"/>
    <col min="8452" max="8452" width="11.7109375" style="114" customWidth="1"/>
    <col min="8453" max="8453" width="0.85546875" style="114" customWidth="1"/>
    <col min="8454" max="8454" width="11.85546875" style="114" customWidth="1"/>
    <col min="8455" max="8455" width="0.85546875" style="114" customWidth="1"/>
    <col min="8456" max="8456" width="11.85546875" style="114" customWidth="1"/>
    <col min="8457" max="8457" width="0.85546875" style="114" customWidth="1"/>
    <col min="8458" max="8458" width="11.85546875" style="114" customWidth="1"/>
    <col min="8459" max="8459" width="0.85546875" style="114" customWidth="1"/>
    <col min="8460" max="8460" width="18.7109375" style="114" customWidth="1"/>
    <col min="8461" max="8461" width="0.85546875" style="114" customWidth="1"/>
    <col min="8462" max="8462" width="11.5703125" style="114" customWidth="1"/>
    <col min="8463" max="8704" width="9.140625" style="114"/>
    <col min="8705" max="8705" width="51.7109375" style="114" customWidth="1"/>
    <col min="8706" max="8706" width="7.85546875" style="114" customWidth="1"/>
    <col min="8707" max="8707" width="0.85546875" style="114" customWidth="1"/>
    <col min="8708" max="8708" width="11.7109375" style="114" customWidth="1"/>
    <col min="8709" max="8709" width="0.85546875" style="114" customWidth="1"/>
    <col min="8710" max="8710" width="11.85546875" style="114" customWidth="1"/>
    <col min="8711" max="8711" width="0.85546875" style="114" customWidth="1"/>
    <col min="8712" max="8712" width="11.85546875" style="114" customWidth="1"/>
    <col min="8713" max="8713" width="0.85546875" style="114" customWidth="1"/>
    <col min="8714" max="8714" width="11.85546875" style="114" customWidth="1"/>
    <col min="8715" max="8715" width="0.85546875" style="114" customWidth="1"/>
    <col min="8716" max="8716" width="18.7109375" style="114" customWidth="1"/>
    <col min="8717" max="8717" width="0.85546875" style="114" customWidth="1"/>
    <col min="8718" max="8718" width="11.5703125" style="114" customWidth="1"/>
    <col min="8719" max="8960" width="9.140625" style="114"/>
    <col min="8961" max="8961" width="51.7109375" style="114" customWidth="1"/>
    <col min="8962" max="8962" width="7.85546875" style="114" customWidth="1"/>
    <col min="8963" max="8963" width="0.85546875" style="114" customWidth="1"/>
    <col min="8964" max="8964" width="11.7109375" style="114" customWidth="1"/>
    <col min="8965" max="8965" width="0.85546875" style="114" customWidth="1"/>
    <col min="8966" max="8966" width="11.85546875" style="114" customWidth="1"/>
    <col min="8967" max="8967" width="0.85546875" style="114" customWidth="1"/>
    <col min="8968" max="8968" width="11.85546875" style="114" customWidth="1"/>
    <col min="8969" max="8969" width="0.85546875" style="114" customWidth="1"/>
    <col min="8970" max="8970" width="11.85546875" style="114" customWidth="1"/>
    <col min="8971" max="8971" width="0.85546875" style="114" customWidth="1"/>
    <col min="8972" max="8972" width="18.7109375" style="114" customWidth="1"/>
    <col min="8973" max="8973" width="0.85546875" style="114" customWidth="1"/>
    <col min="8974" max="8974" width="11.5703125" style="114" customWidth="1"/>
    <col min="8975" max="9216" width="9.140625" style="114"/>
    <col min="9217" max="9217" width="51.7109375" style="114" customWidth="1"/>
    <col min="9218" max="9218" width="7.85546875" style="114" customWidth="1"/>
    <col min="9219" max="9219" width="0.85546875" style="114" customWidth="1"/>
    <col min="9220" max="9220" width="11.7109375" style="114" customWidth="1"/>
    <col min="9221" max="9221" width="0.85546875" style="114" customWidth="1"/>
    <col min="9222" max="9222" width="11.85546875" style="114" customWidth="1"/>
    <col min="9223" max="9223" width="0.85546875" style="114" customWidth="1"/>
    <col min="9224" max="9224" width="11.85546875" style="114" customWidth="1"/>
    <col min="9225" max="9225" width="0.85546875" style="114" customWidth="1"/>
    <col min="9226" max="9226" width="11.85546875" style="114" customWidth="1"/>
    <col min="9227" max="9227" width="0.85546875" style="114" customWidth="1"/>
    <col min="9228" max="9228" width="18.7109375" style="114" customWidth="1"/>
    <col min="9229" max="9229" width="0.85546875" style="114" customWidth="1"/>
    <col min="9230" max="9230" width="11.5703125" style="114" customWidth="1"/>
    <col min="9231" max="9472" width="9.140625" style="114"/>
    <col min="9473" max="9473" width="51.7109375" style="114" customWidth="1"/>
    <col min="9474" max="9474" width="7.85546875" style="114" customWidth="1"/>
    <col min="9475" max="9475" width="0.85546875" style="114" customWidth="1"/>
    <col min="9476" max="9476" width="11.7109375" style="114" customWidth="1"/>
    <col min="9477" max="9477" width="0.85546875" style="114" customWidth="1"/>
    <col min="9478" max="9478" width="11.85546875" style="114" customWidth="1"/>
    <col min="9479" max="9479" width="0.85546875" style="114" customWidth="1"/>
    <col min="9480" max="9480" width="11.85546875" style="114" customWidth="1"/>
    <col min="9481" max="9481" width="0.85546875" style="114" customWidth="1"/>
    <col min="9482" max="9482" width="11.85546875" style="114" customWidth="1"/>
    <col min="9483" max="9483" width="0.85546875" style="114" customWidth="1"/>
    <col min="9484" max="9484" width="18.7109375" style="114" customWidth="1"/>
    <col min="9485" max="9485" width="0.85546875" style="114" customWidth="1"/>
    <col min="9486" max="9486" width="11.5703125" style="114" customWidth="1"/>
    <col min="9487" max="9728" width="9.140625" style="114"/>
    <col min="9729" max="9729" width="51.7109375" style="114" customWidth="1"/>
    <col min="9730" max="9730" width="7.85546875" style="114" customWidth="1"/>
    <col min="9731" max="9731" width="0.85546875" style="114" customWidth="1"/>
    <col min="9732" max="9732" width="11.7109375" style="114" customWidth="1"/>
    <col min="9733" max="9733" width="0.85546875" style="114" customWidth="1"/>
    <col min="9734" max="9734" width="11.85546875" style="114" customWidth="1"/>
    <col min="9735" max="9735" width="0.85546875" style="114" customWidth="1"/>
    <col min="9736" max="9736" width="11.85546875" style="114" customWidth="1"/>
    <col min="9737" max="9737" width="0.85546875" style="114" customWidth="1"/>
    <col min="9738" max="9738" width="11.85546875" style="114" customWidth="1"/>
    <col min="9739" max="9739" width="0.85546875" style="114" customWidth="1"/>
    <col min="9740" max="9740" width="18.7109375" style="114" customWidth="1"/>
    <col min="9741" max="9741" width="0.85546875" style="114" customWidth="1"/>
    <col min="9742" max="9742" width="11.5703125" style="114" customWidth="1"/>
    <col min="9743" max="9984" width="9.140625" style="114"/>
    <col min="9985" max="9985" width="51.7109375" style="114" customWidth="1"/>
    <col min="9986" max="9986" width="7.85546875" style="114" customWidth="1"/>
    <col min="9987" max="9987" width="0.85546875" style="114" customWidth="1"/>
    <col min="9988" max="9988" width="11.7109375" style="114" customWidth="1"/>
    <col min="9989" max="9989" width="0.85546875" style="114" customWidth="1"/>
    <col min="9990" max="9990" width="11.85546875" style="114" customWidth="1"/>
    <col min="9991" max="9991" width="0.85546875" style="114" customWidth="1"/>
    <col min="9992" max="9992" width="11.85546875" style="114" customWidth="1"/>
    <col min="9993" max="9993" width="0.85546875" style="114" customWidth="1"/>
    <col min="9994" max="9994" width="11.85546875" style="114" customWidth="1"/>
    <col min="9995" max="9995" width="0.85546875" style="114" customWidth="1"/>
    <col min="9996" max="9996" width="18.7109375" style="114" customWidth="1"/>
    <col min="9997" max="9997" width="0.85546875" style="114" customWidth="1"/>
    <col min="9998" max="9998" width="11.5703125" style="114" customWidth="1"/>
    <col min="9999" max="10240" width="9.140625" style="114"/>
    <col min="10241" max="10241" width="51.7109375" style="114" customWidth="1"/>
    <col min="10242" max="10242" width="7.85546875" style="114" customWidth="1"/>
    <col min="10243" max="10243" width="0.85546875" style="114" customWidth="1"/>
    <col min="10244" max="10244" width="11.7109375" style="114" customWidth="1"/>
    <col min="10245" max="10245" width="0.85546875" style="114" customWidth="1"/>
    <col min="10246" max="10246" width="11.85546875" style="114" customWidth="1"/>
    <col min="10247" max="10247" width="0.85546875" style="114" customWidth="1"/>
    <col min="10248" max="10248" width="11.85546875" style="114" customWidth="1"/>
    <col min="10249" max="10249" width="0.85546875" style="114" customWidth="1"/>
    <col min="10250" max="10250" width="11.85546875" style="114" customWidth="1"/>
    <col min="10251" max="10251" width="0.85546875" style="114" customWidth="1"/>
    <col min="10252" max="10252" width="18.7109375" style="114" customWidth="1"/>
    <col min="10253" max="10253" width="0.85546875" style="114" customWidth="1"/>
    <col min="10254" max="10254" width="11.5703125" style="114" customWidth="1"/>
    <col min="10255" max="10496" width="9.140625" style="114"/>
    <col min="10497" max="10497" width="51.7109375" style="114" customWidth="1"/>
    <col min="10498" max="10498" width="7.85546875" style="114" customWidth="1"/>
    <col min="10499" max="10499" width="0.85546875" style="114" customWidth="1"/>
    <col min="10500" max="10500" width="11.7109375" style="114" customWidth="1"/>
    <col min="10501" max="10501" width="0.85546875" style="114" customWidth="1"/>
    <col min="10502" max="10502" width="11.85546875" style="114" customWidth="1"/>
    <col min="10503" max="10503" width="0.85546875" style="114" customWidth="1"/>
    <col min="10504" max="10504" width="11.85546875" style="114" customWidth="1"/>
    <col min="10505" max="10505" width="0.85546875" style="114" customWidth="1"/>
    <col min="10506" max="10506" width="11.85546875" style="114" customWidth="1"/>
    <col min="10507" max="10507" width="0.85546875" style="114" customWidth="1"/>
    <col min="10508" max="10508" width="18.7109375" style="114" customWidth="1"/>
    <col min="10509" max="10509" width="0.85546875" style="114" customWidth="1"/>
    <col min="10510" max="10510" width="11.5703125" style="114" customWidth="1"/>
    <col min="10511" max="10752" width="9.140625" style="114"/>
    <col min="10753" max="10753" width="51.7109375" style="114" customWidth="1"/>
    <col min="10754" max="10754" width="7.85546875" style="114" customWidth="1"/>
    <col min="10755" max="10755" width="0.85546875" style="114" customWidth="1"/>
    <col min="10756" max="10756" width="11.7109375" style="114" customWidth="1"/>
    <col min="10757" max="10757" width="0.85546875" style="114" customWidth="1"/>
    <col min="10758" max="10758" width="11.85546875" style="114" customWidth="1"/>
    <col min="10759" max="10759" width="0.85546875" style="114" customWidth="1"/>
    <col min="10760" max="10760" width="11.85546875" style="114" customWidth="1"/>
    <col min="10761" max="10761" width="0.85546875" style="114" customWidth="1"/>
    <col min="10762" max="10762" width="11.85546875" style="114" customWidth="1"/>
    <col min="10763" max="10763" width="0.85546875" style="114" customWidth="1"/>
    <col min="10764" max="10764" width="18.7109375" style="114" customWidth="1"/>
    <col min="10765" max="10765" width="0.85546875" style="114" customWidth="1"/>
    <col min="10766" max="10766" width="11.5703125" style="114" customWidth="1"/>
    <col min="10767" max="11008" width="9.140625" style="114"/>
    <col min="11009" max="11009" width="51.7109375" style="114" customWidth="1"/>
    <col min="11010" max="11010" width="7.85546875" style="114" customWidth="1"/>
    <col min="11011" max="11011" width="0.85546875" style="114" customWidth="1"/>
    <col min="11012" max="11012" width="11.7109375" style="114" customWidth="1"/>
    <col min="11013" max="11013" width="0.85546875" style="114" customWidth="1"/>
    <col min="11014" max="11014" width="11.85546875" style="114" customWidth="1"/>
    <col min="11015" max="11015" width="0.85546875" style="114" customWidth="1"/>
    <col min="11016" max="11016" width="11.85546875" style="114" customWidth="1"/>
    <col min="11017" max="11017" width="0.85546875" style="114" customWidth="1"/>
    <col min="11018" max="11018" width="11.85546875" style="114" customWidth="1"/>
    <col min="11019" max="11019" width="0.85546875" style="114" customWidth="1"/>
    <col min="11020" max="11020" width="18.7109375" style="114" customWidth="1"/>
    <col min="11021" max="11021" width="0.85546875" style="114" customWidth="1"/>
    <col min="11022" max="11022" width="11.5703125" style="114" customWidth="1"/>
    <col min="11023" max="11264" width="9.140625" style="114"/>
    <col min="11265" max="11265" width="51.7109375" style="114" customWidth="1"/>
    <col min="11266" max="11266" width="7.85546875" style="114" customWidth="1"/>
    <col min="11267" max="11267" width="0.85546875" style="114" customWidth="1"/>
    <col min="11268" max="11268" width="11.7109375" style="114" customWidth="1"/>
    <col min="11269" max="11269" width="0.85546875" style="114" customWidth="1"/>
    <col min="11270" max="11270" width="11.85546875" style="114" customWidth="1"/>
    <col min="11271" max="11271" width="0.85546875" style="114" customWidth="1"/>
    <col min="11272" max="11272" width="11.85546875" style="114" customWidth="1"/>
    <col min="11273" max="11273" width="0.85546875" style="114" customWidth="1"/>
    <col min="11274" max="11274" width="11.85546875" style="114" customWidth="1"/>
    <col min="11275" max="11275" width="0.85546875" style="114" customWidth="1"/>
    <col min="11276" max="11276" width="18.7109375" style="114" customWidth="1"/>
    <col min="11277" max="11277" width="0.85546875" style="114" customWidth="1"/>
    <col min="11278" max="11278" width="11.5703125" style="114" customWidth="1"/>
    <col min="11279" max="11520" width="9.140625" style="114"/>
    <col min="11521" max="11521" width="51.7109375" style="114" customWidth="1"/>
    <col min="11522" max="11522" width="7.85546875" style="114" customWidth="1"/>
    <col min="11523" max="11523" width="0.85546875" style="114" customWidth="1"/>
    <col min="11524" max="11524" width="11.7109375" style="114" customWidth="1"/>
    <col min="11525" max="11525" width="0.85546875" style="114" customWidth="1"/>
    <col min="11526" max="11526" width="11.85546875" style="114" customWidth="1"/>
    <col min="11527" max="11527" width="0.85546875" style="114" customWidth="1"/>
    <col min="11528" max="11528" width="11.85546875" style="114" customWidth="1"/>
    <col min="11529" max="11529" width="0.85546875" style="114" customWidth="1"/>
    <col min="11530" max="11530" width="11.85546875" style="114" customWidth="1"/>
    <col min="11531" max="11531" width="0.85546875" style="114" customWidth="1"/>
    <col min="11532" max="11532" width="18.7109375" style="114" customWidth="1"/>
    <col min="11533" max="11533" width="0.85546875" style="114" customWidth="1"/>
    <col min="11534" max="11534" width="11.5703125" style="114" customWidth="1"/>
    <col min="11535" max="11776" width="9.140625" style="114"/>
    <col min="11777" max="11777" width="51.7109375" style="114" customWidth="1"/>
    <col min="11778" max="11778" width="7.85546875" style="114" customWidth="1"/>
    <col min="11779" max="11779" width="0.85546875" style="114" customWidth="1"/>
    <col min="11780" max="11780" width="11.7109375" style="114" customWidth="1"/>
    <col min="11781" max="11781" width="0.85546875" style="114" customWidth="1"/>
    <col min="11782" max="11782" width="11.85546875" style="114" customWidth="1"/>
    <col min="11783" max="11783" width="0.85546875" style="114" customWidth="1"/>
    <col min="11784" max="11784" width="11.85546875" style="114" customWidth="1"/>
    <col min="11785" max="11785" width="0.85546875" style="114" customWidth="1"/>
    <col min="11786" max="11786" width="11.85546875" style="114" customWidth="1"/>
    <col min="11787" max="11787" width="0.85546875" style="114" customWidth="1"/>
    <col min="11788" max="11788" width="18.7109375" style="114" customWidth="1"/>
    <col min="11789" max="11789" width="0.85546875" style="114" customWidth="1"/>
    <col min="11790" max="11790" width="11.5703125" style="114" customWidth="1"/>
    <col min="11791" max="12032" width="9.140625" style="114"/>
    <col min="12033" max="12033" width="51.7109375" style="114" customWidth="1"/>
    <col min="12034" max="12034" width="7.85546875" style="114" customWidth="1"/>
    <col min="12035" max="12035" width="0.85546875" style="114" customWidth="1"/>
    <col min="12036" max="12036" width="11.7109375" style="114" customWidth="1"/>
    <col min="12037" max="12037" width="0.85546875" style="114" customWidth="1"/>
    <col min="12038" max="12038" width="11.85546875" style="114" customWidth="1"/>
    <col min="12039" max="12039" width="0.85546875" style="114" customWidth="1"/>
    <col min="12040" max="12040" width="11.85546875" style="114" customWidth="1"/>
    <col min="12041" max="12041" width="0.85546875" style="114" customWidth="1"/>
    <col min="12042" max="12042" width="11.85546875" style="114" customWidth="1"/>
    <col min="12043" max="12043" width="0.85546875" style="114" customWidth="1"/>
    <col min="12044" max="12044" width="18.7109375" style="114" customWidth="1"/>
    <col min="12045" max="12045" width="0.85546875" style="114" customWidth="1"/>
    <col min="12046" max="12046" width="11.5703125" style="114" customWidth="1"/>
    <col min="12047" max="12288" width="9.140625" style="114"/>
    <col min="12289" max="12289" width="51.7109375" style="114" customWidth="1"/>
    <col min="12290" max="12290" width="7.85546875" style="114" customWidth="1"/>
    <col min="12291" max="12291" width="0.85546875" style="114" customWidth="1"/>
    <col min="12292" max="12292" width="11.7109375" style="114" customWidth="1"/>
    <col min="12293" max="12293" width="0.85546875" style="114" customWidth="1"/>
    <col min="12294" max="12294" width="11.85546875" style="114" customWidth="1"/>
    <col min="12295" max="12295" width="0.85546875" style="114" customWidth="1"/>
    <col min="12296" max="12296" width="11.85546875" style="114" customWidth="1"/>
    <col min="12297" max="12297" width="0.85546875" style="114" customWidth="1"/>
    <col min="12298" max="12298" width="11.85546875" style="114" customWidth="1"/>
    <col min="12299" max="12299" width="0.85546875" style="114" customWidth="1"/>
    <col min="12300" max="12300" width="18.7109375" style="114" customWidth="1"/>
    <col min="12301" max="12301" width="0.85546875" style="114" customWidth="1"/>
    <col min="12302" max="12302" width="11.5703125" style="114" customWidth="1"/>
    <col min="12303" max="12544" width="9.140625" style="114"/>
    <col min="12545" max="12545" width="51.7109375" style="114" customWidth="1"/>
    <col min="12546" max="12546" width="7.85546875" style="114" customWidth="1"/>
    <col min="12547" max="12547" width="0.85546875" style="114" customWidth="1"/>
    <col min="12548" max="12548" width="11.7109375" style="114" customWidth="1"/>
    <col min="12549" max="12549" width="0.85546875" style="114" customWidth="1"/>
    <col min="12550" max="12550" width="11.85546875" style="114" customWidth="1"/>
    <col min="12551" max="12551" width="0.85546875" style="114" customWidth="1"/>
    <col min="12552" max="12552" width="11.85546875" style="114" customWidth="1"/>
    <col min="12553" max="12553" width="0.85546875" style="114" customWidth="1"/>
    <col min="12554" max="12554" width="11.85546875" style="114" customWidth="1"/>
    <col min="12555" max="12555" width="0.85546875" style="114" customWidth="1"/>
    <col min="12556" max="12556" width="18.7109375" style="114" customWidth="1"/>
    <col min="12557" max="12557" width="0.85546875" style="114" customWidth="1"/>
    <col min="12558" max="12558" width="11.5703125" style="114" customWidth="1"/>
    <col min="12559" max="12800" width="9.140625" style="114"/>
    <col min="12801" max="12801" width="51.7109375" style="114" customWidth="1"/>
    <col min="12802" max="12802" width="7.85546875" style="114" customWidth="1"/>
    <col min="12803" max="12803" width="0.85546875" style="114" customWidth="1"/>
    <col min="12804" max="12804" width="11.7109375" style="114" customWidth="1"/>
    <col min="12805" max="12805" width="0.85546875" style="114" customWidth="1"/>
    <col min="12806" max="12806" width="11.85546875" style="114" customWidth="1"/>
    <col min="12807" max="12807" width="0.85546875" style="114" customWidth="1"/>
    <col min="12808" max="12808" width="11.85546875" style="114" customWidth="1"/>
    <col min="12809" max="12809" width="0.85546875" style="114" customWidth="1"/>
    <col min="12810" max="12810" width="11.85546875" style="114" customWidth="1"/>
    <col min="12811" max="12811" width="0.85546875" style="114" customWidth="1"/>
    <col min="12812" max="12812" width="18.7109375" style="114" customWidth="1"/>
    <col min="12813" max="12813" width="0.85546875" style="114" customWidth="1"/>
    <col min="12814" max="12814" width="11.5703125" style="114" customWidth="1"/>
    <col min="12815" max="13056" width="9.140625" style="114"/>
    <col min="13057" max="13057" width="51.7109375" style="114" customWidth="1"/>
    <col min="13058" max="13058" width="7.85546875" style="114" customWidth="1"/>
    <col min="13059" max="13059" width="0.85546875" style="114" customWidth="1"/>
    <col min="13060" max="13060" width="11.7109375" style="114" customWidth="1"/>
    <col min="13061" max="13061" width="0.85546875" style="114" customWidth="1"/>
    <col min="13062" max="13062" width="11.85546875" style="114" customWidth="1"/>
    <col min="13063" max="13063" width="0.85546875" style="114" customWidth="1"/>
    <col min="13064" max="13064" width="11.85546875" style="114" customWidth="1"/>
    <col min="13065" max="13065" width="0.85546875" style="114" customWidth="1"/>
    <col min="13066" max="13066" width="11.85546875" style="114" customWidth="1"/>
    <col min="13067" max="13067" width="0.85546875" style="114" customWidth="1"/>
    <col min="13068" max="13068" width="18.7109375" style="114" customWidth="1"/>
    <col min="13069" max="13069" width="0.85546875" style="114" customWidth="1"/>
    <col min="13070" max="13070" width="11.5703125" style="114" customWidth="1"/>
    <col min="13071" max="13312" width="9.140625" style="114"/>
    <col min="13313" max="13313" width="51.7109375" style="114" customWidth="1"/>
    <col min="13314" max="13314" width="7.85546875" style="114" customWidth="1"/>
    <col min="13315" max="13315" width="0.85546875" style="114" customWidth="1"/>
    <col min="13316" max="13316" width="11.7109375" style="114" customWidth="1"/>
    <col min="13317" max="13317" width="0.85546875" style="114" customWidth="1"/>
    <col min="13318" max="13318" width="11.85546875" style="114" customWidth="1"/>
    <col min="13319" max="13319" width="0.85546875" style="114" customWidth="1"/>
    <col min="13320" max="13320" width="11.85546875" style="114" customWidth="1"/>
    <col min="13321" max="13321" width="0.85546875" style="114" customWidth="1"/>
    <col min="13322" max="13322" width="11.85546875" style="114" customWidth="1"/>
    <col min="13323" max="13323" width="0.85546875" style="114" customWidth="1"/>
    <col min="13324" max="13324" width="18.7109375" style="114" customWidth="1"/>
    <col min="13325" max="13325" width="0.85546875" style="114" customWidth="1"/>
    <col min="13326" max="13326" width="11.5703125" style="114" customWidth="1"/>
    <col min="13327" max="13568" width="9.140625" style="114"/>
    <col min="13569" max="13569" width="51.7109375" style="114" customWidth="1"/>
    <col min="13570" max="13570" width="7.85546875" style="114" customWidth="1"/>
    <col min="13571" max="13571" width="0.85546875" style="114" customWidth="1"/>
    <col min="13572" max="13572" width="11.7109375" style="114" customWidth="1"/>
    <col min="13573" max="13573" width="0.85546875" style="114" customWidth="1"/>
    <col min="13574" max="13574" width="11.85546875" style="114" customWidth="1"/>
    <col min="13575" max="13575" width="0.85546875" style="114" customWidth="1"/>
    <col min="13576" max="13576" width="11.85546875" style="114" customWidth="1"/>
    <col min="13577" max="13577" width="0.85546875" style="114" customWidth="1"/>
    <col min="13578" max="13578" width="11.85546875" style="114" customWidth="1"/>
    <col min="13579" max="13579" width="0.85546875" style="114" customWidth="1"/>
    <col min="13580" max="13580" width="18.7109375" style="114" customWidth="1"/>
    <col min="13581" max="13581" width="0.85546875" style="114" customWidth="1"/>
    <col min="13582" max="13582" width="11.5703125" style="114" customWidth="1"/>
    <col min="13583" max="13824" width="9.140625" style="114"/>
    <col min="13825" max="13825" width="51.7109375" style="114" customWidth="1"/>
    <col min="13826" max="13826" width="7.85546875" style="114" customWidth="1"/>
    <col min="13827" max="13827" width="0.85546875" style="114" customWidth="1"/>
    <col min="13828" max="13828" width="11.7109375" style="114" customWidth="1"/>
    <col min="13829" max="13829" width="0.85546875" style="114" customWidth="1"/>
    <col min="13830" max="13830" width="11.85546875" style="114" customWidth="1"/>
    <col min="13831" max="13831" width="0.85546875" style="114" customWidth="1"/>
    <col min="13832" max="13832" width="11.85546875" style="114" customWidth="1"/>
    <col min="13833" max="13833" width="0.85546875" style="114" customWidth="1"/>
    <col min="13834" max="13834" width="11.85546875" style="114" customWidth="1"/>
    <col min="13835" max="13835" width="0.85546875" style="114" customWidth="1"/>
    <col min="13836" max="13836" width="18.7109375" style="114" customWidth="1"/>
    <col min="13837" max="13837" width="0.85546875" style="114" customWidth="1"/>
    <col min="13838" max="13838" width="11.5703125" style="114" customWidth="1"/>
    <col min="13839" max="14080" width="9.140625" style="114"/>
    <col min="14081" max="14081" width="51.7109375" style="114" customWidth="1"/>
    <col min="14082" max="14082" width="7.85546875" style="114" customWidth="1"/>
    <col min="14083" max="14083" width="0.85546875" style="114" customWidth="1"/>
    <col min="14084" max="14084" width="11.7109375" style="114" customWidth="1"/>
    <col min="14085" max="14085" width="0.85546875" style="114" customWidth="1"/>
    <col min="14086" max="14086" width="11.85546875" style="114" customWidth="1"/>
    <col min="14087" max="14087" width="0.85546875" style="114" customWidth="1"/>
    <col min="14088" max="14088" width="11.85546875" style="114" customWidth="1"/>
    <col min="14089" max="14089" width="0.85546875" style="114" customWidth="1"/>
    <col min="14090" max="14090" width="11.85546875" style="114" customWidth="1"/>
    <col min="14091" max="14091" width="0.85546875" style="114" customWidth="1"/>
    <col min="14092" max="14092" width="18.7109375" style="114" customWidth="1"/>
    <col min="14093" max="14093" width="0.85546875" style="114" customWidth="1"/>
    <col min="14094" max="14094" width="11.5703125" style="114" customWidth="1"/>
    <col min="14095" max="14336" width="9.140625" style="114"/>
    <col min="14337" max="14337" width="51.7109375" style="114" customWidth="1"/>
    <col min="14338" max="14338" width="7.85546875" style="114" customWidth="1"/>
    <col min="14339" max="14339" width="0.85546875" style="114" customWidth="1"/>
    <col min="14340" max="14340" width="11.7109375" style="114" customWidth="1"/>
    <col min="14341" max="14341" width="0.85546875" style="114" customWidth="1"/>
    <col min="14342" max="14342" width="11.85546875" style="114" customWidth="1"/>
    <col min="14343" max="14343" width="0.85546875" style="114" customWidth="1"/>
    <col min="14344" max="14344" width="11.85546875" style="114" customWidth="1"/>
    <col min="14345" max="14345" width="0.85546875" style="114" customWidth="1"/>
    <col min="14346" max="14346" width="11.85546875" style="114" customWidth="1"/>
    <col min="14347" max="14347" width="0.85546875" style="114" customWidth="1"/>
    <col min="14348" max="14348" width="18.7109375" style="114" customWidth="1"/>
    <col min="14349" max="14349" width="0.85546875" style="114" customWidth="1"/>
    <col min="14350" max="14350" width="11.5703125" style="114" customWidth="1"/>
    <col min="14351" max="14592" width="9.140625" style="114"/>
    <col min="14593" max="14593" width="51.7109375" style="114" customWidth="1"/>
    <col min="14594" max="14594" width="7.85546875" style="114" customWidth="1"/>
    <col min="14595" max="14595" width="0.85546875" style="114" customWidth="1"/>
    <col min="14596" max="14596" width="11.7109375" style="114" customWidth="1"/>
    <col min="14597" max="14597" width="0.85546875" style="114" customWidth="1"/>
    <col min="14598" max="14598" width="11.85546875" style="114" customWidth="1"/>
    <col min="14599" max="14599" width="0.85546875" style="114" customWidth="1"/>
    <col min="14600" max="14600" width="11.85546875" style="114" customWidth="1"/>
    <col min="14601" max="14601" width="0.85546875" style="114" customWidth="1"/>
    <col min="14602" max="14602" width="11.85546875" style="114" customWidth="1"/>
    <col min="14603" max="14603" width="0.85546875" style="114" customWidth="1"/>
    <col min="14604" max="14604" width="18.7109375" style="114" customWidth="1"/>
    <col min="14605" max="14605" width="0.85546875" style="114" customWidth="1"/>
    <col min="14606" max="14606" width="11.5703125" style="114" customWidth="1"/>
    <col min="14607" max="14848" width="9.140625" style="114"/>
    <col min="14849" max="14849" width="51.7109375" style="114" customWidth="1"/>
    <col min="14850" max="14850" width="7.85546875" style="114" customWidth="1"/>
    <col min="14851" max="14851" width="0.85546875" style="114" customWidth="1"/>
    <col min="14852" max="14852" width="11.7109375" style="114" customWidth="1"/>
    <col min="14853" max="14853" width="0.85546875" style="114" customWidth="1"/>
    <col min="14854" max="14854" width="11.85546875" style="114" customWidth="1"/>
    <col min="14855" max="14855" width="0.85546875" style="114" customWidth="1"/>
    <col min="14856" max="14856" width="11.85546875" style="114" customWidth="1"/>
    <col min="14857" max="14857" width="0.85546875" style="114" customWidth="1"/>
    <col min="14858" max="14858" width="11.85546875" style="114" customWidth="1"/>
    <col min="14859" max="14859" width="0.85546875" style="114" customWidth="1"/>
    <col min="14860" max="14860" width="18.7109375" style="114" customWidth="1"/>
    <col min="14861" max="14861" width="0.85546875" style="114" customWidth="1"/>
    <col min="14862" max="14862" width="11.5703125" style="114" customWidth="1"/>
    <col min="14863" max="15104" width="9.140625" style="114"/>
    <col min="15105" max="15105" width="51.7109375" style="114" customWidth="1"/>
    <col min="15106" max="15106" width="7.85546875" style="114" customWidth="1"/>
    <col min="15107" max="15107" width="0.85546875" style="114" customWidth="1"/>
    <col min="15108" max="15108" width="11.7109375" style="114" customWidth="1"/>
    <col min="15109" max="15109" width="0.85546875" style="114" customWidth="1"/>
    <col min="15110" max="15110" width="11.85546875" style="114" customWidth="1"/>
    <col min="15111" max="15111" width="0.85546875" style="114" customWidth="1"/>
    <col min="15112" max="15112" width="11.85546875" style="114" customWidth="1"/>
    <col min="15113" max="15113" width="0.85546875" style="114" customWidth="1"/>
    <col min="15114" max="15114" width="11.85546875" style="114" customWidth="1"/>
    <col min="15115" max="15115" width="0.85546875" style="114" customWidth="1"/>
    <col min="15116" max="15116" width="18.7109375" style="114" customWidth="1"/>
    <col min="15117" max="15117" width="0.85546875" style="114" customWidth="1"/>
    <col min="15118" max="15118" width="11.5703125" style="114" customWidth="1"/>
    <col min="15119" max="15360" width="9.140625" style="114"/>
    <col min="15361" max="15361" width="51.7109375" style="114" customWidth="1"/>
    <col min="15362" max="15362" width="7.85546875" style="114" customWidth="1"/>
    <col min="15363" max="15363" width="0.85546875" style="114" customWidth="1"/>
    <col min="15364" max="15364" width="11.7109375" style="114" customWidth="1"/>
    <col min="15365" max="15365" width="0.85546875" style="114" customWidth="1"/>
    <col min="15366" max="15366" width="11.85546875" style="114" customWidth="1"/>
    <col min="15367" max="15367" width="0.85546875" style="114" customWidth="1"/>
    <col min="15368" max="15368" width="11.85546875" style="114" customWidth="1"/>
    <col min="15369" max="15369" width="0.85546875" style="114" customWidth="1"/>
    <col min="15370" max="15370" width="11.85546875" style="114" customWidth="1"/>
    <col min="15371" max="15371" width="0.85546875" style="114" customWidth="1"/>
    <col min="15372" max="15372" width="18.7109375" style="114" customWidth="1"/>
    <col min="15373" max="15373" width="0.85546875" style="114" customWidth="1"/>
    <col min="15374" max="15374" width="11.5703125" style="114" customWidth="1"/>
    <col min="15375" max="15616" width="9.140625" style="114"/>
    <col min="15617" max="15617" width="51.7109375" style="114" customWidth="1"/>
    <col min="15618" max="15618" width="7.85546875" style="114" customWidth="1"/>
    <col min="15619" max="15619" width="0.85546875" style="114" customWidth="1"/>
    <col min="15620" max="15620" width="11.7109375" style="114" customWidth="1"/>
    <col min="15621" max="15621" width="0.85546875" style="114" customWidth="1"/>
    <col min="15622" max="15622" width="11.85546875" style="114" customWidth="1"/>
    <col min="15623" max="15623" width="0.85546875" style="114" customWidth="1"/>
    <col min="15624" max="15624" width="11.85546875" style="114" customWidth="1"/>
    <col min="15625" max="15625" width="0.85546875" style="114" customWidth="1"/>
    <col min="15626" max="15626" width="11.85546875" style="114" customWidth="1"/>
    <col min="15627" max="15627" width="0.85546875" style="114" customWidth="1"/>
    <col min="15628" max="15628" width="18.7109375" style="114" customWidth="1"/>
    <col min="15629" max="15629" width="0.85546875" style="114" customWidth="1"/>
    <col min="15630" max="15630" width="11.5703125" style="114" customWidth="1"/>
    <col min="15631" max="15872" width="9.140625" style="114"/>
    <col min="15873" max="15873" width="51.7109375" style="114" customWidth="1"/>
    <col min="15874" max="15874" width="7.85546875" style="114" customWidth="1"/>
    <col min="15875" max="15875" width="0.85546875" style="114" customWidth="1"/>
    <col min="15876" max="15876" width="11.7109375" style="114" customWidth="1"/>
    <col min="15877" max="15877" width="0.85546875" style="114" customWidth="1"/>
    <col min="15878" max="15878" width="11.85546875" style="114" customWidth="1"/>
    <col min="15879" max="15879" width="0.85546875" style="114" customWidth="1"/>
    <col min="15880" max="15880" width="11.85546875" style="114" customWidth="1"/>
    <col min="15881" max="15881" width="0.85546875" style="114" customWidth="1"/>
    <col min="15882" max="15882" width="11.85546875" style="114" customWidth="1"/>
    <col min="15883" max="15883" width="0.85546875" style="114" customWidth="1"/>
    <col min="15884" max="15884" width="18.7109375" style="114" customWidth="1"/>
    <col min="15885" max="15885" width="0.85546875" style="114" customWidth="1"/>
    <col min="15886" max="15886" width="11.5703125" style="114" customWidth="1"/>
    <col min="15887" max="16128" width="9.140625" style="114"/>
    <col min="16129" max="16129" width="51.7109375" style="114" customWidth="1"/>
    <col min="16130" max="16130" width="7.85546875" style="114" customWidth="1"/>
    <col min="16131" max="16131" width="0.85546875" style="114" customWidth="1"/>
    <col min="16132" max="16132" width="11.7109375" style="114" customWidth="1"/>
    <col min="16133" max="16133" width="0.85546875" style="114" customWidth="1"/>
    <col min="16134" max="16134" width="11.85546875" style="114" customWidth="1"/>
    <col min="16135" max="16135" width="0.85546875" style="114" customWidth="1"/>
    <col min="16136" max="16136" width="11.85546875" style="114" customWidth="1"/>
    <col min="16137" max="16137" width="0.85546875" style="114" customWidth="1"/>
    <col min="16138" max="16138" width="11.85546875" style="114" customWidth="1"/>
    <col min="16139" max="16139" width="0.85546875" style="114" customWidth="1"/>
    <col min="16140" max="16140" width="18.7109375" style="114" customWidth="1"/>
    <col min="16141" max="16141" width="0.85546875" style="114" customWidth="1"/>
    <col min="16142" max="16142" width="11.5703125" style="114" customWidth="1"/>
    <col min="16143" max="16384" width="9.140625" style="114"/>
  </cols>
  <sheetData>
    <row r="1" spans="1:18" ht="20.45" customHeight="1" x14ac:dyDescent="0.2">
      <c r="A1" s="257" t="s">
        <v>23</v>
      </c>
      <c r="B1" s="291"/>
      <c r="C1" s="140"/>
      <c r="D1" s="141"/>
      <c r="E1" s="141"/>
      <c r="F1" s="141"/>
      <c r="G1" s="141"/>
      <c r="H1" s="141"/>
    </row>
    <row r="2" spans="1:18" ht="20.45" customHeight="1" x14ac:dyDescent="0.2">
      <c r="A2" s="257" t="s">
        <v>204</v>
      </c>
      <c r="B2" s="291"/>
      <c r="C2" s="140"/>
      <c r="D2" s="141"/>
      <c r="E2" s="141"/>
      <c r="F2" s="141"/>
      <c r="G2" s="141"/>
      <c r="H2" s="141"/>
    </row>
    <row r="3" spans="1:18" ht="20.45" customHeight="1" x14ac:dyDescent="0.2">
      <c r="A3" s="256" t="str">
        <f>'7'!A3</f>
        <v>สำหรับงวดเก้าเดือนสิ้นสุดวันที่ 30 กันยายน พ.ศ. 2563</v>
      </c>
      <c r="B3" s="292"/>
      <c r="C3" s="293"/>
      <c r="D3" s="294"/>
      <c r="E3" s="294"/>
      <c r="F3" s="294"/>
      <c r="G3" s="294"/>
      <c r="H3" s="294"/>
      <c r="I3" s="286"/>
      <c r="J3" s="286"/>
      <c r="K3" s="286"/>
      <c r="L3" s="286"/>
      <c r="M3" s="286"/>
      <c r="N3" s="286"/>
    </row>
    <row r="4" spans="1:18" ht="13.5" customHeight="1" x14ac:dyDescent="0.2">
      <c r="A4" s="212"/>
      <c r="B4" s="142"/>
      <c r="C4" s="127"/>
      <c r="D4" s="142"/>
      <c r="E4" s="142"/>
      <c r="F4" s="142"/>
      <c r="G4" s="142"/>
      <c r="H4" s="142"/>
      <c r="I4" s="126"/>
      <c r="J4" s="142"/>
      <c r="K4" s="126"/>
      <c r="L4" s="142"/>
      <c r="M4" s="127"/>
      <c r="N4" s="142"/>
      <c r="O4" s="127"/>
    </row>
    <row r="5" spans="1:18" ht="17.25" customHeight="1" x14ac:dyDescent="0.2">
      <c r="D5" s="331" t="s">
        <v>129</v>
      </c>
      <c r="E5" s="331"/>
      <c r="F5" s="331"/>
      <c r="G5" s="331"/>
      <c r="H5" s="331"/>
      <c r="I5" s="331"/>
      <c r="J5" s="331"/>
      <c r="K5" s="331"/>
      <c r="L5" s="331"/>
      <c r="M5" s="331"/>
      <c r="N5" s="331"/>
    </row>
    <row r="6" spans="1:18" ht="17.25" customHeight="1" x14ac:dyDescent="0.2">
      <c r="C6" s="116"/>
      <c r="D6" s="117"/>
      <c r="E6" s="117"/>
      <c r="F6" s="117"/>
      <c r="G6" s="117"/>
      <c r="H6" s="117"/>
      <c r="I6" s="117"/>
      <c r="J6" s="117"/>
      <c r="K6" s="117"/>
      <c r="L6" s="117" t="s">
        <v>79</v>
      </c>
      <c r="M6" s="117"/>
      <c r="N6" s="117"/>
    </row>
    <row r="7" spans="1:18" ht="17.25" customHeight="1" x14ac:dyDescent="0.2">
      <c r="A7" s="214"/>
      <c r="B7" s="142"/>
      <c r="C7" s="124"/>
      <c r="D7" s="125"/>
      <c r="E7" s="125"/>
      <c r="F7" s="125"/>
      <c r="G7" s="125"/>
      <c r="H7" s="125"/>
      <c r="I7" s="125"/>
      <c r="J7" s="125"/>
      <c r="K7" s="125"/>
      <c r="L7" s="128" t="s">
        <v>90</v>
      </c>
      <c r="M7" s="125"/>
      <c r="N7" s="125"/>
      <c r="O7" s="127"/>
      <c r="P7" s="127"/>
      <c r="Q7" s="127"/>
      <c r="R7" s="127"/>
    </row>
    <row r="8" spans="1:18" ht="17.25" customHeight="1" x14ac:dyDescent="0.2">
      <c r="A8" s="214"/>
      <c r="B8" s="142"/>
      <c r="C8" s="124"/>
      <c r="D8" s="125"/>
      <c r="E8" s="125"/>
      <c r="F8" s="125"/>
      <c r="G8" s="125"/>
      <c r="H8" s="332" t="s">
        <v>14</v>
      </c>
      <c r="I8" s="332"/>
      <c r="J8" s="332"/>
      <c r="K8" s="125"/>
      <c r="L8" s="128" t="s">
        <v>86</v>
      </c>
      <c r="M8" s="125"/>
      <c r="N8" s="125"/>
      <c r="O8" s="127"/>
      <c r="P8" s="127"/>
      <c r="Q8" s="127"/>
      <c r="R8" s="127"/>
    </row>
    <row r="9" spans="1:18" ht="17.25" customHeight="1" x14ac:dyDescent="0.2">
      <c r="A9" s="214"/>
      <c r="B9" s="142"/>
      <c r="C9" s="126"/>
      <c r="D9" s="125" t="s">
        <v>38</v>
      </c>
      <c r="E9" s="126"/>
      <c r="F9" s="126"/>
      <c r="G9" s="126"/>
      <c r="H9" s="125" t="s">
        <v>62</v>
      </c>
      <c r="I9" s="125"/>
      <c r="J9" s="126"/>
      <c r="K9" s="125"/>
      <c r="L9" s="125" t="s">
        <v>80</v>
      </c>
      <c r="M9" s="125"/>
      <c r="N9" s="125"/>
      <c r="O9" s="127"/>
      <c r="P9" s="127"/>
      <c r="Q9" s="127"/>
      <c r="R9" s="127"/>
    </row>
    <row r="10" spans="1:18" ht="17.25" customHeight="1" x14ac:dyDescent="0.2">
      <c r="A10" s="214"/>
      <c r="B10" s="142"/>
      <c r="C10" s="126"/>
      <c r="D10" s="125" t="s">
        <v>39</v>
      </c>
      <c r="E10" s="126"/>
      <c r="F10" s="125" t="s">
        <v>16</v>
      </c>
      <c r="G10" s="125"/>
      <c r="H10" s="125" t="s">
        <v>40</v>
      </c>
      <c r="I10" s="125"/>
      <c r="J10" s="125"/>
      <c r="K10" s="125"/>
      <c r="L10" s="125" t="s">
        <v>81</v>
      </c>
      <c r="M10" s="125"/>
      <c r="N10" s="125" t="s">
        <v>46</v>
      </c>
      <c r="O10" s="127"/>
      <c r="P10" s="127"/>
      <c r="Q10" s="127"/>
      <c r="R10" s="127"/>
    </row>
    <row r="11" spans="1:18" ht="17.25" customHeight="1" x14ac:dyDescent="0.2">
      <c r="A11" s="214"/>
      <c r="B11" s="130"/>
      <c r="C11" s="126"/>
      <c r="D11" s="128" t="s">
        <v>37</v>
      </c>
      <c r="E11" s="126"/>
      <c r="F11" s="128" t="s">
        <v>15</v>
      </c>
      <c r="G11" s="125"/>
      <c r="H11" s="128" t="s">
        <v>17</v>
      </c>
      <c r="I11" s="126"/>
      <c r="J11" s="128" t="s">
        <v>18</v>
      </c>
      <c r="K11" s="126"/>
      <c r="L11" s="128" t="s">
        <v>187</v>
      </c>
      <c r="M11" s="126"/>
      <c r="N11" s="128" t="s">
        <v>83</v>
      </c>
      <c r="O11" s="127"/>
      <c r="P11" s="127"/>
      <c r="Q11" s="127"/>
      <c r="R11" s="127"/>
    </row>
    <row r="12" spans="1:18" ht="3.95" customHeight="1" x14ac:dyDescent="0.2">
      <c r="A12" s="214"/>
      <c r="B12" s="142"/>
      <c r="C12" s="126"/>
      <c r="D12" s="125"/>
      <c r="E12" s="126"/>
      <c r="F12" s="125"/>
      <c r="G12" s="125"/>
      <c r="H12" s="125"/>
      <c r="I12" s="126"/>
      <c r="J12" s="125"/>
      <c r="K12" s="126"/>
      <c r="L12" s="125"/>
      <c r="M12" s="126"/>
      <c r="N12" s="125"/>
      <c r="O12" s="127"/>
      <c r="P12" s="127"/>
      <c r="Q12" s="127"/>
      <c r="R12" s="127"/>
    </row>
    <row r="13" spans="1:18" ht="17.25" customHeight="1" x14ac:dyDescent="0.2">
      <c r="A13" s="215" t="s">
        <v>186</v>
      </c>
      <c r="B13" s="127"/>
      <c r="C13" s="127"/>
      <c r="D13" s="126">
        <v>1369414</v>
      </c>
      <c r="E13" s="127"/>
      <c r="F13" s="126">
        <v>69174</v>
      </c>
      <c r="G13" s="126"/>
      <c r="H13" s="126">
        <v>145228</v>
      </c>
      <c r="I13" s="126"/>
      <c r="J13" s="126">
        <v>5665364</v>
      </c>
      <c r="K13" s="126"/>
      <c r="L13" s="142">
        <v>-7560</v>
      </c>
      <c r="M13" s="126"/>
      <c r="N13" s="126">
        <f>SUM(D13:L13)</f>
        <v>7241620</v>
      </c>
      <c r="O13" s="127"/>
      <c r="P13" s="127"/>
      <c r="Q13" s="127"/>
      <c r="R13" s="127"/>
    </row>
    <row r="14" spans="1:18" ht="17.25" customHeight="1" x14ac:dyDescent="0.2">
      <c r="A14" s="215" t="s">
        <v>127</v>
      </c>
      <c r="B14" s="142"/>
      <c r="C14" s="127"/>
      <c r="D14" s="142"/>
      <c r="E14" s="142"/>
      <c r="F14" s="142"/>
      <c r="G14" s="142"/>
      <c r="H14" s="142"/>
      <c r="I14" s="126"/>
      <c r="J14" s="142"/>
      <c r="K14" s="126"/>
      <c r="L14" s="142"/>
      <c r="M14" s="127"/>
      <c r="N14" s="142"/>
      <c r="O14" s="127"/>
      <c r="P14" s="127"/>
      <c r="Q14" s="127"/>
      <c r="R14" s="127"/>
    </row>
    <row r="15" spans="1:18" ht="17.25" customHeight="1" x14ac:dyDescent="0.2">
      <c r="A15" s="214" t="s">
        <v>111</v>
      </c>
      <c r="B15" s="130"/>
      <c r="C15" s="127"/>
      <c r="D15" s="129">
        <v>0</v>
      </c>
      <c r="E15" s="145"/>
      <c r="F15" s="129">
        <v>0</v>
      </c>
      <c r="G15" s="145"/>
      <c r="H15" s="129">
        <v>0</v>
      </c>
      <c r="I15" s="126"/>
      <c r="J15" s="142">
        <v>-5522845</v>
      </c>
      <c r="K15" s="126"/>
      <c r="L15" s="129">
        <v>0</v>
      </c>
      <c r="M15" s="127"/>
      <c r="N15" s="126">
        <f>SUM(D15:L15)</f>
        <v>-5522845</v>
      </c>
      <c r="O15" s="127"/>
      <c r="P15" s="127"/>
      <c r="Q15" s="127"/>
      <c r="R15" s="127"/>
    </row>
    <row r="16" spans="1:18" ht="17.25" customHeight="1" x14ac:dyDescent="0.2">
      <c r="A16" s="214" t="s">
        <v>128</v>
      </c>
      <c r="B16" s="142"/>
      <c r="C16" s="127"/>
      <c r="D16" s="131">
        <v>0</v>
      </c>
      <c r="E16" s="145"/>
      <c r="F16" s="131">
        <v>0</v>
      </c>
      <c r="G16" s="145"/>
      <c r="H16" s="131">
        <v>0</v>
      </c>
      <c r="I16" s="126"/>
      <c r="J16" s="148">
        <v>2561602</v>
      </c>
      <c r="K16" s="126"/>
      <c r="L16" s="131">
        <v>0</v>
      </c>
      <c r="M16" s="126"/>
      <c r="N16" s="132">
        <f>SUM(D16:L16)</f>
        <v>2561602</v>
      </c>
      <c r="O16" s="127"/>
      <c r="P16" s="127"/>
      <c r="Q16" s="127"/>
      <c r="R16" s="127"/>
    </row>
    <row r="17" spans="1:18" ht="3.95" customHeight="1" x14ac:dyDescent="0.2">
      <c r="A17" s="214"/>
      <c r="B17" s="142"/>
      <c r="C17" s="127"/>
      <c r="D17" s="142"/>
      <c r="E17" s="142"/>
      <c r="F17" s="142"/>
      <c r="G17" s="145"/>
      <c r="H17" s="142"/>
      <c r="I17" s="126"/>
      <c r="J17" s="142"/>
      <c r="K17" s="126"/>
      <c r="L17" s="142"/>
      <c r="M17" s="127"/>
      <c r="N17" s="142"/>
      <c r="O17" s="127"/>
      <c r="P17" s="127"/>
      <c r="Q17" s="127"/>
      <c r="R17" s="127"/>
    </row>
    <row r="18" spans="1:18" ht="17.25" customHeight="1" x14ac:dyDescent="0.2">
      <c r="A18" s="215" t="s">
        <v>222</v>
      </c>
      <c r="B18" s="142"/>
      <c r="C18" s="127"/>
      <c r="D18" s="148">
        <f>SUM(D13:D16)</f>
        <v>1369414</v>
      </c>
      <c r="E18" s="142"/>
      <c r="F18" s="148">
        <f>SUM(F13:F16)</f>
        <v>69174</v>
      </c>
      <c r="G18" s="142"/>
      <c r="H18" s="148">
        <f>SUM(H13:H16)</f>
        <v>145228</v>
      </c>
      <c r="I18" s="126"/>
      <c r="J18" s="148">
        <f>SUM(J13:J16)</f>
        <v>2704121</v>
      </c>
      <c r="K18" s="126"/>
      <c r="L18" s="148">
        <f>SUM(L13:L16)</f>
        <v>-7560</v>
      </c>
      <c r="M18" s="127"/>
      <c r="N18" s="148">
        <f>SUM(N13:N16)</f>
        <v>4280377</v>
      </c>
      <c r="O18" s="147"/>
      <c r="P18" s="127"/>
      <c r="Q18" s="127"/>
      <c r="R18" s="127"/>
    </row>
    <row r="19" spans="1:18" ht="14.25" customHeight="1" x14ac:dyDescent="0.2">
      <c r="A19" s="215"/>
      <c r="B19" s="142"/>
      <c r="C19" s="127"/>
      <c r="D19" s="149"/>
      <c r="E19" s="142"/>
      <c r="F19" s="149"/>
      <c r="G19" s="142"/>
      <c r="H19" s="149"/>
      <c r="I19" s="126"/>
      <c r="J19" s="149"/>
      <c r="K19" s="126"/>
      <c r="L19" s="149"/>
      <c r="M19" s="127"/>
      <c r="N19" s="149"/>
      <c r="O19" s="147"/>
      <c r="P19" s="127"/>
      <c r="Q19" s="127"/>
      <c r="R19" s="127"/>
    </row>
    <row r="20" spans="1:18" ht="17.25" customHeight="1" x14ac:dyDescent="0.2">
      <c r="D20" s="331" t="s">
        <v>129</v>
      </c>
      <c r="E20" s="331"/>
      <c r="F20" s="331"/>
      <c r="G20" s="331"/>
      <c r="H20" s="331"/>
      <c r="I20" s="331"/>
      <c r="J20" s="331"/>
      <c r="K20" s="331"/>
      <c r="L20" s="331"/>
      <c r="M20" s="331"/>
      <c r="N20" s="331"/>
    </row>
    <row r="21" spans="1:18" ht="17.25" customHeight="1" x14ac:dyDescent="0.2">
      <c r="C21" s="116"/>
      <c r="D21" s="117"/>
      <c r="E21" s="117"/>
      <c r="F21" s="117"/>
      <c r="G21" s="117"/>
      <c r="H21" s="117"/>
      <c r="I21" s="117"/>
      <c r="J21" s="117"/>
      <c r="K21" s="117"/>
      <c r="L21" s="117" t="s">
        <v>79</v>
      </c>
      <c r="M21" s="117"/>
      <c r="N21" s="117"/>
    </row>
    <row r="22" spans="1:18" ht="17.25" customHeight="1" x14ac:dyDescent="0.2">
      <c r="C22" s="116"/>
      <c r="D22" s="117"/>
      <c r="E22" s="117"/>
      <c r="F22" s="117"/>
      <c r="G22" s="117"/>
      <c r="H22" s="117"/>
      <c r="I22" s="117"/>
      <c r="J22" s="117"/>
      <c r="K22" s="117"/>
      <c r="L22" s="118" t="s">
        <v>90</v>
      </c>
      <c r="M22" s="117"/>
      <c r="N22" s="117"/>
    </row>
    <row r="23" spans="1:18" ht="17.25" customHeight="1" x14ac:dyDescent="0.2">
      <c r="C23" s="116"/>
      <c r="D23" s="117"/>
      <c r="E23" s="117"/>
      <c r="F23" s="117"/>
      <c r="G23" s="117"/>
      <c r="H23" s="331" t="s">
        <v>14</v>
      </c>
      <c r="I23" s="331"/>
      <c r="J23" s="331"/>
      <c r="K23" s="117"/>
      <c r="L23" s="118" t="s">
        <v>86</v>
      </c>
      <c r="M23" s="117"/>
      <c r="N23" s="117"/>
    </row>
    <row r="24" spans="1:18" ht="17.25" customHeight="1" x14ac:dyDescent="0.2">
      <c r="D24" s="117" t="s">
        <v>38</v>
      </c>
      <c r="H24" s="117" t="s">
        <v>62</v>
      </c>
      <c r="I24" s="117"/>
      <c r="K24" s="117"/>
      <c r="L24" s="117" t="s">
        <v>80</v>
      </c>
      <c r="M24" s="117"/>
      <c r="N24" s="117"/>
    </row>
    <row r="25" spans="1:18" ht="17.25" customHeight="1" x14ac:dyDescent="0.2">
      <c r="D25" s="117" t="s">
        <v>39</v>
      </c>
      <c r="F25" s="117" t="s">
        <v>16</v>
      </c>
      <c r="G25" s="117"/>
      <c r="H25" s="117" t="s">
        <v>40</v>
      </c>
      <c r="I25" s="117"/>
      <c r="J25" s="117"/>
      <c r="K25" s="117"/>
      <c r="L25" s="117" t="s">
        <v>81</v>
      </c>
      <c r="M25" s="117"/>
      <c r="N25" s="117" t="s">
        <v>46</v>
      </c>
    </row>
    <row r="26" spans="1:18" ht="17.25" customHeight="1" x14ac:dyDescent="0.2">
      <c r="B26" s="271" t="s">
        <v>0</v>
      </c>
      <c r="D26" s="118" t="s">
        <v>37</v>
      </c>
      <c r="F26" s="118" t="s">
        <v>15</v>
      </c>
      <c r="G26" s="117"/>
      <c r="H26" s="118" t="s">
        <v>17</v>
      </c>
      <c r="J26" s="118" t="s">
        <v>18</v>
      </c>
      <c r="L26" s="118" t="s">
        <v>184</v>
      </c>
      <c r="N26" s="118" t="s">
        <v>83</v>
      </c>
    </row>
    <row r="27" spans="1:18" ht="3.95" customHeight="1" x14ac:dyDescent="0.2">
      <c r="B27" s="142"/>
      <c r="C27" s="126"/>
      <c r="D27" s="143"/>
      <c r="E27" s="126"/>
      <c r="F27" s="143"/>
      <c r="G27" s="125"/>
      <c r="H27" s="143"/>
      <c r="I27" s="126"/>
      <c r="J27" s="143"/>
      <c r="K27" s="126"/>
      <c r="L27" s="143"/>
      <c r="M27" s="126"/>
      <c r="N27" s="143"/>
      <c r="O27" s="127"/>
    </row>
    <row r="28" spans="1:18" ht="17.25" customHeight="1" x14ac:dyDescent="0.2">
      <c r="A28" s="212" t="s">
        <v>246</v>
      </c>
      <c r="B28" s="127"/>
      <c r="C28" s="127"/>
      <c r="D28" s="119">
        <v>1369414</v>
      </c>
      <c r="E28" s="127"/>
      <c r="F28" s="119">
        <v>69174</v>
      </c>
      <c r="G28" s="126"/>
      <c r="H28" s="119">
        <v>145228</v>
      </c>
      <c r="I28" s="126"/>
      <c r="J28" s="119">
        <v>2675854</v>
      </c>
      <c r="K28" s="126"/>
      <c r="L28" s="144">
        <v>-24961</v>
      </c>
      <c r="M28" s="126"/>
      <c r="N28" s="119">
        <f>SUM(D28:L28)</f>
        <v>4234709</v>
      </c>
      <c r="O28" s="127"/>
    </row>
    <row r="29" spans="1:18" ht="17.25" customHeight="1" x14ac:dyDescent="0.2">
      <c r="A29" s="212" t="s">
        <v>127</v>
      </c>
      <c r="B29" s="142"/>
      <c r="C29" s="127"/>
      <c r="D29" s="144"/>
      <c r="E29" s="142"/>
      <c r="F29" s="144"/>
      <c r="G29" s="142"/>
      <c r="H29" s="144"/>
      <c r="I29" s="126"/>
      <c r="J29" s="144"/>
      <c r="K29" s="126"/>
      <c r="L29" s="144"/>
      <c r="M29" s="127"/>
      <c r="N29" s="144"/>
      <c r="O29" s="127"/>
    </row>
    <row r="30" spans="1:18" ht="17.25" customHeight="1" x14ac:dyDescent="0.2">
      <c r="A30" s="213" t="s">
        <v>111</v>
      </c>
      <c r="B30" s="130">
        <v>21</v>
      </c>
      <c r="C30" s="127"/>
      <c r="D30" s="120">
        <v>0</v>
      </c>
      <c r="E30" s="145"/>
      <c r="F30" s="120">
        <v>0</v>
      </c>
      <c r="G30" s="145"/>
      <c r="H30" s="120">
        <v>0</v>
      </c>
      <c r="I30" s="126"/>
      <c r="J30" s="144">
        <v>-1506336</v>
      </c>
      <c r="K30" s="126"/>
      <c r="L30" s="120">
        <v>0</v>
      </c>
      <c r="M30" s="127"/>
      <c r="N30" s="119">
        <f>SUM(D30:L30)</f>
        <v>-1506336</v>
      </c>
      <c r="O30" s="127"/>
    </row>
    <row r="31" spans="1:18" ht="17.25" customHeight="1" x14ac:dyDescent="0.2">
      <c r="A31" s="213" t="s">
        <v>128</v>
      </c>
      <c r="B31" s="142"/>
      <c r="C31" s="127"/>
      <c r="D31" s="122">
        <v>0</v>
      </c>
      <c r="E31" s="145"/>
      <c r="F31" s="122">
        <v>0</v>
      </c>
      <c r="G31" s="145"/>
      <c r="H31" s="122">
        <v>0</v>
      </c>
      <c r="I31" s="126"/>
      <c r="J31" s="146">
        <f>'P&amp;L 6(9m)'!J35</f>
        <v>225440</v>
      </c>
      <c r="K31" s="126"/>
      <c r="L31" s="122">
        <v>0</v>
      </c>
      <c r="M31" s="126"/>
      <c r="N31" s="123">
        <f>SUM(D31:L31)</f>
        <v>225440</v>
      </c>
      <c r="O31" s="127"/>
    </row>
    <row r="32" spans="1:18" ht="3.95" customHeight="1" x14ac:dyDescent="0.2">
      <c r="B32" s="142"/>
      <c r="C32" s="127"/>
      <c r="D32" s="144"/>
      <c r="E32" s="142"/>
      <c r="F32" s="144"/>
      <c r="G32" s="145"/>
      <c r="H32" s="144"/>
      <c r="I32" s="126"/>
      <c r="J32" s="144"/>
      <c r="K32" s="126"/>
      <c r="L32" s="144"/>
      <c r="M32" s="127"/>
      <c r="N32" s="144"/>
      <c r="O32" s="127"/>
    </row>
    <row r="33" spans="1:18" ht="17.25" customHeight="1" x14ac:dyDescent="0.2">
      <c r="A33" s="264" t="s">
        <v>221</v>
      </c>
      <c r="B33" s="142"/>
      <c r="C33" s="127"/>
      <c r="D33" s="146">
        <f>SUM(D28:D31)</f>
        <v>1369414</v>
      </c>
      <c r="E33" s="142"/>
      <c r="F33" s="146">
        <f>SUM(F28:F31)</f>
        <v>69174</v>
      </c>
      <c r="G33" s="142"/>
      <c r="H33" s="146">
        <f>SUM(H28:H31)</f>
        <v>145228</v>
      </c>
      <c r="I33" s="126"/>
      <c r="J33" s="146">
        <f>SUM(J28:J31)</f>
        <v>1394958</v>
      </c>
      <c r="K33" s="126"/>
      <c r="L33" s="146">
        <f>SUM(L28:L31)</f>
        <v>-24961</v>
      </c>
      <c r="M33" s="127"/>
      <c r="N33" s="146">
        <f>SUM(N28:N31)</f>
        <v>2953813</v>
      </c>
      <c r="O33" s="147"/>
    </row>
    <row r="34" spans="1:18" ht="17.25" customHeight="1" x14ac:dyDescent="0.2">
      <c r="A34" s="215"/>
      <c r="B34" s="142"/>
      <c r="C34" s="127"/>
      <c r="D34" s="149"/>
      <c r="E34" s="142"/>
      <c r="F34" s="149"/>
      <c r="G34" s="142"/>
      <c r="H34" s="149"/>
      <c r="I34" s="126"/>
      <c r="J34" s="149"/>
      <c r="K34" s="126"/>
      <c r="L34" s="149"/>
      <c r="M34" s="127"/>
      <c r="N34" s="149"/>
      <c r="O34" s="147"/>
      <c r="P34" s="127"/>
      <c r="Q34" s="127"/>
      <c r="R34" s="127"/>
    </row>
    <row r="35" spans="1:18" ht="21.95" customHeight="1" x14ac:dyDescent="0.2">
      <c r="A35" s="206" t="str">
        <f>'P&amp;L 6(9m)'!A50</f>
        <v>หมายเหตุประกอบข้อมูลทางการเงินในหน้า 12 ถึง 46 เป็นส่วนหนึ่งของข้อมูลทางการเงินระหว่างกาลนี้</v>
      </c>
      <c r="B35" s="280"/>
      <c r="C35" s="286"/>
      <c r="D35" s="286"/>
      <c r="E35" s="286"/>
      <c r="F35" s="286"/>
      <c r="G35" s="286"/>
      <c r="H35" s="286"/>
      <c r="I35" s="286"/>
      <c r="J35" s="286"/>
      <c r="K35" s="286"/>
      <c r="L35" s="286"/>
      <c r="M35" s="286"/>
      <c r="N35" s="286"/>
    </row>
  </sheetData>
  <mergeCells count="4">
    <mergeCell ref="D20:N20"/>
    <mergeCell ref="H23:J23"/>
    <mergeCell ref="D5:N5"/>
    <mergeCell ref="H8:J8"/>
  </mergeCells>
  <pageMargins left="0.8" right="0.8" top="0.5" bottom="0.6" header="0.49" footer="0.4"/>
  <pageSetup paperSize="9" scale="95" firstPageNumber="8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8B5E2-7439-4C7F-BE20-B085290CC798}">
  <sheetPr>
    <tabColor rgb="FFFFFF00"/>
  </sheetPr>
  <dimension ref="A1:L177"/>
  <sheetViews>
    <sheetView tabSelected="1" topLeftCell="A139" zoomScaleNormal="100" zoomScaleSheetLayoutView="160" workbookViewId="0">
      <selection activeCell="G161" sqref="G161"/>
    </sheetView>
  </sheetViews>
  <sheetFormatPr defaultRowHeight="21.4" customHeight="1" x14ac:dyDescent="0.2"/>
  <cols>
    <col min="1" max="1" width="1" style="213" customWidth="1"/>
    <col min="2" max="2" width="39.7109375" style="213" customWidth="1"/>
    <col min="3" max="3" width="6.28515625" style="115" customWidth="1"/>
    <col min="4" max="4" width="0.7109375" style="113" customWidth="1"/>
    <col min="5" max="5" width="13" style="113" customWidth="1"/>
    <col min="6" max="6" width="0.7109375" style="113" customWidth="1"/>
    <col min="7" max="7" width="13" style="113" customWidth="1"/>
    <col min="8" max="8" width="0.7109375" style="113" customWidth="1"/>
    <col min="9" max="9" width="13" style="113" customWidth="1"/>
    <col min="10" max="10" width="0.7109375" style="113" customWidth="1"/>
    <col min="11" max="11" width="13" style="113" customWidth="1"/>
    <col min="12" max="12" width="9.140625" style="113"/>
    <col min="13" max="255" width="9.140625" style="114"/>
    <col min="256" max="256" width="1" style="114" customWidth="1"/>
    <col min="257" max="257" width="38" style="114" customWidth="1"/>
    <col min="258" max="258" width="6.28515625" style="114" customWidth="1"/>
    <col min="259" max="259" width="0.7109375" style="114" customWidth="1"/>
    <col min="260" max="260" width="13.7109375" style="114" customWidth="1"/>
    <col min="261" max="261" width="0.7109375" style="114" customWidth="1"/>
    <col min="262" max="262" width="13.7109375" style="114" customWidth="1"/>
    <col min="263" max="263" width="0.7109375" style="114" customWidth="1"/>
    <col min="264" max="264" width="13.7109375" style="114" customWidth="1"/>
    <col min="265" max="265" width="0.7109375" style="114" customWidth="1"/>
    <col min="266" max="266" width="13.7109375" style="114" customWidth="1"/>
    <col min="267" max="511" width="9.140625" style="114"/>
    <col min="512" max="512" width="1" style="114" customWidth="1"/>
    <col min="513" max="513" width="38" style="114" customWidth="1"/>
    <col min="514" max="514" width="6.28515625" style="114" customWidth="1"/>
    <col min="515" max="515" width="0.7109375" style="114" customWidth="1"/>
    <col min="516" max="516" width="13.7109375" style="114" customWidth="1"/>
    <col min="517" max="517" width="0.7109375" style="114" customWidth="1"/>
    <col min="518" max="518" width="13.7109375" style="114" customWidth="1"/>
    <col min="519" max="519" width="0.7109375" style="114" customWidth="1"/>
    <col min="520" max="520" width="13.7109375" style="114" customWidth="1"/>
    <col min="521" max="521" width="0.7109375" style="114" customWidth="1"/>
    <col min="522" max="522" width="13.7109375" style="114" customWidth="1"/>
    <col min="523" max="767" width="9.140625" style="114"/>
    <col min="768" max="768" width="1" style="114" customWidth="1"/>
    <col min="769" max="769" width="38" style="114" customWidth="1"/>
    <col min="770" max="770" width="6.28515625" style="114" customWidth="1"/>
    <col min="771" max="771" width="0.7109375" style="114" customWidth="1"/>
    <col min="772" max="772" width="13.7109375" style="114" customWidth="1"/>
    <col min="773" max="773" width="0.7109375" style="114" customWidth="1"/>
    <col min="774" max="774" width="13.7109375" style="114" customWidth="1"/>
    <col min="775" max="775" width="0.7109375" style="114" customWidth="1"/>
    <col min="776" max="776" width="13.7109375" style="114" customWidth="1"/>
    <col min="777" max="777" width="0.7109375" style="114" customWidth="1"/>
    <col min="778" max="778" width="13.7109375" style="114" customWidth="1"/>
    <col min="779" max="1023" width="9.140625" style="114"/>
    <col min="1024" max="1024" width="1" style="114" customWidth="1"/>
    <col min="1025" max="1025" width="38" style="114" customWidth="1"/>
    <col min="1026" max="1026" width="6.28515625" style="114" customWidth="1"/>
    <col min="1027" max="1027" width="0.7109375" style="114" customWidth="1"/>
    <col min="1028" max="1028" width="13.7109375" style="114" customWidth="1"/>
    <col min="1029" max="1029" width="0.7109375" style="114" customWidth="1"/>
    <col min="1030" max="1030" width="13.7109375" style="114" customWidth="1"/>
    <col min="1031" max="1031" width="0.7109375" style="114" customWidth="1"/>
    <col min="1032" max="1032" width="13.7109375" style="114" customWidth="1"/>
    <col min="1033" max="1033" width="0.7109375" style="114" customWidth="1"/>
    <col min="1034" max="1034" width="13.7109375" style="114" customWidth="1"/>
    <col min="1035" max="1279" width="9.140625" style="114"/>
    <col min="1280" max="1280" width="1" style="114" customWidth="1"/>
    <col min="1281" max="1281" width="38" style="114" customWidth="1"/>
    <col min="1282" max="1282" width="6.28515625" style="114" customWidth="1"/>
    <col min="1283" max="1283" width="0.7109375" style="114" customWidth="1"/>
    <col min="1284" max="1284" width="13.7109375" style="114" customWidth="1"/>
    <col min="1285" max="1285" width="0.7109375" style="114" customWidth="1"/>
    <col min="1286" max="1286" width="13.7109375" style="114" customWidth="1"/>
    <col min="1287" max="1287" width="0.7109375" style="114" customWidth="1"/>
    <col min="1288" max="1288" width="13.7109375" style="114" customWidth="1"/>
    <col min="1289" max="1289" width="0.7109375" style="114" customWidth="1"/>
    <col min="1290" max="1290" width="13.7109375" style="114" customWidth="1"/>
    <col min="1291" max="1535" width="9.140625" style="114"/>
    <col min="1536" max="1536" width="1" style="114" customWidth="1"/>
    <col min="1537" max="1537" width="38" style="114" customWidth="1"/>
    <col min="1538" max="1538" width="6.28515625" style="114" customWidth="1"/>
    <col min="1539" max="1539" width="0.7109375" style="114" customWidth="1"/>
    <col min="1540" max="1540" width="13.7109375" style="114" customWidth="1"/>
    <col min="1541" max="1541" width="0.7109375" style="114" customWidth="1"/>
    <col min="1542" max="1542" width="13.7109375" style="114" customWidth="1"/>
    <col min="1543" max="1543" width="0.7109375" style="114" customWidth="1"/>
    <col min="1544" max="1544" width="13.7109375" style="114" customWidth="1"/>
    <col min="1545" max="1545" width="0.7109375" style="114" customWidth="1"/>
    <col min="1546" max="1546" width="13.7109375" style="114" customWidth="1"/>
    <col min="1547" max="1791" width="9.140625" style="114"/>
    <col min="1792" max="1792" width="1" style="114" customWidth="1"/>
    <col min="1793" max="1793" width="38" style="114" customWidth="1"/>
    <col min="1794" max="1794" width="6.28515625" style="114" customWidth="1"/>
    <col min="1795" max="1795" width="0.7109375" style="114" customWidth="1"/>
    <col min="1796" max="1796" width="13.7109375" style="114" customWidth="1"/>
    <col min="1797" max="1797" width="0.7109375" style="114" customWidth="1"/>
    <col min="1798" max="1798" width="13.7109375" style="114" customWidth="1"/>
    <col min="1799" max="1799" width="0.7109375" style="114" customWidth="1"/>
    <col min="1800" max="1800" width="13.7109375" style="114" customWidth="1"/>
    <col min="1801" max="1801" width="0.7109375" style="114" customWidth="1"/>
    <col min="1802" max="1802" width="13.7109375" style="114" customWidth="1"/>
    <col min="1803" max="2047" width="9.140625" style="114"/>
    <col min="2048" max="2048" width="1" style="114" customWidth="1"/>
    <col min="2049" max="2049" width="38" style="114" customWidth="1"/>
    <col min="2050" max="2050" width="6.28515625" style="114" customWidth="1"/>
    <col min="2051" max="2051" width="0.7109375" style="114" customWidth="1"/>
    <col min="2052" max="2052" width="13.7109375" style="114" customWidth="1"/>
    <col min="2053" max="2053" width="0.7109375" style="114" customWidth="1"/>
    <col min="2054" max="2054" width="13.7109375" style="114" customWidth="1"/>
    <col min="2055" max="2055" width="0.7109375" style="114" customWidth="1"/>
    <col min="2056" max="2056" width="13.7109375" style="114" customWidth="1"/>
    <col min="2057" max="2057" width="0.7109375" style="114" customWidth="1"/>
    <col min="2058" max="2058" width="13.7109375" style="114" customWidth="1"/>
    <col min="2059" max="2303" width="9.140625" style="114"/>
    <col min="2304" max="2304" width="1" style="114" customWidth="1"/>
    <col min="2305" max="2305" width="38" style="114" customWidth="1"/>
    <col min="2306" max="2306" width="6.28515625" style="114" customWidth="1"/>
    <col min="2307" max="2307" width="0.7109375" style="114" customWidth="1"/>
    <col min="2308" max="2308" width="13.7109375" style="114" customWidth="1"/>
    <col min="2309" max="2309" width="0.7109375" style="114" customWidth="1"/>
    <col min="2310" max="2310" width="13.7109375" style="114" customWidth="1"/>
    <col min="2311" max="2311" width="0.7109375" style="114" customWidth="1"/>
    <col min="2312" max="2312" width="13.7109375" style="114" customWidth="1"/>
    <col min="2313" max="2313" width="0.7109375" style="114" customWidth="1"/>
    <col min="2314" max="2314" width="13.7109375" style="114" customWidth="1"/>
    <col min="2315" max="2559" width="9.140625" style="114"/>
    <col min="2560" max="2560" width="1" style="114" customWidth="1"/>
    <col min="2561" max="2561" width="38" style="114" customWidth="1"/>
    <col min="2562" max="2562" width="6.28515625" style="114" customWidth="1"/>
    <col min="2563" max="2563" width="0.7109375" style="114" customWidth="1"/>
    <col min="2564" max="2564" width="13.7109375" style="114" customWidth="1"/>
    <col min="2565" max="2565" width="0.7109375" style="114" customWidth="1"/>
    <col min="2566" max="2566" width="13.7109375" style="114" customWidth="1"/>
    <col min="2567" max="2567" width="0.7109375" style="114" customWidth="1"/>
    <col min="2568" max="2568" width="13.7109375" style="114" customWidth="1"/>
    <col min="2569" max="2569" width="0.7109375" style="114" customWidth="1"/>
    <col min="2570" max="2570" width="13.7109375" style="114" customWidth="1"/>
    <col min="2571" max="2815" width="9.140625" style="114"/>
    <col min="2816" max="2816" width="1" style="114" customWidth="1"/>
    <col min="2817" max="2817" width="38" style="114" customWidth="1"/>
    <col min="2818" max="2818" width="6.28515625" style="114" customWidth="1"/>
    <col min="2819" max="2819" width="0.7109375" style="114" customWidth="1"/>
    <col min="2820" max="2820" width="13.7109375" style="114" customWidth="1"/>
    <col min="2821" max="2821" width="0.7109375" style="114" customWidth="1"/>
    <col min="2822" max="2822" width="13.7109375" style="114" customWidth="1"/>
    <col min="2823" max="2823" width="0.7109375" style="114" customWidth="1"/>
    <col min="2824" max="2824" width="13.7109375" style="114" customWidth="1"/>
    <col min="2825" max="2825" width="0.7109375" style="114" customWidth="1"/>
    <col min="2826" max="2826" width="13.7109375" style="114" customWidth="1"/>
    <col min="2827" max="3071" width="9.140625" style="114"/>
    <col min="3072" max="3072" width="1" style="114" customWidth="1"/>
    <col min="3073" max="3073" width="38" style="114" customWidth="1"/>
    <col min="3074" max="3074" width="6.28515625" style="114" customWidth="1"/>
    <col min="3075" max="3075" width="0.7109375" style="114" customWidth="1"/>
    <col min="3076" max="3076" width="13.7109375" style="114" customWidth="1"/>
    <col min="3077" max="3077" width="0.7109375" style="114" customWidth="1"/>
    <col min="3078" max="3078" width="13.7109375" style="114" customWidth="1"/>
    <col min="3079" max="3079" width="0.7109375" style="114" customWidth="1"/>
    <col min="3080" max="3080" width="13.7109375" style="114" customWidth="1"/>
    <col min="3081" max="3081" width="0.7109375" style="114" customWidth="1"/>
    <col min="3082" max="3082" width="13.7109375" style="114" customWidth="1"/>
    <col min="3083" max="3327" width="9.140625" style="114"/>
    <col min="3328" max="3328" width="1" style="114" customWidth="1"/>
    <col min="3329" max="3329" width="38" style="114" customWidth="1"/>
    <col min="3330" max="3330" width="6.28515625" style="114" customWidth="1"/>
    <col min="3331" max="3331" width="0.7109375" style="114" customWidth="1"/>
    <col min="3332" max="3332" width="13.7109375" style="114" customWidth="1"/>
    <col min="3333" max="3333" width="0.7109375" style="114" customWidth="1"/>
    <col min="3334" max="3334" width="13.7109375" style="114" customWidth="1"/>
    <col min="3335" max="3335" width="0.7109375" style="114" customWidth="1"/>
    <col min="3336" max="3336" width="13.7109375" style="114" customWidth="1"/>
    <col min="3337" max="3337" width="0.7109375" style="114" customWidth="1"/>
    <col min="3338" max="3338" width="13.7109375" style="114" customWidth="1"/>
    <col min="3339" max="3583" width="9.140625" style="114"/>
    <col min="3584" max="3584" width="1" style="114" customWidth="1"/>
    <col min="3585" max="3585" width="38" style="114" customWidth="1"/>
    <col min="3586" max="3586" width="6.28515625" style="114" customWidth="1"/>
    <col min="3587" max="3587" width="0.7109375" style="114" customWidth="1"/>
    <col min="3588" max="3588" width="13.7109375" style="114" customWidth="1"/>
    <col min="3589" max="3589" width="0.7109375" style="114" customWidth="1"/>
    <col min="3590" max="3590" width="13.7109375" style="114" customWidth="1"/>
    <col min="3591" max="3591" width="0.7109375" style="114" customWidth="1"/>
    <col min="3592" max="3592" width="13.7109375" style="114" customWidth="1"/>
    <col min="3593" max="3593" width="0.7109375" style="114" customWidth="1"/>
    <col min="3594" max="3594" width="13.7109375" style="114" customWidth="1"/>
    <col min="3595" max="3839" width="9.140625" style="114"/>
    <col min="3840" max="3840" width="1" style="114" customWidth="1"/>
    <col min="3841" max="3841" width="38" style="114" customWidth="1"/>
    <col min="3842" max="3842" width="6.28515625" style="114" customWidth="1"/>
    <col min="3843" max="3843" width="0.7109375" style="114" customWidth="1"/>
    <col min="3844" max="3844" width="13.7109375" style="114" customWidth="1"/>
    <col min="3845" max="3845" width="0.7109375" style="114" customWidth="1"/>
    <col min="3846" max="3846" width="13.7109375" style="114" customWidth="1"/>
    <col min="3847" max="3847" width="0.7109375" style="114" customWidth="1"/>
    <col min="3848" max="3848" width="13.7109375" style="114" customWidth="1"/>
    <col min="3849" max="3849" width="0.7109375" style="114" customWidth="1"/>
    <col min="3850" max="3850" width="13.7109375" style="114" customWidth="1"/>
    <col min="3851" max="4095" width="9.140625" style="114"/>
    <col min="4096" max="4096" width="1" style="114" customWidth="1"/>
    <col min="4097" max="4097" width="38" style="114" customWidth="1"/>
    <col min="4098" max="4098" width="6.28515625" style="114" customWidth="1"/>
    <col min="4099" max="4099" width="0.7109375" style="114" customWidth="1"/>
    <col min="4100" max="4100" width="13.7109375" style="114" customWidth="1"/>
    <col min="4101" max="4101" width="0.7109375" style="114" customWidth="1"/>
    <col min="4102" max="4102" width="13.7109375" style="114" customWidth="1"/>
    <col min="4103" max="4103" width="0.7109375" style="114" customWidth="1"/>
    <col min="4104" max="4104" width="13.7109375" style="114" customWidth="1"/>
    <col min="4105" max="4105" width="0.7109375" style="114" customWidth="1"/>
    <col min="4106" max="4106" width="13.7109375" style="114" customWidth="1"/>
    <col min="4107" max="4351" width="9.140625" style="114"/>
    <col min="4352" max="4352" width="1" style="114" customWidth="1"/>
    <col min="4353" max="4353" width="38" style="114" customWidth="1"/>
    <col min="4354" max="4354" width="6.28515625" style="114" customWidth="1"/>
    <col min="4355" max="4355" width="0.7109375" style="114" customWidth="1"/>
    <col min="4356" max="4356" width="13.7109375" style="114" customWidth="1"/>
    <col min="4357" max="4357" width="0.7109375" style="114" customWidth="1"/>
    <col min="4358" max="4358" width="13.7109375" style="114" customWidth="1"/>
    <col min="4359" max="4359" width="0.7109375" style="114" customWidth="1"/>
    <col min="4360" max="4360" width="13.7109375" style="114" customWidth="1"/>
    <col min="4361" max="4361" width="0.7109375" style="114" customWidth="1"/>
    <col min="4362" max="4362" width="13.7109375" style="114" customWidth="1"/>
    <col min="4363" max="4607" width="9.140625" style="114"/>
    <col min="4608" max="4608" width="1" style="114" customWidth="1"/>
    <col min="4609" max="4609" width="38" style="114" customWidth="1"/>
    <col min="4610" max="4610" width="6.28515625" style="114" customWidth="1"/>
    <col min="4611" max="4611" width="0.7109375" style="114" customWidth="1"/>
    <col min="4612" max="4612" width="13.7109375" style="114" customWidth="1"/>
    <col min="4613" max="4613" width="0.7109375" style="114" customWidth="1"/>
    <col min="4614" max="4614" width="13.7109375" style="114" customWidth="1"/>
    <col min="4615" max="4615" width="0.7109375" style="114" customWidth="1"/>
    <col min="4616" max="4616" width="13.7109375" style="114" customWidth="1"/>
    <col min="4617" max="4617" width="0.7109375" style="114" customWidth="1"/>
    <col min="4618" max="4618" width="13.7109375" style="114" customWidth="1"/>
    <col min="4619" max="4863" width="9.140625" style="114"/>
    <col min="4864" max="4864" width="1" style="114" customWidth="1"/>
    <col min="4865" max="4865" width="38" style="114" customWidth="1"/>
    <col min="4866" max="4866" width="6.28515625" style="114" customWidth="1"/>
    <col min="4867" max="4867" width="0.7109375" style="114" customWidth="1"/>
    <col min="4868" max="4868" width="13.7109375" style="114" customWidth="1"/>
    <col min="4869" max="4869" width="0.7109375" style="114" customWidth="1"/>
    <col min="4870" max="4870" width="13.7109375" style="114" customWidth="1"/>
    <col min="4871" max="4871" width="0.7109375" style="114" customWidth="1"/>
    <col min="4872" max="4872" width="13.7109375" style="114" customWidth="1"/>
    <col min="4873" max="4873" width="0.7109375" style="114" customWidth="1"/>
    <col min="4874" max="4874" width="13.7109375" style="114" customWidth="1"/>
    <col min="4875" max="5119" width="9.140625" style="114"/>
    <col min="5120" max="5120" width="1" style="114" customWidth="1"/>
    <col min="5121" max="5121" width="38" style="114" customWidth="1"/>
    <col min="5122" max="5122" width="6.28515625" style="114" customWidth="1"/>
    <col min="5123" max="5123" width="0.7109375" style="114" customWidth="1"/>
    <col min="5124" max="5124" width="13.7109375" style="114" customWidth="1"/>
    <col min="5125" max="5125" width="0.7109375" style="114" customWidth="1"/>
    <col min="5126" max="5126" width="13.7109375" style="114" customWidth="1"/>
    <col min="5127" max="5127" width="0.7109375" style="114" customWidth="1"/>
    <col min="5128" max="5128" width="13.7109375" style="114" customWidth="1"/>
    <col min="5129" max="5129" width="0.7109375" style="114" customWidth="1"/>
    <col min="5130" max="5130" width="13.7109375" style="114" customWidth="1"/>
    <col min="5131" max="5375" width="9.140625" style="114"/>
    <col min="5376" max="5376" width="1" style="114" customWidth="1"/>
    <col min="5377" max="5377" width="38" style="114" customWidth="1"/>
    <col min="5378" max="5378" width="6.28515625" style="114" customWidth="1"/>
    <col min="5379" max="5379" width="0.7109375" style="114" customWidth="1"/>
    <col min="5380" max="5380" width="13.7109375" style="114" customWidth="1"/>
    <col min="5381" max="5381" width="0.7109375" style="114" customWidth="1"/>
    <col min="5382" max="5382" width="13.7109375" style="114" customWidth="1"/>
    <col min="5383" max="5383" width="0.7109375" style="114" customWidth="1"/>
    <col min="5384" max="5384" width="13.7109375" style="114" customWidth="1"/>
    <col min="5385" max="5385" width="0.7109375" style="114" customWidth="1"/>
    <col min="5386" max="5386" width="13.7109375" style="114" customWidth="1"/>
    <col min="5387" max="5631" width="9.140625" style="114"/>
    <col min="5632" max="5632" width="1" style="114" customWidth="1"/>
    <col min="5633" max="5633" width="38" style="114" customWidth="1"/>
    <col min="5634" max="5634" width="6.28515625" style="114" customWidth="1"/>
    <col min="5635" max="5635" width="0.7109375" style="114" customWidth="1"/>
    <col min="5636" max="5636" width="13.7109375" style="114" customWidth="1"/>
    <col min="5637" max="5637" width="0.7109375" style="114" customWidth="1"/>
    <col min="5638" max="5638" width="13.7109375" style="114" customWidth="1"/>
    <col min="5639" max="5639" width="0.7109375" style="114" customWidth="1"/>
    <col min="5640" max="5640" width="13.7109375" style="114" customWidth="1"/>
    <col min="5641" max="5641" width="0.7109375" style="114" customWidth="1"/>
    <col min="5642" max="5642" width="13.7109375" style="114" customWidth="1"/>
    <col min="5643" max="5887" width="9.140625" style="114"/>
    <col min="5888" max="5888" width="1" style="114" customWidth="1"/>
    <col min="5889" max="5889" width="38" style="114" customWidth="1"/>
    <col min="5890" max="5890" width="6.28515625" style="114" customWidth="1"/>
    <col min="5891" max="5891" width="0.7109375" style="114" customWidth="1"/>
    <col min="5892" max="5892" width="13.7109375" style="114" customWidth="1"/>
    <col min="5893" max="5893" width="0.7109375" style="114" customWidth="1"/>
    <col min="5894" max="5894" width="13.7109375" style="114" customWidth="1"/>
    <col min="5895" max="5895" width="0.7109375" style="114" customWidth="1"/>
    <col min="5896" max="5896" width="13.7109375" style="114" customWidth="1"/>
    <col min="5897" max="5897" width="0.7109375" style="114" customWidth="1"/>
    <col min="5898" max="5898" width="13.7109375" style="114" customWidth="1"/>
    <col min="5899" max="6143" width="9.140625" style="114"/>
    <col min="6144" max="6144" width="1" style="114" customWidth="1"/>
    <col min="6145" max="6145" width="38" style="114" customWidth="1"/>
    <col min="6146" max="6146" width="6.28515625" style="114" customWidth="1"/>
    <col min="6147" max="6147" width="0.7109375" style="114" customWidth="1"/>
    <col min="6148" max="6148" width="13.7109375" style="114" customWidth="1"/>
    <col min="6149" max="6149" width="0.7109375" style="114" customWidth="1"/>
    <col min="6150" max="6150" width="13.7109375" style="114" customWidth="1"/>
    <col min="6151" max="6151" width="0.7109375" style="114" customWidth="1"/>
    <col min="6152" max="6152" width="13.7109375" style="114" customWidth="1"/>
    <col min="6153" max="6153" width="0.7109375" style="114" customWidth="1"/>
    <col min="6154" max="6154" width="13.7109375" style="114" customWidth="1"/>
    <col min="6155" max="6399" width="9.140625" style="114"/>
    <col min="6400" max="6400" width="1" style="114" customWidth="1"/>
    <col min="6401" max="6401" width="38" style="114" customWidth="1"/>
    <col min="6402" max="6402" width="6.28515625" style="114" customWidth="1"/>
    <col min="6403" max="6403" width="0.7109375" style="114" customWidth="1"/>
    <col min="6404" max="6404" width="13.7109375" style="114" customWidth="1"/>
    <col min="6405" max="6405" width="0.7109375" style="114" customWidth="1"/>
    <col min="6406" max="6406" width="13.7109375" style="114" customWidth="1"/>
    <col min="6407" max="6407" width="0.7109375" style="114" customWidth="1"/>
    <col min="6408" max="6408" width="13.7109375" style="114" customWidth="1"/>
    <col min="6409" max="6409" width="0.7109375" style="114" customWidth="1"/>
    <col min="6410" max="6410" width="13.7109375" style="114" customWidth="1"/>
    <col min="6411" max="6655" width="9.140625" style="114"/>
    <col min="6656" max="6656" width="1" style="114" customWidth="1"/>
    <col min="6657" max="6657" width="38" style="114" customWidth="1"/>
    <col min="6658" max="6658" width="6.28515625" style="114" customWidth="1"/>
    <col min="6659" max="6659" width="0.7109375" style="114" customWidth="1"/>
    <col min="6660" max="6660" width="13.7109375" style="114" customWidth="1"/>
    <col min="6661" max="6661" width="0.7109375" style="114" customWidth="1"/>
    <col min="6662" max="6662" width="13.7109375" style="114" customWidth="1"/>
    <col min="6663" max="6663" width="0.7109375" style="114" customWidth="1"/>
    <col min="6664" max="6664" width="13.7109375" style="114" customWidth="1"/>
    <col min="6665" max="6665" width="0.7109375" style="114" customWidth="1"/>
    <col min="6666" max="6666" width="13.7109375" style="114" customWidth="1"/>
    <col min="6667" max="6911" width="9.140625" style="114"/>
    <col min="6912" max="6912" width="1" style="114" customWidth="1"/>
    <col min="6913" max="6913" width="38" style="114" customWidth="1"/>
    <col min="6914" max="6914" width="6.28515625" style="114" customWidth="1"/>
    <col min="6915" max="6915" width="0.7109375" style="114" customWidth="1"/>
    <col min="6916" max="6916" width="13.7109375" style="114" customWidth="1"/>
    <col min="6917" max="6917" width="0.7109375" style="114" customWidth="1"/>
    <col min="6918" max="6918" width="13.7109375" style="114" customWidth="1"/>
    <col min="6919" max="6919" width="0.7109375" style="114" customWidth="1"/>
    <col min="6920" max="6920" width="13.7109375" style="114" customWidth="1"/>
    <col min="6921" max="6921" width="0.7109375" style="114" customWidth="1"/>
    <col min="6922" max="6922" width="13.7109375" style="114" customWidth="1"/>
    <col min="6923" max="7167" width="9.140625" style="114"/>
    <col min="7168" max="7168" width="1" style="114" customWidth="1"/>
    <col min="7169" max="7169" width="38" style="114" customWidth="1"/>
    <col min="7170" max="7170" width="6.28515625" style="114" customWidth="1"/>
    <col min="7171" max="7171" width="0.7109375" style="114" customWidth="1"/>
    <col min="7172" max="7172" width="13.7109375" style="114" customWidth="1"/>
    <col min="7173" max="7173" width="0.7109375" style="114" customWidth="1"/>
    <col min="7174" max="7174" width="13.7109375" style="114" customWidth="1"/>
    <col min="7175" max="7175" width="0.7109375" style="114" customWidth="1"/>
    <col min="7176" max="7176" width="13.7109375" style="114" customWidth="1"/>
    <col min="7177" max="7177" width="0.7109375" style="114" customWidth="1"/>
    <col min="7178" max="7178" width="13.7109375" style="114" customWidth="1"/>
    <col min="7179" max="7423" width="9.140625" style="114"/>
    <col min="7424" max="7424" width="1" style="114" customWidth="1"/>
    <col min="7425" max="7425" width="38" style="114" customWidth="1"/>
    <col min="7426" max="7426" width="6.28515625" style="114" customWidth="1"/>
    <col min="7427" max="7427" width="0.7109375" style="114" customWidth="1"/>
    <col min="7428" max="7428" width="13.7109375" style="114" customWidth="1"/>
    <col min="7429" max="7429" width="0.7109375" style="114" customWidth="1"/>
    <col min="7430" max="7430" width="13.7109375" style="114" customWidth="1"/>
    <col min="7431" max="7431" width="0.7109375" style="114" customWidth="1"/>
    <col min="7432" max="7432" width="13.7109375" style="114" customWidth="1"/>
    <col min="7433" max="7433" width="0.7109375" style="114" customWidth="1"/>
    <col min="7434" max="7434" width="13.7109375" style="114" customWidth="1"/>
    <col min="7435" max="7679" width="9.140625" style="114"/>
    <col min="7680" max="7680" width="1" style="114" customWidth="1"/>
    <col min="7681" max="7681" width="38" style="114" customWidth="1"/>
    <col min="7682" max="7682" width="6.28515625" style="114" customWidth="1"/>
    <col min="7683" max="7683" width="0.7109375" style="114" customWidth="1"/>
    <col min="7684" max="7684" width="13.7109375" style="114" customWidth="1"/>
    <col min="7685" max="7685" width="0.7109375" style="114" customWidth="1"/>
    <col min="7686" max="7686" width="13.7109375" style="114" customWidth="1"/>
    <col min="7687" max="7687" width="0.7109375" style="114" customWidth="1"/>
    <col min="7688" max="7688" width="13.7109375" style="114" customWidth="1"/>
    <col min="7689" max="7689" width="0.7109375" style="114" customWidth="1"/>
    <col min="7690" max="7690" width="13.7109375" style="114" customWidth="1"/>
    <col min="7691" max="7935" width="9.140625" style="114"/>
    <col min="7936" max="7936" width="1" style="114" customWidth="1"/>
    <col min="7937" max="7937" width="38" style="114" customWidth="1"/>
    <col min="7938" max="7938" width="6.28515625" style="114" customWidth="1"/>
    <col min="7939" max="7939" width="0.7109375" style="114" customWidth="1"/>
    <col min="7940" max="7940" width="13.7109375" style="114" customWidth="1"/>
    <col min="7941" max="7941" width="0.7109375" style="114" customWidth="1"/>
    <col min="7942" max="7942" width="13.7109375" style="114" customWidth="1"/>
    <col min="7943" max="7943" width="0.7109375" style="114" customWidth="1"/>
    <col min="7944" max="7944" width="13.7109375" style="114" customWidth="1"/>
    <col min="7945" max="7945" width="0.7109375" style="114" customWidth="1"/>
    <col min="7946" max="7946" width="13.7109375" style="114" customWidth="1"/>
    <col min="7947" max="8191" width="9.140625" style="114"/>
    <col min="8192" max="8192" width="1" style="114" customWidth="1"/>
    <col min="8193" max="8193" width="38" style="114" customWidth="1"/>
    <col min="8194" max="8194" width="6.28515625" style="114" customWidth="1"/>
    <col min="8195" max="8195" width="0.7109375" style="114" customWidth="1"/>
    <col min="8196" max="8196" width="13.7109375" style="114" customWidth="1"/>
    <col min="8197" max="8197" width="0.7109375" style="114" customWidth="1"/>
    <col min="8198" max="8198" width="13.7109375" style="114" customWidth="1"/>
    <col min="8199" max="8199" width="0.7109375" style="114" customWidth="1"/>
    <col min="8200" max="8200" width="13.7109375" style="114" customWidth="1"/>
    <col min="8201" max="8201" width="0.7109375" style="114" customWidth="1"/>
    <col min="8202" max="8202" width="13.7109375" style="114" customWidth="1"/>
    <col min="8203" max="8447" width="9.140625" style="114"/>
    <col min="8448" max="8448" width="1" style="114" customWidth="1"/>
    <col min="8449" max="8449" width="38" style="114" customWidth="1"/>
    <col min="8450" max="8450" width="6.28515625" style="114" customWidth="1"/>
    <col min="8451" max="8451" width="0.7109375" style="114" customWidth="1"/>
    <col min="8452" max="8452" width="13.7109375" style="114" customWidth="1"/>
    <col min="8453" max="8453" width="0.7109375" style="114" customWidth="1"/>
    <col min="8454" max="8454" width="13.7109375" style="114" customWidth="1"/>
    <col min="8455" max="8455" width="0.7109375" style="114" customWidth="1"/>
    <col min="8456" max="8456" width="13.7109375" style="114" customWidth="1"/>
    <col min="8457" max="8457" width="0.7109375" style="114" customWidth="1"/>
    <col min="8458" max="8458" width="13.7109375" style="114" customWidth="1"/>
    <col min="8459" max="8703" width="9.140625" style="114"/>
    <col min="8704" max="8704" width="1" style="114" customWidth="1"/>
    <col min="8705" max="8705" width="38" style="114" customWidth="1"/>
    <col min="8706" max="8706" width="6.28515625" style="114" customWidth="1"/>
    <col min="8707" max="8707" width="0.7109375" style="114" customWidth="1"/>
    <col min="8708" max="8708" width="13.7109375" style="114" customWidth="1"/>
    <col min="8709" max="8709" width="0.7109375" style="114" customWidth="1"/>
    <col min="8710" max="8710" width="13.7109375" style="114" customWidth="1"/>
    <col min="8711" max="8711" width="0.7109375" style="114" customWidth="1"/>
    <col min="8712" max="8712" width="13.7109375" style="114" customWidth="1"/>
    <col min="8713" max="8713" width="0.7109375" style="114" customWidth="1"/>
    <col min="8714" max="8714" width="13.7109375" style="114" customWidth="1"/>
    <col min="8715" max="8959" width="9.140625" style="114"/>
    <col min="8960" max="8960" width="1" style="114" customWidth="1"/>
    <col min="8961" max="8961" width="38" style="114" customWidth="1"/>
    <col min="8962" max="8962" width="6.28515625" style="114" customWidth="1"/>
    <col min="8963" max="8963" width="0.7109375" style="114" customWidth="1"/>
    <col min="8964" max="8964" width="13.7109375" style="114" customWidth="1"/>
    <col min="8965" max="8965" width="0.7109375" style="114" customWidth="1"/>
    <col min="8966" max="8966" width="13.7109375" style="114" customWidth="1"/>
    <col min="8967" max="8967" width="0.7109375" style="114" customWidth="1"/>
    <col min="8968" max="8968" width="13.7109375" style="114" customWidth="1"/>
    <col min="8969" max="8969" width="0.7109375" style="114" customWidth="1"/>
    <col min="8970" max="8970" width="13.7109375" style="114" customWidth="1"/>
    <col min="8971" max="9215" width="9.140625" style="114"/>
    <col min="9216" max="9216" width="1" style="114" customWidth="1"/>
    <col min="9217" max="9217" width="38" style="114" customWidth="1"/>
    <col min="9218" max="9218" width="6.28515625" style="114" customWidth="1"/>
    <col min="9219" max="9219" width="0.7109375" style="114" customWidth="1"/>
    <col min="9220" max="9220" width="13.7109375" style="114" customWidth="1"/>
    <col min="9221" max="9221" width="0.7109375" style="114" customWidth="1"/>
    <col min="9222" max="9222" width="13.7109375" style="114" customWidth="1"/>
    <col min="9223" max="9223" width="0.7109375" style="114" customWidth="1"/>
    <col min="9224" max="9224" width="13.7109375" style="114" customWidth="1"/>
    <col min="9225" max="9225" width="0.7109375" style="114" customWidth="1"/>
    <col min="9226" max="9226" width="13.7109375" style="114" customWidth="1"/>
    <col min="9227" max="9471" width="9.140625" style="114"/>
    <col min="9472" max="9472" width="1" style="114" customWidth="1"/>
    <col min="9473" max="9473" width="38" style="114" customWidth="1"/>
    <col min="9474" max="9474" width="6.28515625" style="114" customWidth="1"/>
    <col min="9475" max="9475" width="0.7109375" style="114" customWidth="1"/>
    <col min="9476" max="9476" width="13.7109375" style="114" customWidth="1"/>
    <col min="9477" max="9477" width="0.7109375" style="114" customWidth="1"/>
    <col min="9478" max="9478" width="13.7109375" style="114" customWidth="1"/>
    <col min="9479" max="9479" width="0.7109375" style="114" customWidth="1"/>
    <col min="9480" max="9480" width="13.7109375" style="114" customWidth="1"/>
    <col min="9481" max="9481" width="0.7109375" style="114" customWidth="1"/>
    <col min="9482" max="9482" width="13.7109375" style="114" customWidth="1"/>
    <col min="9483" max="9727" width="9.140625" style="114"/>
    <col min="9728" max="9728" width="1" style="114" customWidth="1"/>
    <col min="9729" max="9729" width="38" style="114" customWidth="1"/>
    <col min="9730" max="9730" width="6.28515625" style="114" customWidth="1"/>
    <col min="9731" max="9731" width="0.7109375" style="114" customWidth="1"/>
    <col min="9732" max="9732" width="13.7109375" style="114" customWidth="1"/>
    <col min="9733" max="9733" width="0.7109375" style="114" customWidth="1"/>
    <col min="9734" max="9734" width="13.7109375" style="114" customWidth="1"/>
    <col min="9735" max="9735" width="0.7109375" style="114" customWidth="1"/>
    <col min="9736" max="9736" width="13.7109375" style="114" customWidth="1"/>
    <col min="9737" max="9737" width="0.7109375" style="114" customWidth="1"/>
    <col min="9738" max="9738" width="13.7109375" style="114" customWidth="1"/>
    <col min="9739" max="9983" width="9.140625" style="114"/>
    <col min="9984" max="9984" width="1" style="114" customWidth="1"/>
    <col min="9985" max="9985" width="38" style="114" customWidth="1"/>
    <col min="9986" max="9986" width="6.28515625" style="114" customWidth="1"/>
    <col min="9987" max="9987" width="0.7109375" style="114" customWidth="1"/>
    <col min="9988" max="9988" width="13.7109375" style="114" customWidth="1"/>
    <col min="9989" max="9989" width="0.7109375" style="114" customWidth="1"/>
    <col min="9990" max="9990" width="13.7109375" style="114" customWidth="1"/>
    <col min="9991" max="9991" width="0.7109375" style="114" customWidth="1"/>
    <col min="9992" max="9992" width="13.7109375" style="114" customWidth="1"/>
    <col min="9993" max="9993" width="0.7109375" style="114" customWidth="1"/>
    <col min="9994" max="9994" width="13.7109375" style="114" customWidth="1"/>
    <col min="9995" max="10239" width="9.140625" style="114"/>
    <col min="10240" max="10240" width="1" style="114" customWidth="1"/>
    <col min="10241" max="10241" width="38" style="114" customWidth="1"/>
    <col min="10242" max="10242" width="6.28515625" style="114" customWidth="1"/>
    <col min="10243" max="10243" width="0.7109375" style="114" customWidth="1"/>
    <col min="10244" max="10244" width="13.7109375" style="114" customWidth="1"/>
    <col min="10245" max="10245" width="0.7109375" style="114" customWidth="1"/>
    <col min="10246" max="10246" width="13.7109375" style="114" customWidth="1"/>
    <col min="10247" max="10247" width="0.7109375" style="114" customWidth="1"/>
    <col min="10248" max="10248" width="13.7109375" style="114" customWidth="1"/>
    <col min="10249" max="10249" width="0.7109375" style="114" customWidth="1"/>
    <col min="10250" max="10250" width="13.7109375" style="114" customWidth="1"/>
    <col min="10251" max="10495" width="9.140625" style="114"/>
    <col min="10496" max="10496" width="1" style="114" customWidth="1"/>
    <col min="10497" max="10497" width="38" style="114" customWidth="1"/>
    <col min="10498" max="10498" width="6.28515625" style="114" customWidth="1"/>
    <col min="10499" max="10499" width="0.7109375" style="114" customWidth="1"/>
    <col min="10500" max="10500" width="13.7109375" style="114" customWidth="1"/>
    <col min="10501" max="10501" width="0.7109375" style="114" customWidth="1"/>
    <col min="10502" max="10502" width="13.7109375" style="114" customWidth="1"/>
    <col min="10503" max="10503" width="0.7109375" style="114" customWidth="1"/>
    <col min="10504" max="10504" width="13.7109375" style="114" customWidth="1"/>
    <col min="10505" max="10505" width="0.7109375" style="114" customWidth="1"/>
    <col min="10506" max="10506" width="13.7109375" style="114" customWidth="1"/>
    <col min="10507" max="10751" width="9.140625" style="114"/>
    <col min="10752" max="10752" width="1" style="114" customWidth="1"/>
    <col min="10753" max="10753" width="38" style="114" customWidth="1"/>
    <col min="10754" max="10754" width="6.28515625" style="114" customWidth="1"/>
    <col min="10755" max="10755" width="0.7109375" style="114" customWidth="1"/>
    <col min="10756" max="10756" width="13.7109375" style="114" customWidth="1"/>
    <col min="10757" max="10757" width="0.7109375" style="114" customWidth="1"/>
    <col min="10758" max="10758" width="13.7109375" style="114" customWidth="1"/>
    <col min="10759" max="10759" width="0.7109375" style="114" customWidth="1"/>
    <col min="10760" max="10760" width="13.7109375" style="114" customWidth="1"/>
    <col min="10761" max="10761" width="0.7109375" style="114" customWidth="1"/>
    <col min="10762" max="10762" width="13.7109375" style="114" customWidth="1"/>
    <col min="10763" max="11007" width="9.140625" style="114"/>
    <col min="11008" max="11008" width="1" style="114" customWidth="1"/>
    <col min="11009" max="11009" width="38" style="114" customWidth="1"/>
    <col min="11010" max="11010" width="6.28515625" style="114" customWidth="1"/>
    <col min="11011" max="11011" width="0.7109375" style="114" customWidth="1"/>
    <col min="11012" max="11012" width="13.7109375" style="114" customWidth="1"/>
    <col min="11013" max="11013" width="0.7109375" style="114" customWidth="1"/>
    <col min="11014" max="11014" width="13.7109375" style="114" customWidth="1"/>
    <col min="11015" max="11015" width="0.7109375" style="114" customWidth="1"/>
    <col min="11016" max="11016" width="13.7109375" style="114" customWidth="1"/>
    <col min="11017" max="11017" width="0.7109375" style="114" customWidth="1"/>
    <col min="11018" max="11018" width="13.7109375" style="114" customWidth="1"/>
    <col min="11019" max="11263" width="9.140625" style="114"/>
    <col min="11264" max="11264" width="1" style="114" customWidth="1"/>
    <col min="11265" max="11265" width="38" style="114" customWidth="1"/>
    <col min="11266" max="11266" width="6.28515625" style="114" customWidth="1"/>
    <col min="11267" max="11267" width="0.7109375" style="114" customWidth="1"/>
    <col min="11268" max="11268" width="13.7109375" style="114" customWidth="1"/>
    <col min="11269" max="11269" width="0.7109375" style="114" customWidth="1"/>
    <col min="11270" max="11270" width="13.7109375" style="114" customWidth="1"/>
    <col min="11271" max="11271" width="0.7109375" style="114" customWidth="1"/>
    <col min="11272" max="11272" width="13.7109375" style="114" customWidth="1"/>
    <col min="11273" max="11273" width="0.7109375" style="114" customWidth="1"/>
    <col min="11274" max="11274" width="13.7109375" style="114" customWidth="1"/>
    <col min="11275" max="11519" width="9.140625" style="114"/>
    <col min="11520" max="11520" width="1" style="114" customWidth="1"/>
    <col min="11521" max="11521" width="38" style="114" customWidth="1"/>
    <col min="11522" max="11522" width="6.28515625" style="114" customWidth="1"/>
    <col min="11523" max="11523" width="0.7109375" style="114" customWidth="1"/>
    <col min="11524" max="11524" width="13.7109375" style="114" customWidth="1"/>
    <col min="11525" max="11525" width="0.7109375" style="114" customWidth="1"/>
    <col min="11526" max="11526" width="13.7109375" style="114" customWidth="1"/>
    <col min="11527" max="11527" width="0.7109375" style="114" customWidth="1"/>
    <col min="11528" max="11528" width="13.7109375" style="114" customWidth="1"/>
    <col min="11529" max="11529" width="0.7109375" style="114" customWidth="1"/>
    <col min="11530" max="11530" width="13.7109375" style="114" customWidth="1"/>
    <col min="11531" max="11775" width="9.140625" style="114"/>
    <col min="11776" max="11776" width="1" style="114" customWidth="1"/>
    <col min="11777" max="11777" width="38" style="114" customWidth="1"/>
    <col min="11778" max="11778" width="6.28515625" style="114" customWidth="1"/>
    <col min="11779" max="11779" width="0.7109375" style="114" customWidth="1"/>
    <col min="11780" max="11780" width="13.7109375" style="114" customWidth="1"/>
    <col min="11781" max="11781" width="0.7109375" style="114" customWidth="1"/>
    <col min="11782" max="11782" width="13.7109375" style="114" customWidth="1"/>
    <col min="11783" max="11783" width="0.7109375" style="114" customWidth="1"/>
    <col min="11784" max="11784" width="13.7109375" style="114" customWidth="1"/>
    <col min="11785" max="11785" width="0.7109375" style="114" customWidth="1"/>
    <col min="11786" max="11786" width="13.7109375" style="114" customWidth="1"/>
    <col min="11787" max="12031" width="9.140625" style="114"/>
    <col min="12032" max="12032" width="1" style="114" customWidth="1"/>
    <col min="12033" max="12033" width="38" style="114" customWidth="1"/>
    <col min="12034" max="12034" width="6.28515625" style="114" customWidth="1"/>
    <col min="12035" max="12035" width="0.7109375" style="114" customWidth="1"/>
    <col min="12036" max="12036" width="13.7109375" style="114" customWidth="1"/>
    <col min="12037" max="12037" width="0.7109375" style="114" customWidth="1"/>
    <col min="12038" max="12038" width="13.7109375" style="114" customWidth="1"/>
    <col min="12039" max="12039" width="0.7109375" style="114" customWidth="1"/>
    <col min="12040" max="12040" width="13.7109375" style="114" customWidth="1"/>
    <col min="12041" max="12041" width="0.7109375" style="114" customWidth="1"/>
    <col min="12042" max="12042" width="13.7109375" style="114" customWidth="1"/>
    <col min="12043" max="12287" width="9.140625" style="114"/>
    <col min="12288" max="12288" width="1" style="114" customWidth="1"/>
    <col min="12289" max="12289" width="38" style="114" customWidth="1"/>
    <col min="12290" max="12290" width="6.28515625" style="114" customWidth="1"/>
    <col min="12291" max="12291" width="0.7109375" style="114" customWidth="1"/>
    <col min="12292" max="12292" width="13.7109375" style="114" customWidth="1"/>
    <col min="12293" max="12293" width="0.7109375" style="114" customWidth="1"/>
    <col min="12294" max="12294" width="13.7109375" style="114" customWidth="1"/>
    <col min="12295" max="12295" width="0.7109375" style="114" customWidth="1"/>
    <col min="12296" max="12296" width="13.7109375" style="114" customWidth="1"/>
    <col min="12297" max="12297" width="0.7109375" style="114" customWidth="1"/>
    <col min="12298" max="12298" width="13.7109375" style="114" customWidth="1"/>
    <col min="12299" max="12543" width="9.140625" style="114"/>
    <col min="12544" max="12544" width="1" style="114" customWidth="1"/>
    <col min="12545" max="12545" width="38" style="114" customWidth="1"/>
    <col min="12546" max="12546" width="6.28515625" style="114" customWidth="1"/>
    <col min="12547" max="12547" width="0.7109375" style="114" customWidth="1"/>
    <col min="12548" max="12548" width="13.7109375" style="114" customWidth="1"/>
    <col min="12549" max="12549" width="0.7109375" style="114" customWidth="1"/>
    <col min="12550" max="12550" width="13.7109375" style="114" customWidth="1"/>
    <col min="12551" max="12551" width="0.7109375" style="114" customWidth="1"/>
    <col min="12552" max="12552" width="13.7109375" style="114" customWidth="1"/>
    <col min="12553" max="12553" width="0.7109375" style="114" customWidth="1"/>
    <col min="12554" max="12554" width="13.7109375" style="114" customWidth="1"/>
    <col min="12555" max="12799" width="9.140625" style="114"/>
    <col min="12800" max="12800" width="1" style="114" customWidth="1"/>
    <col min="12801" max="12801" width="38" style="114" customWidth="1"/>
    <col min="12802" max="12802" width="6.28515625" style="114" customWidth="1"/>
    <col min="12803" max="12803" width="0.7109375" style="114" customWidth="1"/>
    <col min="12804" max="12804" width="13.7109375" style="114" customWidth="1"/>
    <col min="12805" max="12805" width="0.7109375" style="114" customWidth="1"/>
    <col min="12806" max="12806" width="13.7109375" style="114" customWidth="1"/>
    <col min="12807" max="12807" width="0.7109375" style="114" customWidth="1"/>
    <col min="12808" max="12808" width="13.7109375" style="114" customWidth="1"/>
    <col min="12809" max="12809" width="0.7109375" style="114" customWidth="1"/>
    <col min="12810" max="12810" width="13.7109375" style="114" customWidth="1"/>
    <col min="12811" max="13055" width="9.140625" style="114"/>
    <col min="13056" max="13056" width="1" style="114" customWidth="1"/>
    <col min="13057" max="13057" width="38" style="114" customWidth="1"/>
    <col min="13058" max="13058" width="6.28515625" style="114" customWidth="1"/>
    <col min="13059" max="13059" width="0.7109375" style="114" customWidth="1"/>
    <col min="13060" max="13060" width="13.7109375" style="114" customWidth="1"/>
    <col min="13061" max="13061" width="0.7109375" style="114" customWidth="1"/>
    <col min="13062" max="13062" width="13.7109375" style="114" customWidth="1"/>
    <col min="13063" max="13063" width="0.7109375" style="114" customWidth="1"/>
    <col min="13064" max="13064" width="13.7109375" style="114" customWidth="1"/>
    <col min="13065" max="13065" width="0.7109375" style="114" customWidth="1"/>
    <col min="13066" max="13066" width="13.7109375" style="114" customWidth="1"/>
    <col min="13067" max="13311" width="9.140625" style="114"/>
    <col min="13312" max="13312" width="1" style="114" customWidth="1"/>
    <col min="13313" max="13313" width="38" style="114" customWidth="1"/>
    <col min="13314" max="13314" width="6.28515625" style="114" customWidth="1"/>
    <col min="13315" max="13315" width="0.7109375" style="114" customWidth="1"/>
    <col min="13316" max="13316" width="13.7109375" style="114" customWidth="1"/>
    <col min="13317" max="13317" width="0.7109375" style="114" customWidth="1"/>
    <col min="13318" max="13318" width="13.7109375" style="114" customWidth="1"/>
    <col min="13319" max="13319" width="0.7109375" style="114" customWidth="1"/>
    <col min="13320" max="13320" width="13.7109375" style="114" customWidth="1"/>
    <col min="13321" max="13321" width="0.7109375" style="114" customWidth="1"/>
    <col min="13322" max="13322" width="13.7109375" style="114" customWidth="1"/>
    <col min="13323" max="13567" width="9.140625" style="114"/>
    <col min="13568" max="13568" width="1" style="114" customWidth="1"/>
    <col min="13569" max="13569" width="38" style="114" customWidth="1"/>
    <col min="13570" max="13570" width="6.28515625" style="114" customWidth="1"/>
    <col min="13571" max="13571" width="0.7109375" style="114" customWidth="1"/>
    <col min="13572" max="13572" width="13.7109375" style="114" customWidth="1"/>
    <col min="13573" max="13573" width="0.7109375" style="114" customWidth="1"/>
    <col min="13574" max="13574" width="13.7109375" style="114" customWidth="1"/>
    <col min="13575" max="13575" width="0.7109375" style="114" customWidth="1"/>
    <col min="13576" max="13576" width="13.7109375" style="114" customWidth="1"/>
    <col min="13577" max="13577" width="0.7109375" style="114" customWidth="1"/>
    <col min="13578" max="13578" width="13.7109375" style="114" customWidth="1"/>
    <col min="13579" max="13823" width="9.140625" style="114"/>
    <col min="13824" max="13824" width="1" style="114" customWidth="1"/>
    <col min="13825" max="13825" width="38" style="114" customWidth="1"/>
    <col min="13826" max="13826" width="6.28515625" style="114" customWidth="1"/>
    <col min="13827" max="13827" width="0.7109375" style="114" customWidth="1"/>
    <col min="13828" max="13828" width="13.7109375" style="114" customWidth="1"/>
    <col min="13829" max="13829" width="0.7109375" style="114" customWidth="1"/>
    <col min="13830" max="13830" width="13.7109375" style="114" customWidth="1"/>
    <col min="13831" max="13831" width="0.7109375" style="114" customWidth="1"/>
    <col min="13832" max="13832" width="13.7109375" style="114" customWidth="1"/>
    <col min="13833" max="13833" width="0.7109375" style="114" customWidth="1"/>
    <col min="13834" max="13834" width="13.7109375" style="114" customWidth="1"/>
    <col min="13835" max="14079" width="9.140625" style="114"/>
    <col min="14080" max="14080" width="1" style="114" customWidth="1"/>
    <col min="14081" max="14081" width="38" style="114" customWidth="1"/>
    <col min="14082" max="14082" width="6.28515625" style="114" customWidth="1"/>
    <col min="14083" max="14083" width="0.7109375" style="114" customWidth="1"/>
    <col min="14084" max="14084" width="13.7109375" style="114" customWidth="1"/>
    <col min="14085" max="14085" width="0.7109375" style="114" customWidth="1"/>
    <col min="14086" max="14086" width="13.7109375" style="114" customWidth="1"/>
    <col min="14087" max="14087" width="0.7109375" style="114" customWidth="1"/>
    <col min="14088" max="14088" width="13.7109375" style="114" customWidth="1"/>
    <col min="14089" max="14089" width="0.7109375" style="114" customWidth="1"/>
    <col min="14090" max="14090" width="13.7109375" style="114" customWidth="1"/>
    <col min="14091" max="14335" width="9.140625" style="114"/>
    <col min="14336" max="14336" width="1" style="114" customWidth="1"/>
    <col min="14337" max="14337" width="38" style="114" customWidth="1"/>
    <col min="14338" max="14338" width="6.28515625" style="114" customWidth="1"/>
    <col min="14339" max="14339" width="0.7109375" style="114" customWidth="1"/>
    <col min="14340" max="14340" width="13.7109375" style="114" customWidth="1"/>
    <col min="14341" max="14341" width="0.7109375" style="114" customWidth="1"/>
    <col min="14342" max="14342" width="13.7109375" style="114" customWidth="1"/>
    <col min="14343" max="14343" width="0.7109375" style="114" customWidth="1"/>
    <col min="14344" max="14344" width="13.7109375" style="114" customWidth="1"/>
    <col min="14345" max="14345" width="0.7109375" style="114" customWidth="1"/>
    <col min="14346" max="14346" width="13.7109375" style="114" customWidth="1"/>
    <col min="14347" max="14591" width="9.140625" style="114"/>
    <col min="14592" max="14592" width="1" style="114" customWidth="1"/>
    <col min="14593" max="14593" width="38" style="114" customWidth="1"/>
    <col min="14594" max="14594" width="6.28515625" style="114" customWidth="1"/>
    <col min="14595" max="14595" width="0.7109375" style="114" customWidth="1"/>
    <col min="14596" max="14596" width="13.7109375" style="114" customWidth="1"/>
    <col min="14597" max="14597" width="0.7109375" style="114" customWidth="1"/>
    <col min="14598" max="14598" width="13.7109375" style="114" customWidth="1"/>
    <col min="14599" max="14599" width="0.7109375" style="114" customWidth="1"/>
    <col min="14600" max="14600" width="13.7109375" style="114" customWidth="1"/>
    <col min="14601" max="14601" width="0.7109375" style="114" customWidth="1"/>
    <col min="14602" max="14602" width="13.7109375" style="114" customWidth="1"/>
    <col min="14603" max="14847" width="9.140625" style="114"/>
    <col min="14848" max="14848" width="1" style="114" customWidth="1"/>
    <col min="14849" max="14849" width="38" style="114" customWidth="1"/>
    <col min="14850" max="14850" width="6.28515625" style="114" customWidth="1"/>
    <col min="14851" max="14851" width="0.7109375" style="114" customWidth="1"/>
    <col min="14852" max="14852" width="13.7109375" style="114" customWidth="1"/>
    <col min="14853" max="14853" width="0.7109375" style="114" customWidth="1"/>
    <col min="14854" max="14854" width="13.7109375" style="114" customWidth="1"/>
    <col min="14855" max="14855" width="0.7109375" style="114" customWidth="1"/>
    <col min="14856" max="14856" width="13.7109375" style="114" customWidth="1"/>
    <col min="14857" max="14857" width="0.7109375" style="114" customWidth="1"/>
    <col min="14858" max="14858" width="13.7109375" style="114" customWidth="1"/>
    <col min="14859" max="15103" width="9.140625" style="114"/>
    <col min="15104" max="15104" width="1" style="114" customWidth="1"/>
    <col min="15105" max="15105" width="38" style="114" customWidth="1"/>
    <col min="15106" max="15106" width="6.28515625" style="114" customWidth="1"/>
    <col min="15107" max="15107" width="0.7109375" style="114" customWidth="1"/>
    <col min="15108" max="15108" width="13.7109375" style="114" customWidth="1"/>
    <col min="15109" max="15109" width="0.7109375" style="114" customWidth="1"/>
    <col min="15110" max="15110" width="13.7109375" style="114" customWidth="1"/>
    <col min="15111" max="15111" width="0.7109375" style="114" customWidth="1"/>
    <col min="15112" max="15112" width="13.7109375" style="114" customWidth="1"/>
    <col min="15113" max="15113" width="0.7109375" style="114" customWidth="1"/>
    <col min="15114" max="15114" width="13.7109375" style="114" customWidth="1"/>
    <col min="15115" max="15359" width="9.140625" style="114"/>
    <col min="15360" max="15360" width="1" style="114" customWidth="1"/>
    <col min="15361" max="15361" width="38" style="114" customWidth="1"/>
    <col min="15362" max="15362" width="6.28515625" style="114" customWidth="1"/>
    <col min="15363" max="15363" width="0.7109375" style="114" customWidth="1"/>
    <col min="15364" max="15364" width="13.7109375" style="114" customWidth="1"/>
    <col min="15365" max="15365" width="0.7109375" style="114" customWidth="1"/>
    <col min="15366" max="15366" width="13.7109375" style="114" customWidth="1"/>
    <col min="15367" max="15367" width="0.7109375" style="114" customWidth="1"/>
    <col min="15368" max="15368" width="13.7109375" style="114" customWidth="1"/>
    <col min="15369" max="15369" width="0.7109375" style="114" customWidth="1"/>
    <col min="15370" max="15370" width="13.7109375" style="114" customWidth="1"/>
    <col min="15371" max="15615" width="9.140625" style="114"/>
    <col min="15616" max="15616" width="1" style="114" customWidth="1"/>
    <col min="15617" max="15617" width="38" style="114" customWidth="1"/>
    <col min="15618" max="15618" width="6.28515625" style="114" customWidth="1"/>
    <col min="15619" max="15619" width="0.7109375" style="114" customWidth="1"/>
    <col min="15620" max="15620" width="13.7109375" style="114" customWidth="1"/>
    <col min="15621" max="15621" width="0.7109375" style="114" customWidth="1"/>
    <col min="15622" max="15622" width="13.7109375" style="114" customWidth="1"/>
    <col min="15623" max="15623" width="0.7109375" style="114" customWidth="1"/>
    <col min="15624" max="15624" width="13.7109375" style="114" customWidth="1"/>
    <col min="15625" max="15625" width="0.7109375" style="114" customWidth="1"/>
    <col min="15626" max="15626" width="13.7109375" style="114" customWidth="1"/>
    <col min="15627" max="15871" width="9.140625" style="114"/>
    <col min="15872" max="15872" width="1" style="114" customWidth="1"/>
    <col min="15873" max="15873" width="38" style="114" customWidth="1"/>
    <col min="15874" max="15874" width="6.28515625" style="114" customWidth="1"/>
    <col min="15875" max="15875" width="0.7109375" style="114" customWidth="1"/>
    <col min="15876" max="15876" width="13.7109375" style="114" customWidth="1"/>
    <col min="15877" max="15877" width="0.7109375" style="114" customWidth="1"/>
    <col min="15878" max="15878" width="13.7109375" style="114" customWidth="1"/>
    <col min="15879" max="15879" width="0.7109375" style="114" customWidth="1"/>
    <col min="15880" max="15880" width="13.7109375" style="114" customWidth="1"/>
    <col min="15881" max="15881" width="0.7109375" style="114" customWidth="1"/>
    <col min="15882" max="15882" width="13.7109375" style="114" customWidth="1"/>
    <col min="15883" max="16127" width="9.140625" style="114"/>
    <col min="16128" max="16128" width="1" style="114" customWidth="1"/>
    <col min="16129" max="16129" width="38" style="114" customWidth="1"/>
    <col min="16130" max="16130" width="6.28515625" style="114" customWidth="1"/>
    <col min="16131" max="16131" width="0.7109375" style="114" customWidth="1"/>
    <col min="16132" max="16132" width="13.7109375" style="114" customWidth="1"/>
    <col min="16133" max="16133" width="0.7109375" style="114" customWidth="1"/>
    <col min="16134" max="16134" width="13.7109375" style="114" customWidth="1"/>
    <col min="16135" max="16135" width="0.7109375" style="114" customWidth="1"/>
    <col min="16136" max="16136" width="13.7109375" style="114" customWidth="1"/>
    <col min="16137" max="16137" width="0.7109375" style="114" customWidth="1"/>
    <col min="16138" max="16138" width="13.7109375" style="114" customWidth="1"/>
    <col min="16139" max="16384" width="9.140625" style="114"/>
  </cols>
  <sheetData>
    <row r="1" spans="1:11" ht="16.5" customHeight="1" x14ac:dyDescent="0.2">
      <c r="A1" s="216" t="s">
        <v>23</v>
      </c>
      <c r="B1" s="216"/>
      <c r="C1" s="140"/>
      <c r="D1" s="140"/>
      <c r="E1" s="141"/>
      <c r="F1" s="141"/>
      <c r="G1" s="141"/>
      <c r="H1" s="141"/>
      <c r="I1" s="141"/>
      <c r="J1" s="141"/>
      <c r="K1" s="141"/>
    </row>
    <row r="2" spans="1:11" ht="16.5" customHeight="1" x14ac:dyDescent="0.2">
      <c r="A2" s="212" t="s">
        <v>160</v>
      </c>
      <c r="B2" s="212"/>
      <c r="C2" s="112"/>
      <c r="D2" s="112"/>
      <c r="F2" s="141"/>
      <c r="H2" s="141"/>
      <c r="I2" s="141"/>
      <c r="J2" s="141"/>
      <c r="K2" s="141"/>
    </row>
    <row r="3" spans="1:11" ht="18" customHeight="1" x14ac:dyDescent="0.2">
      <c r="A3" s="278" t="s">
        <v>220</v>
      </c>
      <c r="B3" s="278"/>
      <c r="C3" s="295"/>
      <c r="D3" s="295"/>
      <c r="E3" s="286"/>
      <c r="F3" s="294"/>
      <c r="G3" s="286"/>
      <c r="H3" s="294"/>
      <c r="I3" s="294"/>
      <c r="J3" s="294"/>
      <c r="K3" s="294"/>
    </row>
    <row r="4" spans="1:11" ht="7.5" customHeight="1" x14ac:dyDescent="0.2">
      <c r="A4" s="216"/>
      <c r="B4" s="216"/>
      <c r="C4" s="140"/>
      <c r="D4" s="140"/>
      <c r="E4" s="141"/>
      <c r="F4" s="141"/>
      <c r="G4" s="141"/>
      <c r="H4" s="141"/>
      <c r="I4" s="141"/>
      <c r="J4" s="141"/>
      <c r="K4" s="141"/>
    </row>
    <row r="5" spans="1:11" ht="15.75" customHeight="1" x14ac:dyDescent="0.2">
      <c r="C5" s="116"/>
      <c r="D5" s="117"/>
      <c r="E5" s="331" t="s">
        <v>130</v>
      </c>
      <c r="F5" s="331"/>
      <c r="G5" s="331"/>
      <c r="H5" s="116"/>
      <c r="I5" s="331" t="s">
        <v>131</v>
      </c>
      <c r="J5" s="331"/>
      <c r="K5" s="331"/>
    </row>
    <row r="6" spans="1:11" ht="15.75" customHeight="1" x14ac:dyDescent="0.2">
      <c r="C6" s="116"/>
      <c r="D6" s="117"/>
      <c r="E6" s="117" t="s">
        <v>120</v>
      </c>
      <c r="F6" s="117"/>
      <c r="G6" s="117" t="s">
        <v>120</v>
      </c>
      <c r="H6" s="117"/>
      <c r="I6" s="117" t="s">
        <v>120</v>
      </c>
      <c r="J6" s="117"/>
      <c r="K6" s="117" t="s">
        <v>120</v>
      </c>
    </row>
    <row r="7" spans="1:11" ht="15.75" customHeight="1" x14ac:dyDescent="0.2">
      <c r="C7" s="116"/>
      <c r="D7" s="117"/>
      <c r="E7" s="117" t="s">
        <v>218</v>
      </c>
      <c r="F7" s="117"/>
      <c r="G7" s="117" t="s">
        <v>218</v>
      </c>
      <c r="H7" s="117"/>
      <c r="I7" s="117" t="s">
        <v>218</v>
      </c>
      <c r="J7" s="117"/>
      <c r="K7" s="117" t="s">
        <v>218</v>
      </c>
    </row>
    <row r="8" spans="1:11" ht="15.75" customHeight="1" x14ac:dyDescent="0.2">
      <c r="C8" s="116"/>
      <c r="D8" s="117"/>
      <c r="E8" s="117" t="s">
        <v>138</v>
      </c>
      <c r="F8" s="117"/>
      <c r="G8" s="117" t="s">
        <v>118</v>
      </c>
      <c r="H8" s="117"/>
      <c r="I8" s="117" t="s">
        <v>138</v>
      </c>
      <c r="J8" s="117"/>
      <c r="K8" s="117" t="s">
        <v>118</v>
      </c>
    </row>
    <row r="9" spans="1:11" ht="15.75" customHeight="1" x14ac:dyDescent="0.2">
      <c r="C9" s="271" t="s">
        <v>0</v>
      </c>
      <c r="D9" s="117"/>
      <c r="E9" s="118" t="s">
        <v>121</v>
      </c>
      <c r="F9" s="117"/>
      <c r="G9" s="118" t="s">
        <v>121</v>
      </c>
      <c r="H9" s="117"/>
      <c r="I9" s="118" t="s">
        <v>121</v>
      </c>
      <c r="J9" s="117"/>
      <c r="K9" s="128" t="s">
        <v>121</v>
      </c>
    </row>
    <row r="10" spans="1:11" ht="15.75" customHeight="1" x14ac:dyDescent="0.2">
      <c r="A10" s="296" t="s">
        <v>20</v>
      </c>
      <c r="B10" s="296"/>
      <c r="C10" s="116"/>
      <c r="D10" s="117"/>
      <c r="E10" s="143"/>
      <c r="F10" s="117"/>
      <c r="G10" s="125"/>
      <c r="H10" s="117"/>
      <c r="I10" s="143"/>
      <c r="J10" s="117"/>
      <c r="K10" s="125"/>
    </row>
    <row r="11" spans="1:11" ht="15.75" customHeight="1" x14ac:dyDescent="0.2">
      <c r="A11" s="334" t="s">
        <v>99</v>
      </c>
      <c r="B11" s="334"/>
      <c r="C11" s="114"/>
      <c r="D11" s="114"/>
      <c r="E11" s="119">
        <f>'P&amp;L 6(9m)'!F25</f>
        <v>1553447</v>
      </c>
      <c r="G11" s="126">
        <v>3280002</v>
      </c>
      <c r="I11" s="119">
        <f>'P&amp;L 6(9m)'!J25</f>
        <v>280789</v>
      </c>
      <c r="K11" s="126">
        <v>3200798</v>
      </c>
    </row>
    <row r="12" spans="1:11" ht="15.75" customHeight="1" x14ac:dyDescent="0.2">
      <c r="A12" s="334" t="s">
        <v>21</v>
      </c>
      <c r="B12" s="334"/>
      <c r="D12" s="114"/>
      <c r="E12" s="144"/>
      <c r="G12" s="142"/>
      <c r="I12" s="144"/>
      <c r="K12" s="142"/>
    </row>
    <row r="13" spans="1:11" ht="15.75" customHeight="1" x14ac:dyDescent="0.2">
      <c r="B13" s="297" t="s">
        <v>67</v>
      </c>
      <c r="C13" s="121"/>
      <c r="D13" s="114"/>
      <c r="E13" s="119">
        <v>62942</v>
      </c>
      <c r="G13" s="126">
        <v>45093</v>
      </c>
      <c r="I13" s="144">
        <v>46011</v>
      </c>
      <c r="K13" s="142">
        <v>35666</v>
      </c>
    </row>
    <row r="14" spans="1:11" ht="15.75" customHeight="1" x14ac:dyDescent="0.2">
      <c r="A14" s="214"/>
      <c r="B14" s="298" t="s">
        <v>68</v>
      </c>
      <c r="C14" s="142"/>
      <c r="D14" s="114"/>
      <c r="E14" s="119">
        <v>221</v>
      </c>
      <c r="G14" s="126">
        <v>319</v>
      </c>
      <c r="I14" s="144">
        <v>217</v>
      </c>
      <c r="K14" s="142">
        <v>316</v>
      </c>
    </row>
    <row r="15" spans="1:11" ht="15.75" customHeight="1" x14ac:dyDescent="0.2">
      <c r="B15" s="298" t="s">
        <v>213</v>
      </c>
      <c r="D15" s="114"/>
      <c r="E15" s="144"/>
      <c r="G15" s="142"/>
      <c r="I15" s="144"/>
      <c r="K15" s="142"/>
    </row>
    <row r="16" spans="1:11" ht="15.75" customHeight="1" x14ac:dyDescent="0.2">
      <c r="B16" s="298" t="s">
        <v>212</v>
      </c>
      <c r="C16" s="115" t="s">
        <v>172</v>
      </c>
      <c r="D16" s="114"/>
      <c r="E16" s="144">
        <v>0</v>
      </c>
      <c r="G16" s="142">
        <v>0</v>
      </c>
      <c r="I16" s="144">
        <v>568</v>
      </c>
      <c r="K16" s="142">
        <v>803</v>
      </c>
    </row>
    <row r="17" spans="2:11" ht="15.75" customHeight="1" x14ac:dyDescent="0.2">
      <c r="B17" s="298" t="s">
        <v>53</v>
      </c>
      <c r="C17" s="121">
        <v>20</v>
      </c>
      <c r="D17" s="114"/>
      <c r="E17" s="119">
        <v>3667</v>
      </c>
      <c r="G17" s="126">
        <v>11881</v>
      </c>
      <c r="I17" s="144">
        <v>3595</v>
      </c>
      <c r="K17" s="142">
        <v>11795</v>
      </c>
    </row>
    <row r="18" spans="2:11" ht="15.75" customHeight="1" x14ac:dyDescent="0.2">
      <c r="B18" s="298" t="s">
        <v>154</v>
      </c>
      <c r="C18" s="121"/>
      <c r="D18" s="114"/>
      <c r="E18" s="119">
        <v>305766</v>
      </c>
      <c r="G18" s="126">
        <v>1482</v>
      </c>
      <c r="I18" s="119">
        <v>51316</v>
      </c>
      <c r="K18" s="126">
        <v>1482</v>
      </c>
    </row>
    <row r="19" spans="2:11" ht="15.75" customHeight="1" x14ac:dyDescent="0.2">
      <c r="B19" s="298" t="s">
        <v>247</v>
      </c>
      <c r="C19" s="121"/>
      <c r="D19" s="114"/>
      <c r="E19" s="119">
        <v>2887</v>
      </c>
      <c r="G19" s="142">
        <v>0</v>
      </c>
      <c r="I19" s="119">
        <v>922</v>
      </c>
      <c r="K19" s="142">
        <v>0</v>
      </c>
    </row>
    <row r="20" spans="2:11" ht="15.75" customHeight="1" x14ac:dyDescent="0.2">
      <c r="B20" s="298" t="s">
        <v>177</v>
      </c>
      <c r="C20" s="121">
        <v>13</v>
      </c>
      <c r="D20" s="114"/>
      <c r="E20" s="119">
        <v>21102</v>
      </c>
      <c r="G20" s="142">
        <v>0</v>
      </c>
      <c r="I20" s="144">
        <v>0</v>
      </c>
      <c r="K20" s="142">
        <v>0</v>
      </c>
    </row>
    <row r="21" spans="2:11" ht="15.75" customHeight="1" x14ac:dyDescent="0.2">
      <c r="B21" s="298" t="s">
        <v>231</v>
      </c>
      <c r="C21" s="121"/>
      <c r="D21" s="114"/>
      <c r="E21" s="119"/>
      <c r="G21" s="142"/>
      <c r="I21" s="144"/>
      <c r="K21" s="142"/>
    </row>
    <row r="22" spans="2:11" ht="15.75" customHeight="1" x14ac:dyDescent="0.2">
      <c r="B22" s="298" t="s">
        <v>232</v>
      </c>
      <c r="C22" s="121"/>
      <c r="D22" s="114"/>
      <c r="E22" s="119">
        <v>0</v>
      </c>
      <c r="G22" s="142">
        <v>51</v>
      </c>
      <c r="I22" s="144">
        <v>0</v>
      </c>
      <c r="K22" s="142">
        <v>0</v>
      </c>
    </row>
    <row r="23" spans="2:11" ht="15.75" customHeight="1" x14ac:dyDescent="0.2">
      <c r="B23" s="298" t="s">
        <v>205</v>
      </c>
      <c r="C23" s="121"/>
      <c r="D23" s="114"/>
      <c r="E23" s="144">
        <v>0</v>
      </c>
      <c r="G23" s="126">
        <v>-133075</v>
      </c>
      <c r="I23" s="144">
        <v>0</v>
      </c>
      <c r="K23" s="142">
        <v>-133075</v>
      </c>
    </row>
    <row r="24" spans="2:11" ht="15.75" customHeight="1" x14ac:dyDescent="0.2">
      <c r="B24" s="298" t="s">
        <v>161</v>
      </c>
      <c r="C24" s="121"/>
      <c r="D24" s="114"/>
      <c r="E24" s="119">
        <v>-63</v>
      </c>
      <c r="G24" s="126">
        <v>-97833</v>
      </c>
      <c r="I24" s="119">
        <v>-63</v>
      </c>
      <c r="K24" s="142">
        <v>-97866</v>
      </c>
    </row>
    <row r="25" spans="2:11" ht="15.75" customHeight="1" x14ac:dyDescent="0.2">
      <c r="B25" s="298" t="s">
        <v>216</v>
      </c>
      <c r="C25" s="121"/>
      <c r="D25" s="114"/>
      <c r="E25" s="119">
        <v>4413</v>
      </c>
      <c r="G25" s="126">
        <v>0</v>
      </c>
      <c r="I25" s="119">
        <v>4413</v>
      </c>
      <c r="K25" s="142">
        <v>0</v>
      </c>
    </row>
    <row r="26" spans="2:11" ht="15.75" customHeight="1" x14ac:dyDescent="0.2">
      <c r="B26" s="298" t="s">
        <v>162</v>
      </c>
      <c r="C26" s="121"/>
      <c r="D26" s="114"/>
      <c r="E26" s="119">
        <v>94</v>
      </c>
      <c r="G26" s="126">
        <v>1690</v>
      </c>
      <c r="I26" s="144">
        <v>94</v>
      </c>
      <c r="K26" s="142">
        <v>1540</v>
      </c>
    </row>
    <row r="27" spans="2:11" ht="15.75" customHeight="1" x14ac:dyDescent="0.2">
      <c r="B27" s="298" t="s">
        <v>163</v>
      </c>
      <c r="C27" s="121"/>
      <c r="D27" s="114"/>
      <c r="E27" s="144">
        <v>0</v>
      </c>
      <c r="G27" s="126">
        <v>1</v>
      </c>
      <c r="I27" s="144">
        <v>0</v>
      </c>
      <c r="K27" s="142">
        <v>1</v>
      </c>
    </row>
    <row r="28" spans="2:11" ht="15.75" customHeight="1" x14ac:dyDescent="0.2">
      <c r="B28" s="297" t="s">
        <v>188</v>
      </c>
      <c r="C28" s="121"/>
      <c r="D28" s="114"/>
      <c r="E28" s="119"/>
      <c r="G28" s="126"/>
      <c r="I28" s="119"/>
      <c r="K28" s="126"/>
    </row>
    <row r="29" spans="2:11" ht="15.75" customHeight="1" x14ac:dyDescent="0.2">
      <c r="B29" s="299" t="s">
        <v>189</v>
      </c>
      <c r="C29" s="121"/>
      <c r="D29" s="114"/>
      <c r="E29" s="144">
        <v>0</v>
      </c>
      <c r="G29" s="126">
        <v>2871</v>
      </c>
      <c r="I29" s="144">
        <v>0</v>
      </c>
      <c r="K29" s="142">
        <v>0</v>
      </c>
    </row>
    <row r="30" spans="2:11" ht="15.75" customHeight="1" x14ac:dyDescent="0.2">
      <c r="B30" s="299" t="s">
        <v>211</v>
      </c>
      <c r="C30" s="121"/>
      <c r="D30" s="114"/>
      <c r="E30" s="144"/>
      <c r="G30" s="126"/>
      <c r="I30" s="144"/>
      <c r="K30" s="127"/>
    </row>
    <row r="31" spans="2:11" ht="15.75" customHeight="1" x14ac:dyDescent="0.2">
      <c r="B31" s="299" t="s">
        <v>190</v>
      </c>
      <c r="C31" s="121"/>
      <c r="D31" s="114"/>
      <c r="E31" s="144">
        <v>-91620</v>
      </c>
      <c r="G31" s="127">
        <v>0</v>
      </c>
      <c r="I31" s="144">
        <v>-91620</v>
      </c>
      <c r="K31" s="142">
        <v>0</v>
      </c>
    </row>
    <row r="32" spans="2:11" ht="15.75" customHeight="1" x14ac:dyDescent="0.2">
      <c r="B32" s="299" t="s">
        <v>241</v>
      </c>
      <c r="C32" s="121"/>
      <c r="D32" s="114"/>
      <c r="E32" s="119">
        <v>-84335</v>
      </c>
      <c r="G32" s="126">
        <v>-24327</v>
      </c>
      <c r="I32" s="144">
        <v>-6471</v>
      </c>
      <c r="K32" s="142">
        <v>-3962</v>
      </c>
    </row>
    <row r="33" spans="1:12" ht="15.75" customHeight="1" x14ac:dyDescent="0.2">
      <c r="A33" s="217"/>
      <c r="B33" s="299" t="s">
        <v>11</v>
      </c>
      <c r="C33" s="121"/>
      <c r="D33" s="114"/>
      <c r="E33" s="119">
        <v>-24577</v>
      </c>
      <c r="G33" s="126">
        <v>-10036</v>
      </c>
      <c r="I33" s="144">
        <v>-22423</v>
      </c>
      <c r="K33" s="142">
        <v>-8866</v>
      </c>
    </row>
    <row r="34" spans="1:12" ht="15.75" customHeight="1" x14ac:dyDescent="0.2">
      <c r="A34" s="217"/>
      <c r="B34" s="299" t="s">
        <v>66</v>
      </c>
      <c r="C34" s="121"/>
      <c r="D34" s="114"/>
      <c r="E34" s="119"/>
      <c r="G34" s="126"/>
      <c r="I34" s="119"/>
      <c r="K34" s="126"/>
    </row>
    <row r="35" spans="1:12" ht="15.75" customHeight="1" x14ac:dyDescent="0.2">
      <c r="A35" s="217"/>
      <c r="B35" s="217" t="s">
        <v>73</v>
      </c>
      <c r="C35" s="121"/>
      <c r="D35" s="114"/>
      <c r="E35" s="119">
        <v>142899</v>
      </c>
      <c r="G35" s="126">
        <v>151191</v>
      </c>
      <c r="I35" s="144">
        <v>179824</v>
      </c>
      <c r="K35" s="142">
        <v>188450</v>
      </c>
    </row>
    <row r="36" spans="1:12" ht="15.75" customHeight="1" x14ac:dyDescent="0.2">
      <c r="A36" s="217"/>
      <c r="B36" s="217" t="s">
        <v>242</v>
      </c>
      <c r="C36" s="121"/>
      <c r="D36" s="114"/>
      <c r="E36" s="119">
        <v>20850</v>
      </c>
      <c r="G36" s="127">
        <v>0</v>
      </c>
      <c r="I36" s="144">
        <v>20682</v>
      </c>
      <c r="K36" s="127">
        <v>0</v>
      </c>
    </row>
    <row r="37" spans="1:12" ht="15.75" customHeight="1" x14ac:dyDescent="0.2">
      <c r="B37" s="213" t="s">
        <v>164</v>
      </c>
      <c r="C37" s="121"/>
      <c r="D37" s="114"/>
      <c r="E37" s="198">
        <v>6934</v>
      </c>
      <c r="G37" s="126">
        <v>8613</v>
      </c>
      <c r="I37" s="198">
        <v>6934</v>
      </c>
      <c r="K37" s="142">
        <v>8613</v>
      </c>
    </row>
    <row r="38" spans="1:12" ht="15.75" customHeight="1" x14ac:dyDescent="0.2">
      <c r="B38" s="217" t="s">
        <v>87</v>
      </c>
      <c r="C38" s="121"/>
      <c r="D38" s="114"/>
      <c r="E38" s="146">
        <v>0</v>
      </c>
      <c r="G38" s="132">
        <v>50277</v>
      </c>
      <c r="I38" s="146">
        <v>0</v>
      </c>
      <c r="K38" s="148">
        <v>50277</v>
      </c>
    </row>
    <row r="39" spans="1:12" ht="3.4" customHeight="1" x14ac:dyDescent="0.2">
      <c r="A39" s="217"/>
      <c r="B39" s="217"/>
      <c r="C39" s="121"/>
      <c r="D39" s="114"/>
      <c r="E39" s="119"/>
      <c r="G39" s="126"/>
      <c r="I39" s="119"/>
      <c r="K39" s="126"/>
    </row>
    <row r="40" spans="1:12" ht="15.75" customHeight="1" x14ac:dyDescent="0.2">
      <c r="A40" s="217"/>
      <c r="B40" s="217"/>
      <c r="C40" s="121"/>
      <c r="D40" s="114"/>
      <c r="E40" s="119">
        <f>SUM(E11:E38)</f>
        <v>1924627</v>
      </c>
      <c r="G40" s="126">
        <f>SUM(G11:G38)</f>
        <v>3288200</v>
      </c>
      <c r="I40" s="119">
        <f>SUM(I11:I38)</f>
        <v>474788</v>
      </c>
      <c r="K40" s="126">
        <f>SUM(K11:K38)</f>
        <v>3255972</v>
      </c>
    </row>
    <row r="41" spans="1:12" ht="15.75" customHeight="1" x14ac:dyDescent="0.2">
      <c r="A41" s="334" t="s">
        <v>63</v>
      </c>
      <c r="B41" s="334"/>
      <c r="C41" s="121"/>
      <c r="D41" s="114"/>
      <c r="E41" s="119"/>
      <c r="G41" s="126"/>
      <c r="I41" s="119"/>
      <c r="K41" s="126"/>
    </row>
    <row r="42" spans="1:12" ht="15.75" customHeight="1" x14ac:dyDescent="0.2">
      <c r="A42" s="300"/>
      <c r="B42" s="301" t="s">
        <v>51</v>
      </c>
      <c r="C42" s="121"/>
      <c r="D42" s="114"/>
      <c r="E42" s="119">
        <v>-108630</v>
      </c>
      <c r="G42" s="126">
        <v>120466</v>
      </c>
      <c r="I42" s="144">
        <v>-150054</v>
      </c>
      <c r="K42" s="142">
        <v>-24947</v>
      </c>
    </row>
    <row r="43" spans="1:12" ht="15.75" customHeight="1" x14ac:dyDescent="0.2">
      <c r="A43" s="300"/>
      <c r="B43" s="301" t="s">
        <v>224</v>
      </c>
      <c r="C43" s="121"/>
      <c r="D43" s="114"/>
      <c r="E43" s="119">
        <v>1084585</v>
      </c>
      <c r="G43" s="126">
        <v>-1119720</v>
      </c>
      <c r="I43" s="144">
        <v>1084585</v>
      </c>
      <c r="K43" s="142">
        <v>-1119720</v>
      </c>
      <c r="L43" s="114"/>
    </row>
    <row r="44" spans="1:12" ht="15.75" customHeight="1" x14ac:dyDescent="0.2">
      <c r="A44" s="299"/>
      <c r="B44" s="301" t="s">
        <v>29</v>
      </c>
      <c r="E44" s="119">
        <v>1912978</v>
      </c>
      <c r="G44" s="126">
        <v>2332689</v>
      </c>
      <c r="I44" s="144">
        <v>1524986</v>
      </c>
      <c r="K44" s="142">
        <v>2346568</v>
      </c>
    </row>
    <row r="45" spans="1:12" ht="15.75" customHeight="1" x14ac:dyDescent="0.2">
      <c r="A45" s="299"/>
      <c r="B45" s="301" t="s">
        <v>239</v>
      </c>
      <c r="E45" s="119">
        <v>-15134</v>
      </c>
      <c r="G45" s="126">
        <v>0</v>
      </c>
      <c r="I45" s="144">
        <v>-15134</v>
      </c>
      <c r="K45" s="126">
        <v>0</v>
      </c>
    </row>
    <row r="46" spans="1:12" ht="15.75" customHeight="1" x14ac:dyDescent="0.2">
      <c r="A46" s="299"/>
      <c r="B46" s="301" t="s">
        <v>30</v>
      </c>
      <c r="E46" s="119">
        <v>235065</v>
      </c>
      <c r="G46" s="126">
        <v>2692054</v>
      </c>
      <c r="I46" s="119">
        <v>-271078</v>
      </c>
      <c r="K46" s="126">
        <v>4477306</v>
      </c>
    </row>
    <row r="47" spans="1:12" ht="15.75" customHeight="1" x14ac:dyDescent="0.2">
      <c r="A47" s="299"/>
      <c r="B47" s="301" t="s">
        <v>135</v>
      </c>
      <c r="E47" s="119">
        <v>-198441</v>
      </c>
      <c r="G47" s="126">
        <v>-264939</v>
      </c>
      <c r="I47" s="144">
        <v>-75215</v>
      </c>
      <c r="K47" s="142">
        <v>-18113</v>
      </c>
    </row>
    <row r="48" spans="1:12" ht="15.75" customHeight="1" x14ac:dyDescent="0.2">
      <c r="A48" s="299"/>
      <c r="B48" s="301" t="s">
        <v>47</v>
      </c>
      <c r="E48" s="119">
        <v>-96584</v>
      </c>
      <c r="G48" s="126">
        <v>-91518</v>
      </c>
      <c r="I48" s="144">
        <v>-52000</v>
      </c>
      <c r="K48" s="142">
        <v>7</v>
      </c>
    </row>
    <row r="49" spans="1:11" ht="15.75" customHeight="1" x14ac:dyDescent="0.2">
      <c r="A49" s="299"/>
      <c r="B49" s="301" t="s">
        <v>48</v>
      </c>
      <c r="E49" s="119">
        <v>-3762</v>
      </c>
      <c r="G49" s="126">
        <v>-14252</v>
      </c>
      <c r="I49" s="144">
        <v>-2568</v>
      </c>
      <c r="K49" s="142">
        <v>-14043</v>
      </c>
    </row>
    <row r="50" spans="1:11" ht="15.75" customHeight="1" x14ac:dyDescent="0.2">
      <c r="A50" s="299"/>
      <c r="B50" s="301" t="s">
        <v>52</v>
      </c>
      <c r="E50" s="119">
        <v>48381</v>
      </c>
      <c r="G50" s="126">
        <v>46060</v>
      </c>
      <c r="I50" s="144">
        <v>-47599</v>
      </c>
      <c r="K50" s="142">
        <v>-168599</v>
      </c>
    </row>
    <row r="51" spans="1:11" ht="15.75" customHeight="1" x14ac:dyDescent="0.2">
      <c r="A51" s="299"/>
      <c r="B51" s="301" t="s">
        <v>237</v>
      </c>
      <c r="E51" s="302">
        <v>-1259</v>
      </c>
      <c r="G51" s="126">
        <v>0</v>
      </c>
      <c r="I51" s="144">
        <v>-1259</v>
      </c>
      <c r="K51" s="126">
        <v>0</v>
      </c>
    </row>
    <row r="52" spans="1:11" ht="15.75" customHeight="1" x14ac:dyDescent="0.2">
      <c r="A52" s="299"/>
      <c r="B52" s="301" t="s">
        <v>84</v>
      </c>
      <c r="E52" s="302">
        <v>938</v>
      </c>
      <c r="G52" s="127">
        <v>656</v>
      </c>
      <c r="I52" s="144">
        <v>218</v>
      </c>
      <c r="K52" s="142">
        <v>30</v>
      </c>
    </row>
    <row r="53" spans="1:11" ht="15.75" customHeight="1" x14ac:dyDescent="0.2">
      <c r="A53" s="299"/>
      <c r="B53" s="301" t="s">
        <v>31</v>
      </c>
      <c r="E53" s="119">
        <v>-602959</v>
      </c>
      <c r="G53" s="126">
        <v>750501</v>
      </c>
      <c r="I53" s="144">
        <v>88224</v>
      </c>
      <c r="K53" s="142">
        <v>-265518</v>
      </c>
    </row>
    <row r="54" spans="1:11" ht="15.75" customHeight="1" x14ac:dyDescent="0.2">
      <c r="A54" s="299"/>
      <c r="B54" s="301" t="s">
        <v>192</v>
      </c>
      <c r="E54" s="119">
        <v>-70401</v>
      </c>
      <c r="G54" s="126">
        <v>268508</v>
      </c>
      <c r="I54" s="144">
        <v>-70401</v>
      </c>
      <c r="K54" s="142">
        <v>268508</v>
      </c>
    </row>
    <row r="55" spans="1:11" ht="15.75" customHeight="1" x14ac:dyDescent="0.2">
      <c r="A55" s="299"/>
      <c r="B55" s="301" t="s">
        <v>49</v>
      </c>
      <c r="E55" s="123">
        <v>42725</v>
      </c>
      <c r="G55" s="132">
        <v>11036</v>
      </c>
      <c r="I55" s="146">
        <v>42834</v>
      </c>
      <c r="K55" s="148">
        <v>9188</v>
      </c>
    </row>
    <row r="56" spans="1:11" ht="3.4" customHeight="1" x14ac:dyDescent="0.2">
      <c r="A56" s="217"/>
      <c r="B56" s="217"/>
      <c r="C56" s="114"/>
      <c r="D56" s="114"/>
      <c r="E56" s="119"/>
      <c r="G56" s="126"/>
      <c r="I56" s="119"/>
      <c r="K56" s="126"/>
    </row>
    <row r="57" spans="1:11" ht="15.75" customHeight="1" x14ac:dyDescent="0.2">
      <c r="A57" s="334" t="s">
        <v>191</v>
      </c>
      <c r="B57" s="334"/>
      <c r="E57" s="198">
        <f>SUM(E40:E55)</f>
        <v>4152129</v>
      </c>
      <c r="F57" s="195"/>
      <c r="G57" s="248">
        <f>SUM(G40:G55)</f>
        <v>8019741</v>
      </c>
      <c r="H57" s="195"/>
      <c r="I57" s="198">
        <f>SUM(I40:I55)</f>
        <v>2530327</v>
      </c>
      <c r="J57" s="195"/>
      <c r="K57" s="248">
        <f>SUM(K40:K55)</f>
        <v>8746639</v>
      </c>
    </row>
    <row r="58" spans="1:11" ht="5.25" customHeight="1" x14ac:dyDescent="0.2">
      <c r="A58" s="217"/>
      <c r="B58" s="217"/>
      <c r="E58" s="248"/>
      <c r="F58" s="248"/>
      <c r="G58" s="248"/>
      <c r="H58" s="248"/>
      <c r="I58" s="248"/>
      <c r="J58" s="195"/>
      <c r="K58" s="248"/>
    </row>
    <row r="59" spans="1:11" ht="21.95" customHeight="1" x14ac:dyDescent="0.2">
      <c r="A59" s="333" t="str">
        <f>'8'!A35</f>
        <v>หมายเหตุประกอบข้อมูลทางการเงินในหน้า 12 ถึง 46 เป็นส่วนหนึ่งของข้อมูลทางการเงินระหว่างกาลนี้</v>
      </c>
      <c r="B59" s="333"/>
      <c r="C59" s="333"/>
      <c r="D59" s="333"/>
      <c r="E59" s="333"/>
      <c r="F59" s="333"/>
      <c r="G59" s="333"/>
      <c r="H59" s="333"/>
      <c r="I59" s="333"/>
      <c r="J59" s="333"/>
      <c r="K59" s="333"/>
    </row>
    <row r="60" spans="1:11" ht="19.149999999999999" customHeight="1" x14ac:dyDescent="0.2">
      <c r="A60" s="216" t="s">
        <v>23</v>
      </c>
      <c r="B60" s="216"/>
      <c r="C60" s="140"/>
      <c r="D60" s="140"/>
      <c r="E60" s="141"/>
      <c r="F60" s="141"/>
      <c r="G60" s="141"/>
      <c r="H60" s="141"/>
      <c r="I60" s="141"/>
      <c r="J60" s="141"/>
      <c r="K60" s="141"/>
    </row>
    <row r="61" spans="1:11" ht="19.149999999999999" customHeight="1" x14ac:dyDescent="0.2">
      <c r="A61" s="216" t="s">
        <v>249</v>
      </c>
      <c r="B61" s="216"/>
      <c r="C61" s="140"/>
      <c r="D61" s="140"/>
      <c r="E61" s="141"/>
      <c r="F61" s="141"/>
      <c r="G61" s="141"/>
      <c r="H61" s="141"/>
      <c r="I61" s="141"/>
      <c r="J61" s="141"/>
      <c r="K61" s="141"/>
    </row>
    <row r="62" spans="1:11" ht="19.149999999999999" customHeight="1" x14ac:dyDescent="0.2">
      <c r="A62" s="303" t="str">
        <f>A3</f>
        <v>สำหรับงวดเก้าเดือนสิ้นสุดวันที่ 30 กันยายน พ.ศ. 2563</v>
      </c>
      <c r="B62" s="303"/>
      <c r="C62" s="293"/>
      <c r="D62" s="293"/>
      <c r="E62" s="294"/>
      <c r="F62" s="294"/>
      <c r="G62" s="294"/>
      <c r="H62" s="294"/>
      <c r="I62" s="294"/>
      <c r="J62" s="294"/>
      <c r="K62" s="294"/>
    </row>
    <row r="63" spans="1:11" ht="16.5" customHeight="1" x14ac:dyDescent="0.2">
      <c r="A63" s="216"/>
      <c r="B63" s="216"/>
      <c r="C63" s="140"/>
      <c r="D63" s="140"/>
      <c r="E63" s="141"/>
      <c r="F63" s="141"/>
      <c r="G63" s="141"/>
      <c r="H63" s="141"/>
      <c r="I63" s="141"/>
      <c r="J63" s="141"/>
      <c r="K63" s="141"/>
    </row>
    <row r="64" spans="1:11" ht="16.5" customHeight="1" x14ac:dyDescent="0.2">
      <c r="C64" s="116"/>
      <c r="D64" s="117"/>
      <c r="E64" s="331" t="s">
        <v>130</v>
      </c>
      <c r="F64" s="331"/>
      <c r="G64" s="331"/>
      <c r="H64" s="116"/>
      <c r="I64" s="331" t="s">
        <v>131</v>
      </c>
      <c r="J64" s="331"/>
      <c r="K64" s="331"/>
    </row>
    <row r="65" spans="1:11" ht="16.5" customHeight="1" x14ac:dyDescent="0.2">
      <c r="C65" s="116"/>
      <c r="D65" s="117"/>
      <c r="E65" s="117" t="s">
        <v>120</v>
      </c>
      <c r="F65" s="117"/>
      <c r="G65" s="117" t="s">
        <v>120</v>
      </c>
      <c r="H65" s="117"/>
      <c r="I65" s="117" t="s">
        <v>120</v>
      </c>
      <c r="J65" s="117"/>
      <c r="K65" s="117" t="s">
        <v>120</v>
      </c>
    </row>
    <row r="66" spans="1:11" ht="16.5" customHeight="1" x14ac:dyDescent="0.2">
      <c r="C66" s="116"/>
      <c r="D66" s="117"/>
      <c r="E66" s="117" t="s">
        <v>218</v>
      </c>
      <c r="F66" s="117"/>
      <c r="G66" s="117" t="s">
        <v>218</v>
      </c>
      <c r="H66" s="117"/>
      <c r="I66" s="117" t="s">
        <v>218</v>
      </c>
      <c r="J66" s="117"/>
      <c r="K66" s="117" t="s">
        <v>218</v>
      </c>
    </row>
    <row r="67" spans="1:11" ht="16.5" customHeight="1" x14ac:dyDescent="0.2">
      <c r="C67" s="116"/>
      <c r="D67" s="117"/>
      <c r="E67" s="117" t="s">
        <v>138</v>
      </c>
      <c r="F67" s="117"/>
      <c r="G67" s="125" t="s">
        <v>118</v>
      </c>
      <c r="H67" s="117"/>
      <c r="I67" s="117" t="s">
        <v>138</v>
      </c>
      <c r="J67" s="117"/>
      <c r="K67" s="125" t="s">
        <v>118</v>
      </c>
    </row>
    <row r="68" spans="1:11" ht="16.5" customHeight="1" x14ac:dyDescent="0.2">
      <c r="C68" s="271" t="s">
        <v>0</v>
      </c>
      <c r="D68" s="117"/>
      <c r="E68" s="118" t="s">
        <v>121</v>
      </c>
      <c r="F68" s="117"/>
      <c r="G68" s="128" t="s">
        <v>121</v>
      </c>
      <c r="H68" s="117"/>
      <c r="I68" s="118" t="s">
        <v>121</v>
      </c>
      <c r="J68" s="117"/>
      <c r="K68" s="128" t="s">
        <v>121</v>
      </c>
    </row>
    <row r="69" spans="1:11" ht="6" customHeight="1" x14ac:dyDescent="0.2">
      <c r="C69" s="304"/>
      <c r="D69" s="117"/>
      <c r="E69" s="305"/>
      <c r="F69" s="117"/>
      <c r="G69" s="306"/>
      <c r="H69" s="117"/>
      <c r="I69" s="305"/>
      <c r="J69" s="117"/>
      <c r="K69" s="306"/>
    </row>
    <row r="70" spans="1:11" ht="16.5" customHeight="1" x14ac:dyDescent="0.2">
      <c r="A70" s="296" t="s">
        <v>256</v>
      </c>
      <c r="B70" s="296"/>
      <c r="C70" s="116"/>
      <c r="D70" s="117"/>
      <c r="E70" s="143"/>
      <c r="F70" s="117"/>
      <c r="G70" s="125"/>
      <c r="H70" s="117"/>
      <c r="I70" s="143"/>
      <c r="J70" s="117"/>
      <c r="K70" s="125"/>
    </row>
    <row r="71" spans="1:11" ht="16.5" customHeight="1" x14ac:dyDescent="0.2">
      <c r="A71" s="299" t="s">
        <v>56</v>
      </c>
      <c r="B71" s="297"/>
      <c r="E71" s="119">
        <v>32421</v>
      </c>
      <c r="G71" s="126">
        <v>9681</v>
      </c>
      <c r="I71" s="144">
        <v>29699</v>
      </c>
      <c r="K71" s="142">
        <v>7958</v>
      </c>
    </row>
    <row r="72" spans="1:11" ht="16.5" customHeight="1" x14ac:dyDescent="0.2">
      <c r="A72" s="334" t="s">
        <v>112</v>
      </c>
      <c r="B72" s="334"/>
      <c r="E72" s="119">
        <v>-370196</v>
      </c>
      <c r="G72" s="126">
        <v>-477282</v>
      </c>
      <c r="I72" s="144">
        <v>-276690</v>
      </c>
      <c r="K72" s="142">
        <v>-393284</v>
      </c>
    </row>
    <row r="73" spans="1:11" ht="16.5" customHeight="1" x14ac:dyDescent="0.2">
      <c r="A73" s="334" t="s">
        <v>149</v>
      </c>
      <c r="B73" s="334"/>
      <c r="E73" s="123">
        <v>-425421</v>
      </c>
      <c r="G73" s="132">
        <v>-612639</v>
      </c>
      <c r="I73" s="146">
        <v>-258615</v>
      </c>
      <c r="K73" s="148">
        <v>-600408</v>
      </c>
    </row>
    <row r="74" spans="1:11" ht="3.4" customHeight="1" x14ac:dyDescent="0.2">
      <c r="A74" s="217"/>
      <c r="B74" s="217"/>
      <c r="C74" s="114"/>
      <c r="D74" s="114"/>
      <c r="E74" s="119"/>
      <c r="G74" s="126"/>
      <c r="I74" s="119"/>
      <c r="K74" s="126"/>
    </row>
    <row r="75" spans="1:11" ht="16.5" customHeight="1" x14ac:dyDescent="0.2">
      <c r="A75" s="299" t="s">
        <v>194</v>
      </c>
      <c r="B75" s="299"/>
      <c r="E75" s="123">
        <f>SUM(E57:E73)</f>
        <v>3388933</v>
      </c>
      <c r="G75" s="132">
        <f>SUM(G57:G73)</f>
        <v>6939501</v>
      </c>
      <c r="I75" s="123">
        <f>SUM(I57:I73)</f>
        <v>2024721</v>
      </c>
      <c r="K75" s="132">
        <f>SUM(K57:K73)</f>
        <v>7760905</v>
      </c>
    </row>
    <row r="76" spans="1:11" ht="16.5" customHeight="1" x14ac:dyDescent="0.2">
      <c r="A76" s="296" t="s">
        <v>12</v>
      </c>
      <c r="B76" s="290"/>
      <c r="E76" s="119"/>
      <c r="G76" s="126"/>
      <c r="I76" s="302"/>
      <c r="K76" s="127"/>
    </row>
    <row r="77" spans="1:11" ht="16.5" customHeight="1" x14ac:dyDescent="0.2">
      <c r="A77" s="297" t="s">
        <v>193</v>
      </c>
      <c r="B77" s="307"/>
      <c r="E77" s="119">
        <v>0</v>
      </c>
      <c r="G77" s="126">
        <v>0</v>
      </c>
      <c r="I77" s="144">
        <v>0</v>
      </c>
      <c r="K77" s="142">
        <v>-250</v>
      </c>
    </row>
    <row r="78" spans="1:11" ht="16.5" customHeight="1" x14ac:dyDescent="0.2">
      <c r="A78" s="297" t="s">
        <v>227</v>
      </c>
      <c r="B78" s="307"/>
      <c r="C78" s="115" t="s">
        <v>173</v>
      </c>
      <c r="E78" s="119">
        <v>-433695</v>
      </c>
      <c r="G78" s="126">
        <v>-543400</v>
      </c>
      <c r="I78" s="144">
        <v>-433695</v>
      </c>
      <c r="K78" s="126">
        <v>-543400</v>
      </c>
    </row>
    <row r="79" spans="1:11" ht="16.5" customHeight="1" x14ac:dyDescent="0.2">
      <c r="A79" s="297" t="s">
        <v>250</v>
      </c>
      <c r="B79" s="307"/>
      <c r="C79" s="115" t="s">
        <v>173</v>
      </c>
      <c r="E79" s="119">
        <v>578535</v>
      </c>
      <c r="G79" s="126">
        <v>0</v>
      </c>
      <c r="I79" s="144">
        <v>578535</v>
      </c>
      <c r="K79" s="126">
        <v>0</v>
      </c>
    </row>
    <row r="80" spans="1:11" ht="16.5" customHeight="1" x14ac:dyDescent="0.2">
      <c r="A80" s="297" t="s">
        <v>244</v>
      </c>
      <c r="B80" s="307"/>
      <c r="E80" s="119">
        <v>4683</v>
      </c>
      <c r="G80" s="126">
        <v>119893</v>
      </c>
      <c r="I80" s="144">
        <v>1908</v>
      </c>
      <c r="K80" s="142">
        <v>122488</v>
      </c>
    </row>
    <row r="81" spans="1:12" ht="16.5" customHeight="1" x14ac:dyDescent="0.2">
      <c r="A81" s="297" t="s">
        <v>195</v>
      </c>
      <c r="B81" s="297"/>
      <c r="E81" s="119">
        <v>-78142</v>
      </c>
      <c r="G81" s="126">
        <v>-29090</v>
      </c>
      <c r="I81" s="119">
        <v>-36253</v>
      </c>
      <c r="K81" s="126">
        <v>-25061</v>
      </c>
    </row>
    <row r="82" spans="1:12" ht="16.5" customHeight="1" x14ac:dyDescent="0.2">
      <c r="A82" s="297" t="s">
        <v>251</v>
      </c>
      <c r="B82" s="297"/>
      <c r="D82" s="114"/>
      <c r="E82" s="144">
        <v>-200</v>
      </c>
      <c r="G82" s="142">
        <v>-357</v>
      </c>
      <c r="I82" s="119">
        <v>-200</v>
      </c>
      <c r="K82" s="126">
        <v>-342</v>
      </c>
    </row>
    <row r="83" spans="1:12" ht="16.5" customHeight="1" x14ac:dyDescent="0.2">
      <c r="A83" s="297" t="s">
        <v>165</v>
      </c>
      <c r="B83" s="297"/>
      <c r="D83" s="114"/>
      <c r="E83" s="144">
        <v>340</v>
      </c>
      <c r="G83" s="142">
        <v>415931</v>
      </c>
      <c r="I83" s="119">
        <v>340</v>
      </c>
      <c r="K83" s="126">
        <v>416583</v>
      </c>
    </row>
    <row r="84" spans="1:12" ht="16.5" customHeight="1" x14ac:dyDescent="0.2">
      <c r="A84" s="297" t="s">
        <v>196</v>
      </c>
      <c r="B84" s="297"/>
      <c r="D84" s="114"/>
      <c r="E84" s="119">
        <v>0</v>
      </c>
      <c r="G84" s="142">
        <v>385436</v>
      </c>
      <c r="I84" s="119">
        <v>0</v>
      </c>
      <c r="K84" s="126">
        <v>385436</v>
      </c>
    </row>
    <row r="85" spans="1:12" ht="16.5" customHeight="1" x14ac:dyDescent="0.2">
      <c r="A85" s="297" t="s">
        <v>197</v>
      </c>
      <c r="B85" s="297"/>
      <c r="C85" s="121">
        <v>13</v>
      </c>
      <c r="D85" s="114"/>
      <c r="E85" s="308">
        <v>-41033</v>
      </c>
      <c r="F85" s="195"/>
      <c r="G85" s="149">
        <v>-51</v>
      </c>
      <c r="H85" s="195"/>
      <c r="I85" s="308">
        <v>-41033</v>
      </c>
      <c r="J85" s="195"/>
      <c r="K85" s="149">
        <v>-51</v>
      </c>
      <c r="L85" s="195"/>
    </row>
    <row r="86" spans="1:12" ht="16.5" customHeight="1" x14ac:dyDescent="0.2">
      <c r="A86" s="297" t="s">
        <v>198</v>
      </c>
      <c r="B86" s="297"/>
      <c r="D86" s="114"/>
      <c r="E86" s="119"/>
      <c r="G86" s="142"/>
      <c r="I86" s="119"/>
      <c r="K86" s="126"/>
    </row>
    <row r="87" spans="1:12" ht="16.5" customHeight="1" x14ac:dyDescent="0.2">
      <c r="A87" s="297"/>
      <c r="B87" s="297" t="s">
        <v>206</v>
      </c>
      <c r="C87" s="121">
        <v>9</v>
      </c>
      <c r="D87" s="114"/>
      <c r="E87" s="119">
        <v>-186071</v>
      </c>
      <c r="G87" s="149">
        <v>0</v>
      </c>
      <c r="I87" s="119">
        <v>-186071</v>
      </c>
      <c r="K87" s="149">
        <v>0</v>
      </c>
    </row>
    <row r="88" spans="1:12" ht="16.5" customHeight="1" x14ac:dyDescent="0.2">
      <c r="A88" s="297" t="s">
        <v>207</v>
      </c>
      <c r="B88" s="297"/>
      <c r="D88" s="114"/>
      <c r="E88" s="119"/>
      <c r="G88" s="142"/>
      <c r="I88" s="119"/>
      <c r="K88" s="142"/>
    </row>
    <row r="89" spans="1:12" ht="16.5" customHeight="1" x14ac:dyDescent="0.2">
      <c r="A89" s="297"/>
      <c r="B89" s="297" t="s">
        <v>208</v>
      </c>
      <c r="C89" s="121"/>
      <c r="D89" s="114"/>
      <c r="E89" s="198">
        <v>277691</v>
      </c>
      <c r="G89" s="149">
        <v>0</v>
      </c>
      <c r="I89" s="198">
        <v>277691</v>
      </c>
      <c r="K89" s="149">
        <v>0</v>
      </c>
    </row>
    <row r="90" spans="1:12" ht="16.5" customHeight="1" x14ac:dyDescent="0.2">
      <c r="A90" s="297" t="s">
        <v>225</v>
      </c>
      <c r="B90" s="297"/>
      <c r="C90" s="121"/>
      <c r="D90" s="114"/>
      <c r="E90" s="123">
        <v>0</v>
      </c>
      <c r="G90" s="148">
        <v>-4128</v>
      </c>
      <c r="I90" s="123">
        <v>0</v>
      </c>
      <c r="K90" s="148">
        <v>0</v>
      </c>
    </row>
    <row r="91" spans="1:12" ht="3.95" customHeight="1" x14ac:dyDescent="0.2">
      <c r="E91" s="309"/>
      <c r="F91" s="310"/>
      <c r="G91" s="311"/>
      <c r="H91" s="310"/>
      <c r="I91" s="309"/>
      <c r="J91" s="310"/>
      <c r="K91" s="311"/>
    </row>
    <row r="92" spans="1:12" ht="16.5" customHeight="1" x14ac:dyDescent="0.2">
      <c r="A92" s="297" t="s">
        <v>202</v>
      </c>
      <c r="B92" s="307"/>
      <c r="E92" s="123">
        <f>SUM(E77:E90)</f>
        <v>122108</v>
      </c>
      <c r="G92" s="132">
        <f>SUM(G77:G90)</f>
        <v>344234</v>
      </c>
      <c r="I92" s="123">
        <f>SUM(I77:I90)</f>
        <v>161222</v>
      </c>
      <c r="K92" s="132">
        <f>SUM(K77:K90)</f>
        <v>355403</v>
      </c>
    </row>
    <row r="93" spans="1:12" ht="3.95" customHeight="1" x14ac:dyDescent="0.2">
      <c r="A93" s="307"/>
      <c r="B93" s="307"/>
      <c r="E93" s="119"/>
      <c r="G93" s="126"/>
      <c r="I93" s="119"/>
      <c r="K93" s="126"/>
    </row>
    <row r="94" spans="1:12" ht="16.5" customHeight="1" x14ac:dyDescent="0.2">
      <c r="A94" s="296" t="s">
        <v>13</v>
      </c>
      <c r="B94" s="290"/>
      <c r="E94" s="119"/>
      <c r="G94" s="126"/>
      <c r="I94" s="302"/>
      <c r="K94" s="127"/>
    </row>
    <row r="95" spans="1:12" ht="16.5" customHeight="1" x14ac:dyDescent="0.2">
      <c r="A95" s="297" t="s">
        <v>199</v>
      </c>
      <c r="B95" s="290"/>
      <c r="C95" s="121" t="s">
        <v>175</v>
      </c>
      <c r="E95" s="144">
        <v>0</v>
      </c>
      <c r="G95" s="142">
        <v>0</v>
      </c>
      <c r="I95" s="119">
        <v>1680000</v>
      </c>
      <c r="K95" s="126">
        <v>300000</v>
      </c>
    </row>
    <row r="96" spans="1:12" ht="16.5" customHeight="1" x14ac:dyDescent="0.2">
      <c r="A96" s="297" t="s">
        <v>252</v>
      </c>
      <c r="B96" s="312"/>
      <c r="C96" s="121" t="s">
        <v>175</v>
      </c>
      <c r="E96" s="144">
        <v>0</v>
      </c>
      <c r="G96" s="142">
        <v>0</v>
      </c>
      <c r="I96" s="144">
        <v>-344164</v>
      </c>
      <c r="K96" s="142">
        <v>-484242</v>
      </c>
    </row>
    <row r="97" spans="1:11" ht="16.5" customHeight="1" x14ac:dyDescent="0.2">
      <c r="A97" s="297" t="s">
        <v>166</v>
      </c>
      <c r="B97" s="312"/>
      <c r="C97" s="121"/>
      <c r="E97" s="144">
        <v>0</v>
      </c>
      <c r="G97" s="126">
        <v>4296</v>
      </c>
      <c r="I97" s="144">
        <v>0</v>
      </c>
      <c r="K97" s="126">
        <v>4296</v>
      </c>
    </row>
    <row r="98" spans="1:11" ht="16.5" customHeight="1" x14ac:dyDescent="0.2">
      <c r="A98" s="297" t="s">
        <v>253</v>
      </c>
      <c r="B98" s="312"/>
      <c r="C98" s="121"/>
      <c r="E98" s="144">
        <v>0</v>
      </c>
      <c r="G98" s="126">
        <v>-575000</v>
      </c>
      <c r="I98" s="144">
        <v>0</v>
      </c>
      <c r="K98" s="126">
        <v>-575000</v>
      </c>
    </row>
    <row r="99" spans="1:11" ht="16.5" customHeight="1" x14ac:dyDescent="0.2">
      <c r="A99" s="297" t="s">
        <v>200</v>
      </c>
      <c r="B99" s="312"/>
      <c r="C99" s="121"/>
      <c r="E99" s="144">
        <v>0</v>
      </c>
      <c r="G99" s="126">
        <v>-500000</v>
      </c>
      <c r="I99" s="144">
        <v>0</v>
      </c>
      <c r="K99" s="126">
        <v>-500000</v>
      </c>
    </row>
    <row r="100" spans="1:11" ht="16.5" customHeight="1" x14ac:dyDescent="0.2">
      <c r="A100" s="297" t="s">
        <v>69</v>
      </c>
      <c r="B100" s="312"/>
      <c r="C100" s="121">
        <v>18.100000000000001</v>
      </c>
      <c r="D100" s="114"/>
      <c r="E100" s="119">
        <v>1653000</v>
      </c>
      <c r="G100" s="126">
        <v>4551464</v>
      </c>
      <c r="I100" s="144">
        <v>0</v>
      </c>
      <c r="K100" s="142">
        <v>3812464</v>
      </c>
    </row>
    <row r="101" spans="1:11" ht="16.5" customHeight="1" x14ac:dyDescent="0.2">
      <c r="A101" s="297" t="s">
        <v>254</v>
      </c>
      <c r="B101" s="312"/>
      <c r="C101" s="121">
        <v>18.100000000000001</v>
      </c>
      <c r="D101" s="114"/>
      <c r="E101" s="119">
        <v>-1624482</v>
      </c>
      <c r="G101" s="126">
        <v>-3948669</v>
      </c>
      <c r="I101" s="144">
        <v>0</v>
      </c>
      <c r="K101" s="142">
        <v>-3948669</v>
      </c>
    </row>
    <row r="102" spans="1:11" ht="16.5" customHeight="1" x14ac:dyDescent="0.2">
      <c r="A102" s="297" t="s">
        <v>85</v>
      </c>
      <c r="B102" s="297"/>
      <c r="C102" s="121">
        <v>18.100000000000001</v>
      </c>
      <c r="E102" s="119">
        <v>-1574</v>
      </c>
      <c r="G102" s="126">
        <v>-5571</v>
      </c>
      <c r="I102" s="144">
        <v>-336</v>
      </c>
      <c r="K102" s="142">
        <v>-2820</v>
      </c>
    </row>
    <row r="103" spans="1:11" ht="16.5" customHeight="1" x14ac:dyDescent="0.2">
      <c r="A103" s="297" t="s">
        <v>167</v>
      </c>
      <c r="B103" s="297"/>
      <c r="C103" s="121">
        <v>18.2</v>
      </c>
      <c r="D103" s="265"/>
      <c r="E103" s="119">
        <v>482500</v>
      </c>
      <c r="G103" s="142">
        <v>1500000</v>
      </c>
      <c r="I103" s="144">
        <v>482500</v>
      </c>
      <c r="K103" s="142">
        <v>1500000</v>
      </c>
    </row>
    <row r="104" spans="1:11" ht="16.5" customHeight="1" x14ac:dyDescent="0.2">
      <c r="A104" s="297" t="s">
        <v>255</v>
      </c>
      <c r="B104" s="297"/>
      <c r="C104" s="121">
        <v>18.2</v>
      </c>
      <c r="D104" s="265"/>
      <c r="E104" s="119">
        <v>-1500000</v>
      </c>
      <c r="G104" s="142">
        <v>-2450000</v>
      </c>
      <c r="I104" s="144">
        <v>-1500000</v>
      </c>
      <c r="K104" s="142">
        <v>-2450000</v>
      </c>
    </row>
    <row r="105" spans="1:11" ht="16.5" customHeight="1" x14ac:dyDescent="0.2">
      <c r="A105" s="297" t="s">
        <v>168</v>
      </c>
      <c r="B105" s="297"/>
      <c r="C105" s="121">
        <v>18.2</v>
      </c>
      <c r="E105" s="119">
        <v>-2581</v>
      </c>
      <c r="G105" s="142">
        <v>-9628</v>
      </c>
      <c r="I105" s="144">
        <v>-2581</v>
      </c>
      <c r="K105" s="142">
        <v>-9628</v>
      </c>
    </row>
    <row r="106" spans="1:11" ht="16.5" customHeight="1" x14ac:dyDescent="0.2">
      <c r="A106" s="297" t="s">
        <v>201</v>
      </c>
      <c r="B106" s="297"/>
      <c r="C106" s="121"/>
      <c r="E106" s="119">
        <v>-25867</v>
      </c>
      <c r="G106" s="142">
        <v>0</v>
      </c>
      <c r="I106" s="144">
        <v>-24561</v>
      </c>
      <c r="K106" s="142">
        <v>0</v>
      </c>
    </row>
    <row r="107" spans="1:11" ht="16.5" customHeight="1" x14ac:dyDescent="0.2">
      <c r="A107" s="297" t="s">
        <v>117</v>
      </c>
      <c r="B107" s="297"/>
      <c r="C107" s="121">
        <v>21</v>
      </c>
      <c r="E107" s="123">
        <v>-1506336</v>
      </c>
      <c r="G107" s="132">
        <v>-3149644</v>
      </c>
      <c r="I107" s="146">
        <v>-1506336</v>
      </c>
      <c r="K107" s="148">
        <v>-3149644</v>
      </c>
    </row>
    <row r="108" spans="1:11" ht="3.95" customHeight="1" x14ac:dyDescent="0.2">
      <c r="A108" s="297"/>
      <c r="B108" s="307"/>
      <c r="E108" s="309"/>
      <c r="G108" s="311"/>
      <c r="I108" s="309"/>
      <c r="K108" s="311"/>
    </row>
    <row r="109" spans="1:11" ht="16.5" customHeight="1" x14ac:dyDescent="0.2">
      <c r="A109" s="297" t="s">
        <v>203</v>
      </c>
      <c r="B109" s="307"/>
      <c r="E109" s="123">
        <f>SUM(E95:E107)</f>
        <v>-2525340</v>
      </c>
      <c r="G109" s="132">
        <f>SUM(G95:G107)</f>
        <v>-4582752</v>
      </c>
      <c r="I109" s="123">
        <f>SUM(I95:I107)</f>
        <v>-1215478</v>
      </c>
      <c r="K109" s="132">
        <f>SUM(K95:K107)</f>
        <v>-5503243</v>
      </c>
    </row>
    <row r="110" spans="1:11" ht="16.5" customHeight="1" x14ac:dyDescent="0.2">
      <c r="A110" s="307"/>
      <c r="B110" s="307"/>
      <c r="E110" s="126"/>
      <c r="F110" s="126"/>
      <c r="G110" s="126"/>
      <c r="H110" s="126"/>
      <c r="I110" s="126"/>
      <c r="K110" s="126"/>
    </row>
    <row r="111" spans="1:11" ht="16.5" customHeight="1" x14ac:dyDescent="0.2">
      <c r="A111" s="307"/>
      <c r="B111" s="307"/>
      <c r="E111" s="126"/>
      <c r="F111" s="126"/>
      <c r="G111" s="126"/>
      <c r="H111" s="126"/>
      <c r="I111" s="126"/>
      <c r="K111" s="126"/>
    </row>
    <row r="112" spans="1:11" ht="16.5" customHeight="1" x14ac:dyDescent="0.2">
      <c r="A112" s="313"/>
      <c r="B112" s="299"/>
      <c r="D112" s="114"/>
      <c r="E112" s="149"/>
      <c r="F112" s="248"/>
      <c r="G112" s="149"/>
      <c r="H112" s="248"/>
      <c r="I112" s="149"/>
      <c r="J112" s="248"/>
      <c r="K112" s="149"/>
    </row>
    <row r="113" spans="1:11" ht="16.5" customHeight="1" x14ac:dyDescent="0.2">
      <c r="A113" s="313"/>
      <c r="B113" s="299"/>
      <c r="D113" s="114"/>
      <c r="E113" s="149"/>
      <c r="F113" s="248"/>
      <c r="G113" s="149"/>
      <c r="H113" s="248"/>
      <c r="I113" s="149"/>
      <c r="J113" s="248"/>
      <c r="K113" s="149"/>
    </row>
    <row r="114" spans="1:11" ht="16.5" customHeight="1" x14ac:dyDescent="0.2">
      <c r="A114" s="313"/>
      <c r="B114" s="299"/>
      <c r="D114" s="114"/>
      <c r="E114" s="149"/>
      <c r="F114" s="248"/>
      <c r="G114" s="149"/>
      <c r="H114" s="248"/>
      <c r="I114" s="149"/>
      <c r="J114" s="248"/>
      <c r="K114" s="149"/>
    </row>
    <row r="115" spans="1:11" ht="16.5" customHeight="1" x14ac:dyDescent="0.2">
      <c r="A115" s="313"/>
      <c r="B115" s="299"/>
      <c r="D115" s="114"/>
      <c r="E115" s="149"/>
      <c r="F115" s="248"/>
      <c r="G115" s="149"/>
      <c r="H115" s="248"/>
      <c r="I115" s="149"/>
      <c r="J115" s="248"/>
      <c r="K115" s="149"/>
    </row>
    <row r="116" spans="1:11" ht="5.25" customHeight="1" x14ac:dyDescent="0.2">
      <c r="A116" s="313"/>
      <c r="B116" s="299"/>
      <c r="D116" s="114"/>
      <c r="E116" s="149"/>
      <c r="F116" s="248"/>
      <c r="G116" s="149"/>
      <c r="H116" s="248"/>
      <c r="I116" s="149"/>
      <c r="J116" s="248"/>
      <c r="K116" s="149"/>
    </row>
    <row r="117" spans="1:11" ht="21.95" customHeight="1" x14ac:dyDescent="0.2">
      <c r="A117" s="333" t="str">
        <f>A59</f>
        <v>หมายเหตุประกอบข้อมูลทางการเงินในหน้า 12 ถึง 46 เป็นส่วนหนึ่งของข้อมูลทางการเงินระหว่างกาลนี้</v>
      </c>
      <c r="B117" s="333"/>
      <c r="C117" s="333"/>
      <c r="D117" s="333"/>
      <c r="E117" s="333"/>
      <c r="F117" s="333"/>
      <c r="G117" s="333"/>
      <c r="H117" s="333"/>
      <c r="I117" s="333"/>
      <c r="J117" s="333"/>
      <c r="K117" s="333"/>
    </row>
    <row r="118" spans="1:11" ht="20.45" customHeight="1" x14ac:dyDescent="0.2">
      <c r="A118" s="216" t="s">
        <v>23</v>
      </c>
      <c r="B118" s="216"/>
      <c r="C118" s="140"/>
      <c r="D118" s="140"/>
      <c r="E118" s="141"/>
      <c r="F118" s="141"/>
      <c r="G118" s="141"/>
      <c r="H118" s="141"/>
      <c r="I118" s="141"/>
      <c r="J118" s="141"/>
      <c r="K118" s="141"/>
    </row>
    <row r="119" spans="1:11" ht="20.45" customHeight="1" x14ac:dyDescent="0.2">
      <c r="A119" s="212" t="s">
        <v>160</v>
      </c>
      <c r="B119" s="212"/>
      <c r="C119" s="112"/>
      <c r="D119" s="112"/>
      <c r="F119" s="141"/>
      <c r="H119" s="141"/>
      <c r="I119" s="141"/>
      <c r="J119" s="141"/>
      <c r="K119" s="141"/>
    </row>
    <row r="120" spans="1:11" ht="20.45" customHeight="1" x14ac:dyDescent="0.2">
      <c r="A120" s="278" t="s">
        <v>220</v>
      </c>
      <c r="B120" s="278"/>
      <c r="C120" s="295"/>
      <c r="D120" s="295"/>
      <c r="E120" s="286"/>
      <c r="F120" s="294"/>
      <c r="G120" s="286"/>
      <c r="H120" s="294"/>
      <c r="I120" s="294"/>
      <c r="J120" s="294"/>
      <c r="K120" s="294"/>
    </row>
    <row r="121" spans="1:11" ht="16.5" customHeight="1" x14ac:dyDescent="0.2">
      <c r="A121" s="216"/>
      <c r="B121" s="216"/>
      <c r="C121" s="140"/>
      <c r="D121" s="140"/>
      <c r="E121" s="141"/>
      <c r="F121" s="141"/>
      <c r="G121" s="141"/>
      <c r="H121" s="141"/>
      <c r="I121" s="141"/>
      <c r="J121" s="141"/>
      <c r="K121" s="141"/>
    </row>
    <row r="122" spans="1:11" ht="16.5" customHeight="1" x14ac:dyDescent="0.2">
      <c r="C122" s="116"/>
      <c r="D122" s="117"/>
      <c r="E122" s="331" t="s">
        <v>130</v>
      </c>
      <c r="F122" s="331"/>
      <c r="G122" s="331"/>
      <c r="H122" s="116"/>
      <c r="I122" s="331" t="s">
        <v>131</v>
      </c>
      <c r="J122" s="331"/>
      <c r="K122" s="331"/>
    </row>
    <row r="123" spans="1:11" ht="16.5" customHeight="1" x14ac:dyDescent="0.2">
      <c r="C123" s="116"/>
      <c r="D123" s="117"/>
      <c r="E123" s="117" t="s">
        <v>120</v>
      </c>
      <c r="F123" s="117"/>
      <c r="G123" s="117" t="s">
        <v>120</v>
      </c>
      <c r="H123" s="117"/>
      <c r="I123" s="117" t="s">
        <v>120</v>
      </c>
      <c r="J123" s="117"/>
      <c r="K123" s="117" t="s">
        <v>120</v>
      </c>
    </row>
    <row r="124" spans="1:11" ht="16.5" customHeight="1" x14ac:dyDescent="0.2">
      <c r="C124" s="116"/>
      <c r="D124" s="117"/>
      <c r="E124" s="117" t="s">
        <v>218</v>
      </c>
      <c r="F124" s="117"/>
      <c r="G124" s="117" t="s">
        <v>218</v>
      </c>
      <c r="H124" s="117"/>
      <c r="I124" s="117" t="s">
        <v>218</v>
      </c>
      <c r="J124" s="117"/>
      <c r="K124" s="117" t="s">
        <v>218</v>
      </c>
    </row>
    <row r="125" spans="1:11" ht="16.5" customHeight="1" x14ac:dyDescent="0.2">
      <c r="C125" s="116"/>
      <c r="D125" s="117"/>
      <c r="E125" s="117" t="s">
        <v>138</v>
      </c>
      <c r="F125" s="117"/>
      <c r="G125" s="117" t="s">
        <v>118</v>
      </c>
      <c r="H125" s="117"/>
      <c r="I125" s="117" t="s">
        <v>138</v>
      </c>
      <c r="J125" s="117"/>
      <c r="K125" s="117" t="s">
        <v>118</v>
      </c>
    </row>
    <row r="126" spans="1:11" ht="16.5" customHeight="1" x14ac:dyDescent="0.2">
      <c r="C126" s="271" t="s">
        <v>0</v>
      </c>
      <c r="D126" s="117"/>
      <c r="E126" s="118" t="s">
        <v>121</v>
      </c>
      <c r="F126" s="117"/>
      <c r="G126" s="118" t="s">
        <v>121</v>
      </c>
      <c r="H126" s="117"/>
      <c r="I126" s="118" t="s">
        <v>121</v>
      </c>
      <c r="J126" s="117"/>
      <c r="K126" s="128" t="s">
        <v>121</v>
      </c>
    </row>
    <row r="127" spans="1:11" ht="6" customHeight="1" x14ac:dyDescent="0.2">
      <c r="A127" s="297"/>
      <c r="B127" s="307"/>
      <c r="E127" s="309"/>
      <c r="G127" s="311"/>
      <c r="I127" s="309"/>
      <c r="K127" s="311"/>
    </row>
    <row r="128" spans="1:11" ht="16.5" customHeight="1" x14ac:dyDescent="0.2">
      <c r="A128" s="314" t="s">
        <v>228</v>
      </c>
      <c r="B128" s="307"/>
      <c r="D128" s="114"/>
      <c r="E128" s="308">
        <f>E75+E92+E109</f>
        <v>985701</v>
      </c>
      <c r="F128" s="195"/>
      <c r="G128" s="149">
        <v>2700983</v>
      </c>
      <c r="H128" s="195"/>
      <c r="I128" s="308">
        <f>I75+I92+I109</f>
        <v>970465</v>
      </c>
      <c r="J128" s="195"/>
      <c r="K128" s="149">
        <v>2613065</v>
      </c>
    </row>
    <row r="129" spans="1:11" ht="16.5" customHeight="1" x14ac:dyDescent="0.2">
      <c r="A129" s="297" t="s">
        <v>132</v>
      </c>
      <c r="B129" s="315"/>
      <c r="D129" s="114"/>
      <c r="E129" s="146">
        <v>1666995</v>
      </c>
      <c r="F129" s="195"/>
      <c r="G129" s="148">
        <v>1563855</v>
      </c>
      <c r="H129" s="195"/>
      <c r="I129" s="146">
        <v>1007346</v>
      </c>
      <c r="J129" s="195"/>
      <c r="K129" s="148">
        <v>1322536</v>
      </c>
    </row>
    <row r="130" spans="1:11" ht="6" customHeight="1" x14ac:dyDescent="0.2">
      <c r="A130" s="316"/>
      <c r="B130" s="315"/>
      <c r="D130" s="114"/>
      <c r="E130" s="308"/>
      <c r="F130" s="195"/>
      <c r="G130" s="149"/>
      <c r="H130" s="195"/>
      <c r="I130" s="308"/>
      <c r="J130" s="195"/>
      <c r="K130" s="149"/>
    </row>
    <row r="131" spans="1:11" ht="16.5" customHeight="1" thickBot="1" x14ac:dyDescent="0.25">
      <c r="A131" s="297" t="s">
        <v>133</v>
      </c>
      <c r="B131" s="307"/>
      <c r="E131" s="317">
        <f>SUM(E128:E129)</f>
        <v>2652696</v>
      </c>
      <c r="F131" s="195"/>
      <c r="G131" s="197">
        <f>SUM(G128:G129)</f>
        <v>4264838</v>
      </c>
      <c r="H131" s="195"/>
      <c r="I131" s="317">
        <f>SUM(I128:I129)</f>
        <v>1977811</v>
      </c>
      <c r="J131" s="195"/>
      <c r="K131" s="197">
        <f>SUM(K128:K129)</f>
        <v>3935601</v>
      </c>
    </row>
    <row r="132" spans="1:11" ht="6" customHeight="1" thickTop="1" x14ac:dyDescent="0.2">
      <c r="A132" s="307"/>
      <c r="B132" s="307"/>
      <c r="E132" s="198"/>
      <c r="F132" s="195"/>
      <c r="G132" s="248"/>
      <c r="H132" s="195"/>
      <c r="I132" s="318"/>
      <c r="J132" s="195"/>
      <c r="K132" s="319"/>
    </row>
    <row r="133" spans="1:11" ht="16.5" customHeight="1" x14ac:dyDescent="0.2">
      <c r="A133" s="296" t="s">
        <v>57</v>
      </c>
      <c r="B133" s="290"/>
      <c r="E133" s="198"/>
      <c r="F133" s="195"/>
      <c r="G133" s="248"/>
      <c r="H133" s="195"/>
      <c r="I133" s="318"/>
      <c r="J133" s="195"/>
      <c r="K133" s="319"/>
    </row>
    <row r="134" spans="1:11" ht="6" customHeight="1" x14ac:dyDescent="0.2">
      <c r="B134" s="307"/>
      <c r="D134" s="114"/>
      <c r="E134" s="308"/>
      <c r="F134" s="195"/>
      <c r="G134" s="149"/>
      <c r="H134" s="195"/>
      <c r="I134" s="308"/>
      <c r="J134" s="195"/>
      <c r="K134" s="149"/>
    </row>
    <row r="135" spans="1:11" ht="16.5" customHeight="1" x14ac:dyDescent="0.2">
      <c r="A135" s="297" t="s">
        <v>98</v>
      </c>
      <c r="B135" s="307"/>
      <c r="D135" s="114"/>
      <c r="E135" s="146">
        <v>1616233</v>
      </c>
      <c r="F135" s="195"/>
      <c r="G135" s="148">
        <v>2592</v>
      </c>
      <c r="H135" s="195"/>
      <c r="I135" s="146">
        <v>334188</v>
      </c>
      <c r="J135" s="195"/>
      <c r="K135" s="148">
        <v>2592</v>
      </c>
    </row>
    <row r="136" spans="1:11" ht="6" customHeight="1" x14ac:dyDescent="0.2">
      <c r="A136" s="297"/>
      <c r="B136" s="307"/>
      <c r="D136" s="114"/>
      <c r="E136" s="308"/>
      <c r="F136" s="195"/>
      <c r="G136" s="149"/>
      <c r="H136" s="195"/>
      <c r="I136" s="308"/>
      <c r="J136" s="195"/>
      <c r="K136" s="149"/>
    </row>
    <row r="137" spans="1:11" ht="16.5" customHeight="1" x14ac:dyDescent="0.2">
      <c r="A137" s="297" t="s">
        <v>209</v>
      </c>
      <c r="B137" s="315"/>
      <c r="D137" s="114"/>
      <c r="E137" s="146">
        <v>554</v>
      </c>
      <c r="F137" s="195"/>
      <c r="G137" s="148">
        <v>241923</v>
      </c>
      <c r="H137" s="195"/>
      <c r="I137" s="146">
        <v>0</v>
      </c>
      <c r="J137" s="195"/>
      <c r="K137" s="148">
        <v>241923</v>
      </c>
    </row>
    <row r="138" spans="1:11" ht="6" customHeight="1" x14ac:dyDescent="0.2">
      <c r="A138" s="297"/>
      <c r="B138" s="315"/>
      <c r="D138" s="114"/>
      <c r="E138" s="308"/>
      <c r="F138" s="195"/>
      <c r="G138" s="149"/>
      <c r="H138" s="195"/>
      <c r="I138" s="198"/>
      <c r="J138" s="195"/>
      <c r="K138" s="248"/>
    </row>
    <row r="139" spans="1:11" ht="16.5" customHeight="1" x14ac:dyDescent="0.2">
      <c r="A139" s="297" t="s">
        <v>104</v>
      </c>
      <c r="D139" s="114"/>
      <c r="E139" s="146">
        <v>52326</v>
      </c>
      <c r="F139" s="195"/>
      <c r="G139" s="148">
        <v>400000</v>
      </c>
      <c r="H139" s="195"/>
      <c r="I139" s="146">
        <v>0</v>
      </c>
      <c r="J139" s="195"/>
      <c r="K139" s="148">
        <v>400000</v>
      </c>
    </row>
    <row r="140" spans="1:11" ht="6" customHeight="1" x14ac:dyDescent="0.2">
      <c r="A140" s="297"/>
      <c r="D140" s="114"/>
      <c r="E140" s="308"/>
      <c r="F140" s="195"/>
      <c r="G140" s="149"/>
      <c r="H140" s="195"/>
      <c r="I140" s="308"/>
      <c r="J140" s="195"/>
      <c r="K140" s="149"/>
    </row>
    <row r="141" spans="1:11" ht="16.5" customHeight="1" x14ac:dyDescent="0.2">
      <c r="A141" s="297" t="s">
        <v>169</v>
      </c>
      <c r="D141" s="114"/>
      <c r="E141" s="146">
        <v>0</v>
      </c>
      <c r="F141" s="195"/>
      <c r="G141" s="148">
        <v>4</v>
      </c>
      <c r="H141" s="195"/>
      <c r="I141" s="146">
        <v>0</v>
      </c>
      <c r="J141" s="195"/>
      <c r="K141" s="148">
        <v>0</v>
      </c>
    </row>
    <row r="142" spans="1:11" ht="6" customHeight="1" x14ac:dyDescent="0.2">
      <c r="A142" s="297"/>
      <c r="B142" s="315"/>
      <c r="D142" s="114"/>
      <c r="E142" s="308"/>
      <c r="F142" s="195"/>
      <c r="G142" s="149"/>
      <c r="H142" s="195"/>
      <c r="I142" s="308"/>
      <c r="J142" s="195"/>
      <c r="K142" s="149"/>
    </row>
    <row r="143" spans="1:11" ht="16.5" customHeight="1" x14ac:dyDescent="0.2">
      <c r="A143" s="297" t="s">
        <v>88</v>
      </c>
      <c r="B143" s="315"/>
      <c r="D143" s="114"/>
      <c r="E143" s="308"/>
      <c r="F143" s="195"/>
      <c r="G143" s="149"/>
      <c r="H143" s="195"/>
      <c r="I143" s="308"/>
      <c r="J143" s="195"/>
      <c r="K143" s="149"/>
    </row>
    <row r="144" spans="1:11" ht="16.5" customHeight="1" x14ac:dyDescent="0.2">
      <c r="A144" s="297"/>
      <c r="B144" s="315" t="s">
        <v>89</v>
      </c>
      <c r="D144" s="114"/>
      <c r="E144" s="146">
        <v>3028</v>
      </c>
      <c r="F144" s="195"/>
      <c r="G144" s="148">
        <v>7633</v>
      </c>
      <c r="H144" s="195"/>
      <c r="I144" s="146">
        <v>1202</v>
      </c>
      <c r="J144" s="195"/>
      <c r="K144" s="148">
        <v>5427</v>
      </c>
    </row>
    <row r="145" spans="1:11" ht="6" customHeight="1" x14ac:dyDescent="0.2">
      <c r="A145" s="297"/>
      <c r="B145" s="307"/>
      <c r="D145" s="114"/>
      <c r="E145" s="308"/>
      <c r="F145" s="195"/>
      <c r="G145" s="149"/>
      <c r="H145" s="195"/>
      <c r="I145" s="308"/>
      <c r="J145" s="195"/>
      <c r="K145" s="149"/>
    </row>
    <row r="146" spans="1:11" ht="16.5" customHeight="1" x14ac:dyDescent="0.2">
      <c r="A146" s="297" t="s">
        <v>214</v>
      </c>
      <c r="B146" s="290"/>
      <c r="E146" s="146">
        <v>155</v>
      </c>
      <c r="F146" s="195"/>
      <c r="G146" s="148">
        <v>235</v>
      </c>
      <c r="H146" s="195"/>
      <c r="I146" s="146">
        <v>155</v>
      </c>
      <c r="J146" s="195"/>
      <c r="K146" s="148">
        <v>235</v>
      </c>
    </row>
    <row r="147" spans="1:11" ht="6" customHeight="1" x14ac:dyDescent="0.2">
      <c r="A147" s="297"/>
      <c r="B147" s="307"/>
      <c r="D147" s="114"/>
      <c r="E147" s="308"/>
      <c r="F147" s="195"/>
      <c r="G147" s="149"/>
      <c r="H147" s="195"/>
      <c r="I147" s="308"/>
      <c r="J147" s="195"/>
      <c r="K147" s="149"/>
    </row>
    <row r="148" spans="1:11" ht="16.5" customHeight="1" x14ac:dyDescent="0.2">
      <c r="A148" s="297" t="s">
        <v>150</v>
      </c>
      <c r="B148" s="315"/>
      <c r="D148" s="114"/>
      <c r="E148" s="308"/>
      <c r="F148" s="195"/>
      <c r="G148" s="149"/>
      <c r="H148" s="195"/>
      <c r="I148" s="308"/>
      <c r="J148" s="195"/>
      <c r="K148" s="149"/>
    </row>
    <row r="149" spans="1:11" ht="16.5" customHeight="1" x14ac:dyDescent="0.2">
      <c r="A149" s="297"/>
      <c r="B149" s="315" t="s">
        <v>82</v>
      </c>
      <c r="D149" s="114"/>
      <c r="E149" s="146">
        <v>18065</v>
      </c>
      <c r="F149" s="195"/>
      <c r="G149" s="148">
        <v>10628</v>
      </c>
      <c r="H149" s="195"/>
      <c r="I149" s="146">
        <v>352</v>
      </c>
      <c r="J149" s="195"/>
      <c r="K149" s="148">
        <v>10023</v>
      </c>
    </row>
    <row r="150" spans="1:11" ht="16.5" customHeight="1" x14ac:dyDescent="0.2">
      <c r="A150" s="297"/>
      <c r="B150" s="315" t="s">
        <v>134</v>
      </c>
      <c r="D150" s="114"/>
      <c r="E150" s="146">
        <v>132</v>
      </c>
      <c r="F150" s="195"/>
      <c r="G150" s="148">
        <v>0</v>
      </c>
      <c r="H150" s="195"/>
      <c r="I150" s="146">
        <v>132</v>
      </c>
      <c r="J150" s="195"/>
      <c r="K150" s="148">
        <v>0</v>
      </c>
    </row>
    <row r="151" spans="1:11" ht="6" customHeight="1" x14ac:dyDescent="0.2">
      <c r="A151" s="297"/>
      <c r="B151" s="307"/>
      <c r="D151" s="114"/>
      <c r="E151" s="144"/>
      <c r="F151" s="195"/>
      <c r="G151" s="142"/>
      <c r="H151" s="195"/>
      <c r="I151" s="144"/>
      <c r="J151" s="195"/>
      <c r="K151" s="142"/>
    </row>
    <row r="152" spans="1:11" ht="16.5" customHeight="1" x14ac:dyDescent="0.2">
      <c r="A152" s="316" t="s">
        <v>226</v>
      </c>
      <c r="B152" s="315"/>
      <c r="D152" s="114"/>
      <c r="E152" s="146">
        <v>0</v>
      </c>
      <c r="F152" s="195"/>
      <c r="G152" s="148">
        <v>2373201</v>
      </c>
      <c r="H152" s="195"/>
      <c r="I152" s="146">
        <v>0</v>
      </c>
      <c r="J152" s="195"/>
      <c r="K152" s="148">
        <v>2373201</v>
      </c>
    </row>
    <row r="153" spans="1:11" ht="6" customHeight="1" x14ac:dyDescent="0.2">
      <c r="A153" s="297"/>
      <c r="B153" s="315"/>
      <c r="D153" s="114"/>
      <c r="E153" s="144"/>
      <c r="F153" s="142"/>
      <c r="G153" s="142"/>
      <c r="H153" s="149"/>
      <c r="I153" s="144"/>
      <c r="J153" s="149"/>
      <c r="K153" s="142"/>
    </row>
    <row r="154" spans="1:11" ht="17.649999999999999" customHeight="1" x14ac:dyDescent="0.2">
      <c r="A154" s="320" t="s">
        <v>215</v>
      </c>
      <c r="B154" s="321"/>
      <c r="C154" s="322" t="s">
        <v>173</v>
      </c>
      <c r="D154" s="323"/>
      <c r="E154" s="146">
        <v>35135</v>
      </c>
      <c r="F154" s="195"/>
      <c r="G154" s="148">
        <v>0</v>
      </c>
      <c r="H154" s="195"/>
      <c r="I154" s="146">
        <v>35135</v>
      </c>
      <c r="J154" s="195"/>
      <c r="K154" s="148">
        <v>0</v>
      </c>
    </row>
    <row r="155" spans="1:11" ht="17.649999999999999" customHeight="1" x14ac:dyDescent="0.2">
      <c r="A155" s="320"/>
      <c r="B155" s="321"/>
      <c r="C155" s="322"/>
      <c r="D155" s="323"/>
      <c r="E155" s="149"/>
      <c r="F155" s="248"/>
      <c r="G155" s="149"/>
      <c r="H155" s="248"/>
      <c r="I155" s="149"/>
      <c r="J155" s="195"/>
      <c r="K155" s="149"/>
    </row>
    <row r="156" spans="1:11" ht="17.649999999999999" customHeight="1" x14ac:dyDescent="0.2">
      <c r="A156" s="320"/>
      <c r="B156" s="321"/>
      <c r="C156" s="322"/>
      <c r="D156" s="323"/>
      <c r="E156" s="149"/>
      <c r="F156" s="248"/>
      <c r="G156" s="149"/>
      <c r="H156" s="248"/>
      <c r="I156" s="149"/>
      <c r="J156" s="195"/>
      <c r="K156" s="149"/>
    </row>
    <row r="157" spans="1:11" ht="17.649999999999999" customHeight="1" x14ac:dyDescent="0.2">
      <c r="A157" s="320"/>
      <c r="B157" s="321"/>
      <c r="C157" s="322"/>
      <c r="D157" s="323"/>
      <c r="E157" s="149"/>
      <c r="F157" s="248"/>
      <c r="G157" s="149"/>
      <c r="H157" s="248"/>
      <c r="I157" s="149"/>
      <c r="J157" s="195"/>
      <c r="K157" s="149"/>
    </row>
    <row r="158" spans="1:11" ht="17.649999999999999" customHeight="1" x14ac:dyDescent="0.2">
      <c r="A158" s="320"/>
      <c r="B158" s="321"/>
      <c r="C158" s="322"/>
      <c r="D158" s="323"/>
      <c r="E158" s="149"/>
      <c r="F158" s="248"/>
      <c r="G158" s="149"/>
      <c r="H158" s="248"/>
      <c r="I158" s="149"/>
      <c r="J158" s="195"/>
      <c r="K158" s="149"/>
    </row>
    <row r="159" spans="1:11" ht="17.649999999999999" customHeight="1" x14ac:dyDescent="0.2">
      <c r="A159" s="320"/>
      <c r="B159" s="321"/>
      <c r="C159" s="322"/>
      <c r="D159" s="323"/>
      <c r="E159" s="149"/>
      <c r="F159" s="248"/>
      <c r="G159" s="149"/>
      <c r="H159" s="248"/>
      <c r="I159" s="149"/>
      <c r="J159" s="195"/>
      <c r="K159" s="149"/>
    </row>
    <row r="160" spans="1:11" ht="17.649999999999999" customHeight="1" x14ac:dyDescent="0.2">
      <c r="A160" s="320"/>
      <c r="B160" s="321"/>
      <c r="C160" s="322"/>
      <c r="D160" s="323"/>
      <c r="E160" s="149"/>
      <c r="F160" s="248"/>
      <c r="G160" s="149"/>
      <c r="H160" s="248"/>
      <c r="I160" s="149"/>
      <c r="J160" s="195"/>
      <c r="K160" s="149"/>
    </row>
    <row r="161" spans="1:11" ht="17.649999999999999" customHeight="1" x14ac:dyDescent="0.2">
      <c r="A161" s="320"/>
      <c r="B161" s="321"/>
      <c r="C161" s="322"/>
      <c r="D161" s="323"/>
      <c r="E161" s="149"/>
      <c r="F161" s="248"/>
      <c r="G161" s="149"/>
      <c r="H161" s="248"/>
      <c r="I161" s="149"/>
      <c r="J161" s="195"/>
      <c r="K161" s="149"/>
    </row>
    <row r="162" spans="1:11" ht="17.649999999999999" customHeight="1" x14ac:dyDescent="0.2">
      <c r="A162" s="320"/>
      <c r="B162" s="321"/>
      <c r="C162" s="322"/>
      <c r="D162" s="323"/>
      <c r="E162" s="149"/>
      <c r="F162" s="248"/>
      <c r="G162" s="149"/>
      <c r="H162" s="248"/>
      <c r="I162" s="149"/>
      <c r="J162" s="195"/>
      <c r="K162" s="149"/>
    </row>
    <row r="163" spans="1:11" ht="17.649999999999999" customHeight="1" x14ac:dyDescent="0.2">
      <c r="A163" s="320"/>
      <c r="B163" s="321"/>
      <c r="C163" s="322"/>
      <c r="D163" s="323"/>
      <c r="E163" s="149"/>
      <c r="F163" s="248"/>
      <c r="G163" s="149"/>
      <c r="H163" s="248"/>
      <c r="I163" s="149"/>
      <c r="J163" s="195"/>
      <c r="K163" s="149"/>
    </row>
    <row r="164" spans="1:11" ht="17.649999999999999" customHeight="1" x14ac:dyDescent="0.2">
      <c r="A164" s="320"/>
      <c r="B164" s="321"/>
      <c r="C164" s="322"/>
      <c r="D164" s="323"/>
      <c r="E164" s="149"/>
      <c r="F164" s="248"/>
      <c r="G164" s="149"/>
      <c r="H164" s="248"/>
      <c r="I164" s="149"/>
      <c r="J164" s="195"/>
      <c r="K164" s="149"/>
    </row>
    <row r="165" spans="1:11" ht="17.649999999999999" customHeight="1" x14ac:dyDescent="0.2">
      <c r="A165" s="320"/>
      <c r="B165" s="321"/>
      <c r="C165" s="322"/>
      <c r="D165" s="323"/>
      <c r="E165" s="149"/>
      <c r="F165" s="248"/>
      <c r="G165" s="149"/>
      <c r="H165" s="248"/>
      <c r="I165" s="149"/>
      <c r="J165" s="195"/>
      <c r="K165" s="149"/>
    </row>
    <row r="166" spans="1:11" ht="17.649999999999999" customHeight="1" x14ac:dyDescent="0.2">
      <c r="A166" s="320"/>
      <c r="B166" s="321"/>
      <c r="C166" s="322"/>
      <c r="D166" s="323"/>
      <c r="E166" s="149"/>
      <c r="F166" s="248"/>
      <c r="G166" s="149"/>
      <c r="H166" s="248"/>
      <c r="I166" s="149"/>
      <c r="J166" s="195"/>
      <c r="K166" s="149"/>
    </row>
    <row r="167" spans="1:11" ht="17.649999999999999" customHeight="1" x14ac:dyDescent="0.2">
      <c r="A167" s="320"/>
      <c r="B167" s="321"/>
      <c r="C167" s="322"/>
      <c r="D167" s="323"/>
      <c r="E167" s="149"/>
      <c r="F167" s="248"/>
      <c r="G167" s="149"/>
      <c r="H167" s="248"/>
      <c r="I167" s="149"/>
      <c r="J167" s="195"/>
      <c r="K167" s="149"/>
    </row>
    <row r="168" spans="1:11" ht="17.649999999999999" customHeight="1" x14ac:dyDescent="0.2">
      <c r="A168" s="320"/>
      <c r="B168" s="321"/>
      <c r="C168" s="322"/>
      <c r="D168" s="323"/>
      <c r="E168" s="149"/>
      <c r="F168" s="248"/>
      <c r="G168" s="149"/>
      <c r="H168" s="248"/>
      <c r="I168" s="149"/>
      <c r="J168" s="195"/>
      <c r="K168" s="149"/>
    </row>
    <row r="169" spans="1:11" ht="17.649999999999999" customHeight="1" x14ac:dyDescent="0.2">
      <c r="A169" s="320"/>
      <c r="B169" s="321"/>
      <c r="C169" s="322"/>
      <c r="D169" s="323"/>
      <c r="E169" s="149"/>
      <c r="F169" s="248"/>
      <c r="G169" s="149"/>
      <c r="H169" s="248"/>
      <c r="I169" s="149"/>
      <c r="J169" s="195"/>
      <c r="K169" s="149"/>
    </row>
    <row r="170" spans="1:11" ht="17.649999999999999" customHeight="1" x14ac:dyDescent="0.2">
      <c r="A170" s="320"/>
      <c r="B170" s="321"/>
      <c r="C170" s="322"/>
      <c r="D170" s="323"/>
      <c r="E170" s="149"/>
      <c r="F170" s="248"/>
      <c r="G170" s="149"/>
      <c r="H170" s="248"/>
      <c r="I170" s="149"/>
      <c r="J170" s="195"/>
      <c r="K170" s="149"/>
    </row>
    <row r="171" spans="1:11" ht="17.649999999999999" customHeight="1" x14ac:dyDescent="0.2">
      <c r="A171" s="320"/>
      <c r="B171" s="321"/>
      <c r="C171" s="322"/>
      <c r="D171" s="323"/>
      <c r="E171" s="149"/>
      <c r="F171" s="248"/>
      <c r="G171" s="149"/>
      <c r="H171" s="248"/>
      <c r="I171" s="149"/>
      <c r="J171" s="195"/>
      <c r="K171" s="149"/>
    </row>
    <row r="172" spans="1:11" ht="17.649999999999999" customHeight="1" x14ac:dyDescent="0.2">
      <c r="A172" s="320"/>
      <c r="B172" s="321"/>
      <c r="C172" s="322"/>
      <c r="D172" s="323"/>
      <c r="E172" s="149"/>
      <c r="F172" s="248"/>
      <c r="G172" s="149"/>
      <c r="H172" s="248"/>
      <c r="I172" s="149"/>
      <c r="J172" s="195"/>
      <c r="K172" s="149"/>
    </row>
    <row r="173" spans="1:11" ht="17.649999999999999" customHeight="1" x14ac:dyDescent="0.2">
      <c r="A173" s="320"/>
      <c r="B173" s="321"/>
      <c r="C173" s="322"/>
      <c r="D173" s="323"/>
      <c r="E173" s="149"/>
      <c r="F173" s="248"/>
      <c r="G173" s="149"/>
      <c r="H173" s="248"/>
      <c r="I173" s="149"/>
      <c r="J173" s="195"/>
      <c r="K173" s="149"/>
    </row>
    <row r="174" spans="1:11" ht="17.649999999999999" customHeight="1" x14ac:dyDescent="0.2">
      <c r="A174" s="320"/>
      <c r="B174" s="321"/>
      <c r="C174" s="322"/>
      <c r="D174" s="323"/>
      <c r="E174" s="149"/>
      <c r="F174" s="248"/>
      <c r="G174" s="149"/>
      <c r="H174" s="248"/>
      <c r="I174" s="149"/>
      <c r="J174" s="195"/>
      <c r="K174" s="149"/>
    </row>
    <row r="175" spans="1:11" ht="16.5" customHeight="1" x14ac:dyDescent="0.2"/>
    <row r="176" spans="1:11" ht="6.75" customHeight="1" x14ac:dyDescent="0.2"/>
    <row r="177" spans="1:11" ht="21.75" customHeight="1" x14ac:dyDescent="0.2">
      <c r="A177" s="333" t="str">
        <f>A59</f>
        <v>หมายเหตุประกอบข้อมูลทางการเงินในหน้า 12 ถึง 46 เป็นส่วนหนึ่งของข้อมูลทางการเงินระหว่างกาลนี้</v>
      </c>
      <c r="B177" s="333"/>
      <c r="C177" s="333"/>
      <c r="D177" s="333"/>
      <c r="E177" s="333"/>
      <c r="F177" s="333"/>
      <c r="G177" s="333"/>
      <c r="H177" s="333"/>
      <c r="I177" s="333"/>
      <c r="J177" s="333"/>
      <c r="K177" s="333"/>
    </row>
  </sheetData>
  <mergeCells count="15">
    <mergeCell ref="E122:G122"/>
    <mergeCell ref="I122:K122"/>
    <mergeCell ref="A177:K177"/>
    <mergeCell ref="A57:B57"/>
    <mergeCell ref="E5:G5"/>
    <mergeCell ref="I5:K5"/>
    <mergeCell ref="A11:B11"/>
    <mergeCell ref="A12:B12"/>
    <mergeCell ref="A41:B41"/>
    <mergeCell ref="A117:K117"/>
    <mergeCell ref="A72:B72"/>
    <mergeCell ref="A73:B73"/>
    <mergeCell ref="A59:K59"/>
    <mergeCell ref="E64:G64"/>
    <mergeCell ref="I64:K64"/>
  </mergeCells>
  <pageMargins left="0.8" right="0.5" top="0.5" bottom="0.6" header="0.49" footer="0.4"/>
  <pageSetup paperSize="9" scale="88" firstPageNumber="9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P&amp;L 5(3m)</vt:lpstr>
      <vt:lpstr>P&amp;L 6(9m)</vt:lpstr>
      <vt:lpstr>7</vt:lpstr>
      <vt:lpstr>8</vt:lpstr>
      <vt:lpstr>9-11</vt:lpstr>
      <vt:lpstr>'8'!Print_Area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Budsakorn Saengwattanapan</cp:lastModifiedBy>
  <cp:lastPrinted>2020-11-12T09:26:06Z</cp:lastPrinted>
  <dcterms:created xsi:type="dcterms:W3CDTF">2003-02-05T13:53:15Z</dcterms:created>
  <dcterms:modified xsi:type="dcterms:W3CDTF">2020-11-12T09:28:35Z</dcterms:modified>
</cp:coreProperties>
</file>