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ntana.jun\Desktop\Draff Final Q3.20\"/>
    </mc:Choice>
  </mc:AlternateContent>
  <bookViews>
    <workbookView xWindow="-105" yWindow="-105" windowWidth="19410" windowHeight="10410" tabRatio="723" activeTab="2"/>
  </bookViews>
  <sheets>
    <sheet name="BS" sheetId="1" r:id="rId1"/>
    <sheet name="PL  (งวดสามเดือน)" sheetId="10" state="hidden" r:id="rId2"/>
    <sheet name="PL (สามเดือน)" sheetId="11" r:id="rId3"/>
    <sheet name="PL (เก้าเดือน) " sheetId="9" r:id="rId4"/>
    <sheet name="SE" sheetId="8" r:id="rId5"/>
    <sheet name="CF" sheetId="4" r:id="rId6"/>
  </sheets>
  <definedNames>
    <definedName name="_xlnm.Print_Area" localSheetId="1">'PL  (งวดสามเดือน)'!$A$1:$G$36</definedName>
  </definedNames>
  <calcPr calcId="162913"/>
</workbook>
</file>

<file path=xl/calcChain.xml><?xml version="1.0" encoding="utf-8"?>
<calcChain xmlns="http://schemas.openxmlformats.org/spreadsheetml/2006/main">
  <c r="D34" i="4" l="1"/>
  <c r="D50" i="4"/>
  <c r="D62" i="4"/>
  <c r="D67" i="4"/>
  <c r="P21" i="8" l="1"/>
  <c r="F10" i="11" l="1"/>
  <c r="F15" i="11" s="1"/>
  <c r="F18" i="11" s="1"/>
  <c r="F20" i="11" s="1"/>
  <c r="F22" i="11" s="1"/>
  <c r="D10" i="11"/>
  <c r="D15" i="11" s="1"/>
  <c r="D18" i="11" s="1"/>
  <c r="D20" i="11" s="1"/>
  <c r="D22" i="11" s="1"/>
  <c r="F50" i="4" l="1"/>
  <c r="F62" i="4" l="1"/>
  <c r="R23" i="8" l="1"/>
  <c r="D69" i="4" l="1"/>
  <c r="F67" i="4"/>
  <c r="F15" i="1" l="1"/>
  <c r="D15" i="1"/>
  <c r="N21" i="8" l="1"/>
  <c r="N24" i="8" s="1"/>
  <c r="L21" i="8"/>
  <c r="L24" i="8" s="1"/>
  <c r="J21" i="8"/>
  <c r="J24" i="8" s="1"/>
  <c r="H21" i="8"/>
  <c r="H24" i="8" s="1"/>
  <c r="F21" i="8"/>
  <c r="F24" i="8" s="1"/>
  <c r="D21" i="8"/>
  <c r="D24" i="8" s="1"/>
  <c r="R20" i="8"/>
  <c r="D24" i="1" l="1"/>
  <c r="D25" i="1" s="1"/>
  <c r="F55" i="1"/>
  <c r="D55" i="1"/>
  <c r="D49" i="1" l="1"/>
  <c r="F34" i="4"/>
  <c r="R11" i="8"/>
  <c r="P17" i="8"/>
  <c r="N17" i="8"/>
  <c r="L17" i="8"/>
  <c r="J17" i="8"/>
  <c r="R14" i="8"/>
  <c r="R13" i="8"/>
  <c r="R12" i="8"/>
  <c r="R15" i="8"/>
  <c r="R16" i="8"/>
  <c r="R19" i="8"/>
  <c r="R21" i="8" s="1"/>
  <c r="H17" i="8"/>
  <c r="F17" i="8"/>
  <c r="D11" i="9"/>
  <c r="F11" i="9"/>
  <c r="F16" i="9" s="1"/>
  <c r="F24" i="1"/>
  <c r="F71" i="1"/>
  <c r="F49" i="1"/>
  <c r="F56" i="1" s="1"/>
  <c r="F19" i="9" l="1"/>
  <c r="D16" i="9"/>
  <c r="D19" i="9" s="1"/>
  <c r="D21" i="9" s="1"/>
  <c r="F25" i="1"/>
  <c r="D56" i="1"/>
  <c r="F72" i="1"/>
  <c r="D17" i="8"/>
  <c r="R17" i="8" s="1"/>
  <c r="D23" i="9" l="1"/>
  <c r="D9" i="4"/>
  <c r="D29" i="4" s="1"/>
  <c r="D51" i="4" s="1"/>
  <c r="D55" i="4" s="1"/>
  <c r="D68" i="4" s="1"/>
  <c r="D70" i="4" s="1"/>
  <c r="P22" i="8"/>
  <c r="P24" i="8" s="1"/>
  <c r="D70" i="1" s="1"/>
  <c r="F21" i="9"/>
  <c r="F23" i="9" l="1"/>
  <c r="F9" i="4"/>
  <c r="F29" i="4" s="1"/>
  <c r="F51" i="4"/>
  <c r="F55" i="4" s="1"/>
  <c r="F68" i="4" s="1"/>
  <c r="F70" i="4" s="1"/>
  <c r="R24" i="8"/>
  <c r="R22" i="8"/>
  <c r="F25" i="10"/>
  <c r="D25" i="10"/>
  <c r="F15" i="10"/>
  <c r="D15" i="10"/>
  <c r="F11" i="10"/>
  <c r="D11" i="10"/>
  <c r="F18" i="10" l="1"/>
  <c r="F20" i="10" s="1"/>
  <c r="F26" i="10" s="1"/>
  <c r="D18" i="10"/>
  <c r="D20" i="10" s="1"/>
  <c r="D26" i="10" s="1"/>
  <c r="A42" i="4" l="1"/>
  <c r="D46" i="4"/>
  <c r="F46" i="4"/>
  <c r="A39" i="1"/>
  <c r="D71" i="1" l="1"/>
  <c r="D72" i="1" l="1"/>
</calcChain>
</file>

<file path=xl/sharedStrings.xml><?xml version="1.0" encoding="utf-8"?>
<sst xmlns="http://schemas.openxmlformats.org/spreadsheetml/2006/main" count="273" uniqueCount="197">
  <si>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</si>
  <si>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</si>
  <si>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</si>
  <si>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</si>
  <si>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</si>
  <si>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</si>
  <si>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</si>
  <si>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</si>
  <si>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</si>
  <si>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</si>
  <si>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</si>
  <si>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</si>
  <si>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</si>
  <si>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</si>
  <si>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</si>
  <si>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</si>
  <si>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</si>
  <si>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</si>
  <si>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</si>
  <si>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</si>
  <si>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</si>
  <si>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</si>
  <si>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</si>
  <si>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</si>
  <si>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</si>
  <si>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</si>
  <si>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</si>
  <si>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</si>
  <si>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</si>
  <si>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</si>
  <si>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</si>
  <si>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</si>
  <si>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 เงินสดรับ (จ่าย) จากกิจกรรมดำเนินงาน 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</si>
  <si>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</si>
  <si>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</si>
  <si>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</si>
  <si>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</si>
  <si>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</si>
  <si>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</si>
  <si>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</si>
  <si>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</si>
  <si>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</si>
  <si>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</si>
  <si>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</si>
  <si>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</si>
  <si>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</si>
  <si>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</si>
  <si>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</si>
  <si>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</si>
  <si>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</si>
  <si>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</si>
  <si>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</si>
  <si>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</si>
  <si>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</si>
  <si>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>ส่วนเกินมูลค่า</t>
  </si>
  <si>
    <t>หุ้นสามัญ</t>
  </si>
  <si>
    <t>กำไรขั้นต้น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</si>
  <si>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</si>
  <si>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</si>
  <si>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</si>
  <si>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</si>
  <si>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</si>
  <si>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</si>
  <si>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</si>
  <si>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</si>
  <si>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       ขาดทุนจากการลดมูลค่าของสินค้า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</si>
  <si>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</si>
  <si>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</si>
  <si>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</si>
  <si>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</si>
  <si>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</si>
  <si>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</si>
  <si>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</si>
  <si>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</si>
  <si>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</si>
  <si>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</si>
  <si>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</si>
  <si>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</si>
  <si>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</si>
  <si>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</si>
  <si>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</si>
  <si>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</si>
  <si>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</si>
  <si>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>การใช้สิทธิตามใบสำคัญแสดงสิทธิซื้อหุ้นสามัญ</t>
  </si>
  <si>
    <t xml:space="preserve">            เงินสดรับจากการใช้สิทธิใบสำคัญแสดงสิทธิซื้อหุ้นสามัญ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</si>
  <si>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</si>
  <si>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</si>
  <si>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</si>
  <si>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</si>
  <si>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</si>
  <si>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</si>
  <si>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</si>
  <si>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</si>
  <si>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</si>
  <si>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</si>
  <si>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</si>
  <si>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</si>
  <si>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</si>
  <si>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</si>
  <si>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</si>
  <si>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       ซื้อสินทรัพย์ไม่มีตัวตนอื่น</t>
  </si>
  <si>
    <t>(ยังไม่ได้ตรวจสอบ</t>
  </si>
  <si>
    <t>(ตรวจสอบแล้ว)</t>
  </si>
  <si>
    <t>แต่สอบทานแล้ว)</t>
  </si>
  <si>
    <t>กำไรเบ็ดเสร็จรวมสำหรับงวด</t>
  </si>
  <si>
    <t>(ยังไม่ได้ตรวจสอบ/สอบทานแล้ว)</t>
  </si>
  <si>
    <t>2561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</si>
  <si>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</si>
  <si>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</si>
  <si>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</si>
  <si>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</si>
  <si>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</si>
  <si>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</si>
  <si>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</si>
  <si>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</si>
  <si>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</si>
  <si>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</si>
  <si>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>ยอดคงเหลือ ณ วันที่ 1 มกราคม 2562</t>
  </si>
  <si>
    <t xml:space="preserve">         หุ้นสามัญซื้อคืน</t>
  </si>
  <si>
    <t xml:space="preserve">             สำรองสำหรับหุ้นที่บริษัทฯ 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</si>
  <si>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</si>
  <si>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</si>
  <si>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</si>
  <si>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</si>
  <si>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</si>
  <si>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</si>
  <si>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</si>
  <si>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 xml:space="preserve">            (โอนกลับ)ภาษีเงินได้ค้างจ่าย</t>
  </si>
  <si>
    <t xml:space="preserve">                     (                                                                                                )</t>
  </si>
  <si>
    <t>กำไรก่อนภาษีเงินได้</t>
  </si>
  <si>
    <t>เงินปันผลจ่าย</t>
  </si>
  <si>
    <t>21</t>
  </si>
  <si>
    <t>สำหรับงวดสามเดือนสิ้นสุดวันที่ 30 กันยายน 2562</t>
  </si>
  <si>
    <t>เงินปันผลจ่ายระหว่างกาล</t>
  </si>
  <si>
    <t xml:space="preserve">            จ่ายผลประโยชน์พนักงาน</t>
  </si>
  <si>
    <t xml:space="preserve">            (กำไร)จากการขายทรัพย์สิน</t>
  </si>
  <si>
    <t>31 ธันวาคม 2562</t>
  </si>
  <si>
    <t>2563</t>
  </si>
  <si>
    <t xml:space="preserve">     สินทรัพย์สิทธิการใช้</t>
  </si>
  <si>
    <t xml:space="preserve">     หนี้สินตามสัญญาเช่า</t>
  </si>
  <si>
    <t xml:space="preserve">ต้นทุนทางการเงิน </t>
  </si>
  <si>
    <t>14</t>
  </si>
  <si>
    <t>ผลสะสมจากการเปลี่ยนแปลงนโยบายการบัญชี</t>
  </si>
  <si>
    <t xml:space="preserve">     ส่วนของหนี้สินตามสัญญาเช่าที่ถึงกำหนดชำระภายในหนึ่งปี</t>
  </si>
  <si>
    <t xml:space="preserve">     ภาษีเงินได้นิติบุคคลค้างจ่าย</t>
  </si>
  <si>
    <t xml:space="preserve"> กำไร (ขาดทุน) สะสม</t>
  </si>
  <si>
    <t>กำไร (ขาดทุน ) เบ็ดเสร็จรวมสำหรับงวด</t>
  </si>
  <si>
    <t>กำไร (ขาดทุน) ก่อนภาษีเงินได้</t>
  </si>
  <si>
    <t>กำไร (ขาดทุน 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</si>
  <si>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</si>
  <si>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</si>
  <si>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</t>
  </si>
  <si>
    <t xml:space="preserve">      กำไร (ขาดทุน) ต่อหุ้นขั้นพื้นฐาน</t>
  </si>
  <si>
    <t xml:space="preserve">      กำไร (ขาดทุน) ต่อหุ้นปรับลด</t>
  </si>
  <si>
    <t xml:space="preserve">     รายการปรับปรุงกระทบกำไร (ขาดทุน) ก่อนภาษีเงินได้เป็น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</si>
  <si>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</si>
  <si>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</si>
  <si>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 xml:space="preserve">            ขาดทุน(กำไร)จากอัตราแลกเปลี่ยนที่ยังไม่เกิดขึ้น</t>
  </si>
  <si>
    <t xml:space="preserve">            ต้นทุนทางการเงิน</t>
  </si>
  <si>
    <t xml:space="preserve">           ชำระหนี้สินตามสัญญาเช่า</t>
  </si>
  <si>
    <t xml:space="preserve">     สินทรัพย์ไม่มีตัวตนอื่น</t>
  </si>
  <si>
    <t xml:space="preserve">            ขาดทุนจากการด้อยค่าที่ดิน อาคารและอุปกรณ์</t>
  </si>
  <si>
    <t xml:space="preserve">            จ่ายต้นทุนทางการเงิน</t>
  </si>
  <si>
    <t>ยอดคงเหลือ ณ วันที่ 1 มกราคม 2563(ตามที่รายงานไว้เดิม)</t>
  </si>
  <si>
    <t>ยอดคงเหลือ ณ วันที่ 1 มกราคม 2563 (หลังปรับปรุง)</t>
  </si>
  <si>
    <t xml:space="preserve">            ประมาณการหนี้สินผลประโยชน์พนักงาน</t>
  </si>
  <si>
    <t>รายได้อื่น ๆ</t>
  </si>
  <si>
    <t>รายได้ทางการเงิน</t>
  </si>
  <si>
    <t xml:space="preserve">            สินทรัพย์ทางการเงินหมุนเวียนอื่น(เพิ่มขึ้น)ลดลง</t>
  </si>
  <si>
    <t xml:space="preserve">            รายได้ทางการเงิน</t>
  </si>
  <si>
    <t xml:space="preserve">            เงินรับจากรายได้ทางการเงิน</t>
  </si>
  <si>
    <t>17.3</t>
  </si>
  <si>
    <t xml:space="preserve">            ขาดทุนจากการด้อยค่าของเงินมัดจำ</t>
  </si>
  <si>
    <t>ขาดทุนจากการด้อยค่าทรัพย์สิน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</si>
  <si>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</si>
  <si>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</si>
  <si>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 xml:space="preserve">                       (ลงชื่อ)…………………………………………………………………กรรมการตามอำนาจ</t>
  </si>
  <si>
    <t xml:space="preserve">                                    (                                                                                                )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</si>
  <si>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</si>
  <si>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</si>
  <si>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 xml:space="preserve">                               (ลงชื่อ)…………………………………………………………………กรรมการตามอำนาจ</t>
  </si>
  <si>
    <t xml:space="preserve">     กำไร(ขาดทุน)สะสม </t>
  </si>
  <si>
    <t>รายได้(ค่าใช้จ่าย)ภาษีเงินได้</t>
  </si>
  <si>
    <t xml:space="preserve">            (รายได้)/รายจ่ายรับรู้ - คะแนนสะสม</t>
  </si>
  <si>
    <t>กำไร (ขาดทุน) จากกิจกรรมดำเนินงาน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</si>
  <si>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</si>
  <si>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</si>
  <si>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</si>
  <si>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 30 กันยายน 2563</t>
  </si>
  <si>
    <t>สำหรับงวดสามเดือนสิ้นสุดวันที่  30 กันยายน 2563</t>
  </si>
  <si>
    <t>ณ วันที่ 30 กันยายน 2563</t>
  </si>
  <si>
    <t>30 กันยายน 2563</t>
  </si>
  <si>
    <t xml:space="preserve">     กำไร (ขาดทุน) สำหรับงวด</t>
  </si>
  <si>
    <t xml:space="preserve">            (โอนกลับ)ค่าเผื่อผลขาดทุนด้านเครดิตที่คาดว่าจะเกิดขึ้น</t>
  </si>
  <si>
    <t xml:space="preserve">            ขาดทุนจากการตัดจำหน่ายของเงินมัดจำ</t>
  </si>
  <si>
    <t xml:space="preserve">            ค่าใช้จ่าย(รายได้)ภาษีเงินได้</t>
  </si>
  <si>
    <t xml:space="preserve">                                             (                                        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</si>
</sst>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#,##0.00_ ;[Red]\-#,##0.00\ "/>
    <numFmt numFmtId="169" formatCode="_-* #,##0.000000000_-;\-* #,##0.000000000_-;_-* &quot;-&quot;??_-;_-@_-"/>
    <numFmt numFmtId="170" formatCode="#,##0.00_);\(#,##0.00\)"/>
  </numFmts>
  <fonts count="23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246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/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43" fontId="7" fillId="0" borderId="0" xfId="0" applyNumberFormat="1" applyFont="1" applyFill="1" applyAlignment="1">
      <alignment vertical="center"/>
    </xf>
    <xf numFmtId="166" fontId="7" fillId="0" borderId="0" xfId="6" applyNumberFormat="1" applyFont="1" applyFill="1" applyAlignment="1">
      <alignment vertical="center"/>
    </xf>
    <xf numFmtId="165" fontId="5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39" fontId="7" fillId="0" borderId="0" xfId="6" applyFont="1" applyFill="1" applyAlignment="1" applyProtection="1">
      <alignment horizontal="left"/>
    </xf>
    <xf numFmtId="43" fontId="7" fillId="0" borderId="1" xfId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/>
    </xf>
    <xf numFmtId="43" fontId="7" fillId="0" borderId="0" xfId="1" applyNumberFormat="1" applyFont="1" applyFill="1" applyBorder="1" applyAlignment="1">
      <alignment vertical="center"/>
    </xf>
    <xf numFmtId="43" fontId="7" fillId="0" borderId="0" xfId="1" applyFont="1" applyFill="1" applyAlignment="1">
      <alignment horizontal="right"/>
    </xf>
    <xf numFmtId="165" fontId="7" fillId="0" borderId="0" xfId="0" quotePrefix="1" applyNumberFormat="1" applyFont="1" applyFill="1" applyBorder="1" applyAlignment="1">
      <alignment horizontal="center"/>
    </xf>
    <xf numFmtId="166" fontId="13" fillId="0" borderId="0" xfId="6" applyNumberFormat="1" applyFont="1" applyFill="1" applyAlignment="1" applyProtection="1"/>
    <xf numFmtId="166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164" fontId="7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6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/>
    <xf numFmtId="164" fontId="14" fillId="0" borderId="0" xfId="0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right"/>
    </xf>
    <xf numFmtId="38" fontId="14" fillId="0" borderId="0" xfId="7" applyNumberFormat="1" applyFont="1" applyFill="1" applyAlignment="1"/>
    <xf numFmtId="43" fontId="14" fillId="0" borderId="0" xfId="0" applyNumberFormat="1" applyFont="1" applyFill="1" applyAlignment="1"/>
    <xf numFmtId="38" fontId="7" fillId="0" borderId="0" xfId="7" applyNumberFormat="1" applyFont="1" applyFill="1" applyAlignment="1"/>
    <xf numFmtId="38" fontId="7" fillId="0" borderId="0" xfId="7" applyNumberFormat="1" applyFont="1" applyFill="1" applyAlignment="1">
      <alignment horizontal="center"/>
    </xf>
    <xf numFmtId="38" fontId="8" fillId="0" borderId="0" xfId="7" applyNumberFormat="1" applyFont="1" applyFill="1" applyAlignment="1">
      <alignment horizontal="right"/>
    </xf>
    <xf numFmtId="38" fontId="5" fillId="0" borderId="0" xfId="7" applyNumberFormat="1" applyFont="1" applyFill="1" applyAlignment="1"/>
    <xf numFmtId="37" fontId="7" fillId="0" borderId="0" xfId="7" applyNumberFormat="1" applyFont="1" applyFill="1" applyAlignment="1"/>
    <xf numFmtId="164" fontId="7" fillId="0" borderId="0" xfId="7" applyNumberFormat="1" applyFont="1" applyFill="1" applyAlignment="1">
      <alignment horizontal="right"/>
    </xf>
    <xf numFmtId="164" fontId="7" fillId="0" borderId="5" xfId="7" applyNumberFormat="1" applyFont="1" applyFill="1" applyBorder="1" applyAlignment="1">
      <alignment horizontal="right"/>
    </xf>
    <xf numFmtId="165" fontId="7" fillId="0" borderId="0" xfId="7" applyNumberFormat="1" applyFont="1" applyFill="1" applyBorder="1" applyAlignment="1">
      <alignment horizontal="right"/>
    </xf>
    <xf numFmtId="38" fontId="7" fillId="0" borderId="0" xfId="7" applyNumberFormat="1" applyFont="1" applyFill="1" applyBorder="1" applyAlignment="1"/>
    <xf numFmtId="164" fontId="7" fillId="0" borderId="0" xfId="7" applyNumberFormat="1" applyFont="1" applyFill="1" applyBorder="1" applyAlignment="1">
      <alignment horizontal="right"/>
    </xf>
    <xf numFmtId="165" fontId="7" fillId="0" borderId="0" xfId="7" applyNumberFormat="1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right"/>
    </xf>
    <xf numFmtId="0" fontId="5" fillId="0" borderId="0" xfId="7" applyNumberFormat="1" applyFont="1" applyFill="1" applyAlignment="1"/>
    <xf numFmtId="0" fontId="5" fillId="0" borderId="0" xfId="7" applyNumberFormat="1" applyFont="1" applyFill="1" applyAlignment="1">
      <alignment horizontal="right"/>
    </xf>
    <xf numFmtId="0" fontId="7" fillId="0" borderId="0" xfId="7" applyFont="1" applyFill="1" applyAlignment="1"/>
    <xf numFmtId="164" fontId="7" fillId="0" borderId="0" xfId="7" applyNumberFormat="1" applyFont="1" applyFill="1" applyAlignment="1">
      <alignment horizontal="center"/>
    </xf>
    <xf numFmtId="165" fontId="7" fillId="0" borderId="0" xfId="7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/>
    <xf numFmtId="0" fontId="14" fillId="0" borderId="0" xfId="0" applyFont="1" applyFill="1" applyAlignment="1">
      <alignment vertical="center"/>
    </xf>
    <xf numFmtId="0" fontId="7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164" fontId="7" fillId="0" borderId="0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38" fontId="7" fillId="0" borderId="0" xfId="7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/>
    </xf>
    <xf numFmtId="164" fontId="7" fillId="0" borderId="2" xfId="7" applyNumberFormat="1" applyFont="1" applyFill="1" applyBorder="1" applyAlignment="1">
      <alignment horizontal="right"/>
    </xf>
    <xf numFmtId="164" fontId="7" fillId="0" borderId="1" xfId="7" applyNumberFormat="1" applyFont="1" applyFill="1" applyBorder="1" applyAlignment="1">
      <alignment horizontal="right"/>
    </xf>
    <xf numFmtId="164" fontId="7" fillId="0" borderId="4" xfId="7" applyNumberFormat="1" applyFont="1" applyFill="1" applyBorder="1" applyAlignment="1">
      <alignment horizontal="right"/>
    </xf>
    <xf numFmtId="43" fontId="7" fillId="0" borderId="4" xfId="1" applyFont="1" applyFill="1" applyBorder="1" applyAlignment="1"/>
    <xf numFmtId="0" fontId="9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/>
    <xf numFmtId="0" fontId="8" fillId="0" borderId="0" xfId="0" applyFont="1" applyFill="1"/>
    <xf numFmtId="0" fontId="14" fillId="0" borderId="0" xfId="0" applyFont="1" applyFill="1"/>
    <xf numFmtId="0" fontId="17" fillId="0" borderId="0" xfId="0" applyFont="1" applyFill="1"/>
    <xf numFmtId="165" fontId="10" fillId="0" borderId="0" xfId="7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38" fontId="5" fillId="0" borderId="0" xfId="7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 vertical="center"/>
    </xf>
    <xf numFmtId="164" fontId="20" fillId="0" borderId="0" xfId="1" applyNumberFormat="1" applyFont="1" applyFill="1" applyAlignment="1">
      <alignment horizontal="right" vertical="center"/>
    </xf>
    <xf numFmtId="0" fontId="19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21" fillId="0" borderId="0" xfId="7" applyNumberFormat="1" applyFont="1" applyFill="1" applyAlignment="1">
      <alignment horizontal="center"/>
    </xf>
    <xf numFmtId="38" fontId="22" fillId="0" borderId="0" xfId="7" applyNumberFormat="1" applyFont="1" applyFill="1" applyAlignment="1">
      <alignment horizontal="center"/>
    </xf>
    <xf numFmtId="164" fontId="22" fillId="0" borderId="0" xfId="7" applyNumberFormat="1" applyFont="1" applyFill="1" applyBorder="1" applyAlignment="1">
      <alignment horizontal="right"/>
    </xf>
    <xf numFmtId="43" fontId="22" fillId="0" borderId="0" xfId="1" applyFont="1" applyFill="1" applyAlignment="1"/>
    <xf numFmtId="0" fontId="22" fillId="0" borderId="0" xfId="0" applyNumberFormat="1" applyFont="1" applyFill="1" applyAlignment="1"/>
    <xf numFmtId="0" fontId="21" fillId="0" borderId="0" xfId="7" applyNumberFormat="1" applyFont="1" applyFill="1" applyBorder="1" applyAlignment="1">
      <alignment horizontal="center"/>
    </xf>
    <xf numFmtId="164" fontId="22" fillId="0" borderId="0" xfId="7" applyNumberFormat="1" applyFont="1" applyFill="1" applyAlignment="1">
      <alignment horizontal="right"/>
    </xf>
    <xf numFmtId="0" fontId="22" fillId="0" borderId="0" xfId="7" applyFont="1" applyFill="1" applyAlignment="1"/>
    <xf numFmtId="0" fontId="7" fillId="0" borderId="0" xfId="0" applyFont="1"/>
    <xf numFmtId="0" fontId="5" fillId="0" borderId="0" xfId="0" applyFont="1" applyAlignment="1">
      <alignment horizontal="centerContinuous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8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3" fontId="5" fillId="0" borderId="0" xfId="0" quotePrefix="1" applyNumberFormat="1" applyFont="1" applyFill="1" applyBorder="1" applyAlignment="1">
      <alignment horizontal="center"/>
    </xf>
    <xf numFmtId="43" fontId="7" fillId="0" borderId="0" xfId="0" quotePrefix="1" applyNumberFormat="1" applyFont="1" applyFill="1" applyBorder="1" applyAlignment="1">
      <alignment horizontal="center"/>
    </xf>
    <xf numFmtId="43" fontId="7" fillId="0" borderId="1" xfId="1" applyNumberFormat="1" applyFont="1" applyFill="1" applyBorder="1" applyAlignment="1">
      <alignment vertical="center"/>
    </xf>
    <xf numFmtId="43" fontId="7" fillId="0" borderId="0" xfId="1" applyNumberFormat="1" applyFont="1" applyFill="1" applyAlignment="1">
      <alignment vertical="center"/>
    </xf>
    <xf numFmtId="43" fontId="7" fillId="0" borderId="1" xfId="1" applyNumberFormat="1" applyFont="1" applyFill="1" applyBorder="1" applyAlignment="1">
      <alignment horizontal="right" vertical="center"/>
    </xf>
    <xf numFmtId="43" fontId="7" fillId="0" borderId="3" xfId="1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20" fillId="0" borderId="0" xfId="1" applyNumberFormat="1" applyFont="1" applyFill="1" applyAlignment="1">
      <alignment vertical="center"/>
    </xf>
    <xf numFmtId="43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Alignment="1">
      <alignment vertical="center"/>
    </xf>
    <xf numFmtId="164" fontId="7" fillId="0" borderId="2" xfId="1" applyNumberFormat="1" applyFont="1" applyFill="1" applyBorder="1" applyAlignment="1">
      <alignment horizontal="right"/>
    </xf>
    <xf numFmtId="43" fontId="20" fillId="0" borderId="0" xfId="0" applyNumberFormat="1" applyFont="1" applyFill="1" applyAlignment="1">
      <alignment vertical="center"/>
    </xf>
    <xf numFmtId="164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0" fontId="21" fillId="0" borderId="0" xfId="0" applyNumberFormat="1" applyFont="1" applyFill="1" applyBorder="1" applyAlignment="1">
      <alignment horizontal="center"/>
    </xf>
    <xf numFmtId="38" fontId="22" fillId="0" borderId="0" xfId="7" applyNumberFormat="1" applyFont="1" applyFill="1" applyAlignment="1"/>
    <xf numFmtId="164" fontId="22" fillId="0" borderId="5" xfId="7" applyNumberFormat="1" applyFont="1" applyFill="1" applyBorder="1" applyAlignment="1">
      <alignment horizontal="right"/>
    </xf>
    <xf numFmtId="164" fontId="22" fillId="0" borderId="1" xfId="7" applyNumberFormat="1" applyFont="1" applyFill="1" applyBorder="1" applyAlignment="1">
      <alignment horizontal="right"/>
    </xf>
    <xf numFmtId="164" fontId="22" fillId="0" borderId="0" xfId="7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  <xf numFmtId="168" fontId="7" fillId="0" borderId="0" xfId="7" applyNumberFormat="1" applyFont="1" applyFill="1" applyAlignment="1"/>
    <xf numFmtId="0" fontId="14" fillId="0" borderId="2" xfId="0" applyFont="1" applyFill="1" applyBorder="1" applyAlignment="1">
      <alignment horizontal="center"/>
    </xf>
    <xf numFmtId="164" fontId="7" fillId="0" borderId="0" xfId="7" applyNumberFormat="1" applyFont="1" applyAlignment="1">
      <alignment horizontal="right"/>
    </xf>
    <xf numFmtId="164" fontId="7" fillId="0" borderId="0" xfId="7" applyNumberFormat="1" applyFont="1"/>
    <xf numFmtId="0" fontId="5" fillId="0" borderId="0" xfId="0" applyFont="1" applyFill="1" applyAlignment="1">
      <alignment horizontal="center"/>
    </xf>
    <xf numFmtId="43" fontId="7" fillId="0" borderId="0" xfId="1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/>
    </xf>
    <xf numFmtId="164" fontId="14" fillId="0" borderId="3" xfId="0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right" vertical="center"/>
    </xf>
    <xf numFmtId="43" fontId="22" fillId="0" borderId="0" xfId="1" applyFont="1" applyFill="1" applyAlignment="1">
      <alignment horizontal="right"/>
    </xf>
    <xf numFmtId="166" fontId="22" fillId="0" borderId="0" xfId="1" applyNumberFormat="1" applyFont="1" applyFill="1" applyAlignment="1">
      <alignment horizontal="right"/>
    </xf>
    <xf numFmtId="164" fontId="22" fillId="0" borderId="0" xfId="7" applyNumberFormat="1" applyFont="1" applyFill="1" applyAlignment="1"/>
    <xf numFmtId="43" fontId="22" fillId="0" borderId="0" xfId="1" applyFont="1" applyFill="1" applyBorder="1" applyAlignment="1">
      <alignment horizontal="right"/>
    </xf>
    <xf numFmtId="164" fontId="22" fillId="0" borderId="2" xfId="7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Continuous" vertical="center"/>
    </xf>
    <xf numFmtId="0" fontId="5" fillId="0" borderId="0" xfId="0" quotePrefix="1" applyFont="1" applyFill="1" applyAlignment="1">
      <alignment horizontal="center"/>
    </xf>
    <xf numFmtId="43" fontId="7" fillId="0" borderId="0" xfId="0" applyNumberFormat="1" applyFont="1" applyFill="1"/>
    <xf numFmtId="0" fontId="7" fillId="0" borderId="0" xfId="0" applyFont="1" applyFill="1" applyAlignment="1">
      <alignment vertical="center"/>
    </xf>
    <xf numFmtId="169" fontId="22" fillId="0" borderId="0" xfId="1" applyNumberFormat="1" applyFont="1" applyFill="1" applyAlignment="1"/>
    <xf numFmtId="164" fontId="22" fillId="0" borderId="0" xfId="1" applyNumberFormat="1" applyFont="1" applyFill="1" applyBorder="1" applyAlignment="1">
      <alignment horizontal="right"/>
    </xf>
    <xf numFmtId="170" fontId="22" fillId="0" borderId="0" xfId="1" applyNumberFormat="1" applyFont="1" applyFill="1" applyAlignment="1">
      <alignment horizontal="right"/>
    </xf>
    <xf numFmtId="170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/>
    <xf numFmtId="43" fontId="7" fillId="0" borderId="0" xfId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7" fillId="0" borderId="2" xfId="1" applyNumberFormat="1" applyFont="1" applyFill="1" applyBorder="1" applyAlignment="1"/>
    <xf numFmtId="164" fontId="7" fillId="0" borderId="5" xfId="1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 wrapText="1"/>
    </xf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8" fontId="5" fillId="0" borderId="0" xfId="7" applyNumberFormat="1" applyFont="1" applyFill="1" applyAlignment="1">
      <alignment horizont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opLeftCell="A58" zoomScale="90" zoomScaleNormal="90" zoomScaleSheetLayoutView="70" workbookViewId="0">
      <selection activeCell="A31" sqref="A31:XFD31"/>
    </sheetView>
  </sheetViews>
  <sheetFormatPr defaultColWidth="10.7109375" defaultRowHeight="23.25" customHeight="1" x14ac:dyDescent="0.45"/>
  <cols>
    <col min="1" max="1" width="51.28515625" style="2" customWidth="1"/>
    <col min="2" max="2" width="7.7109375" style="2" customWidth="1"/>
    <col min="3" max="3" width="1.7109375" style="2" customWidth="1"/>
    <col min="4" max="4" width="16.42578125" style="47" customWidth="1"/>
    <col min="5" max="5" width="1.7109375" style="2" customWidth="1"/>
    <col min="6" max="6" width="16.42578125" style="2" customWidth="1"/>
    <col min="7" max="7" width="1.7109375" style="2" customWidth="1"/>
    <col min="8" max="16384" width="10.7109375" style="2"/>
  </cols>
  <sheetData>
    <row r="1" spans="1:7" ht="25.15" customHeight="1" x14ac:dyDescent="0.45">
      <c r="A1" s="239" t="s">
        <v>51</v>
      </c>
      <c r="B1" s="239"/>
      <c r="C1" s="239"/>
      <c r="D1" s="239"/>
      <c r="E1" s="239"/>
      <c r="F1" s="239"/>
      <c r="G1" s="6"/>
    </row>
    <row r="2" spans="1:7" ht="25.15" customHeight="1" x14ac:dyDescent="0.45">
      <c r="A2" s="239" t="s">
        <v>36</v>
      </c>
      <c r="B2" s="239"/>
      <c r="C2" s="239"/>
      <c r="D2" s="239"/>
      <c r="E2" s="239"/>
      <c r="F2" s="239"/>
      <c r="G2" s="6"/>
    </row>
    <row r="3" spans="1:7" ht="25.15" customHeight="1" x14ac:dyDescent="0.45">
      <c r="A3" s="239" t="s">
        <v>190</v>
      </c>
      <c r="B3" s="239"/>
      <c r="C3" s="239"/>
      <c r="D3" s="239"/>
      <c r="E3" s="239"/>
      <c r="F3" s="239"/>
      <c r="G3" s="6"/>
    </row>
    <row r="4" spans="1:7" ht="25.15" customHeight="1" x14ac:dyDescent="0.45">
      <c r="A4" s="135"/>
      <c r="B4" s="135"/>
      <c r="C4" s="135"/>
      <c r="D4" s="150"/>
      <c r="E4" s="135"/>
      <c r="F4" s="135"/>
      <c r="G4" s="135"/>
    </row>
    <row r="5" spans="1:7" ht="25.15" customHeight="1" x14ac:dyDescent="0.45">
      <c r="A5" s="3"/>
      <c r="B5" s="3"/>
      <c r="C5" s="3"/>
      <c r="D5" s="58"/>
      <c r="F5" s="4" t="s">
        <v>0</v>
      </c>
    </row>
    <row r="6" spans="1:7" ht="25.15" customHeight="1" x14ac:dyDescent="0.45">
      <c r="A6" s="6" t="s">
        <v>2</v>
      </c>
      <c r="B6" s="134" t="s">
        <v>1</v>
      </c>
      <c r="C6" s="135"/>
      <c r="D6" s="182" t="s">
        <v>191</v>
      </c>
      <c r="E6" s="49"/>
      <c r="F6" s="50" t="s">
        <v>136</v>
      </c>
      <c r="G6" s="49"/>
    </row>
    <row r="7" spans="1:7" ht="21.75" x14ac:dyDescent="0.45">
      <c r="A7" s="6"/>
      <c r="B7" s="52"/>
      <c r="C7" s="135"/>
      <c r="D7" s="183" t="s">
        <v>101</v>
      </c>
      <c r="E7" s="49"/>
      <c r="F7" s="61" t="s">
        <v>102</v>
      </c>
      <c r="G7" s="49"/>
    </row>
    <row r="8" spans="1:7" ht="21.75" x14ac:dyDescent="0.45">
      <c r="A8" s="6"/>
      <c r="B8" s="52"/>
      <c r="C8" s="135"/>
      <c r="D8" s="183" t="s">
        <v>103</v>
      </c>
      <c r="E8" s="49"/>
      <c r="F8" s="61"/>
      <c r="G8" s="49"/>
    </row>
    <row r="9" spans="1:7" ht="11.25" customHeight="1" x14ac:dyDescent="0.45">
      <c r="A9" s="6"/>
      <c r="B9" s="52"/>
      <c r="C9" s="135"/>
      <c r="D9" s="183"/>
      <c r="E9" s="49"/>
      <c r="F9" s="61"/>
      <c r="G9" s="49"/>
    </row>
    <row r="10" spans="1:7" s="8" customFormat="1" ht="25.5" customHeight="1" x14ac:dyDescent="0.2">
      <c r="A10" s="7" t="s">
        <v>3</v>
      </c>
      <c r="C10" s="9"/>
      <c r="D10" s="48"/>
    </row>
    <row r="11" spans="1:7" s="8" customFormat="1" ht="25.5" customHeight="1" x14ac:dyDescent="0.2">
      <c r="A11" s="8" t="s">
        <v>42</v>
      </c>
      <c r="B11" s="9">
        <v>6</v>
      </c>
      <c r="C11" s="9"/>
      <c r="D11" s="13">
        <v>197304546.00999999</v>
      </c>
      <c r="E11" s="13"/>
      <c r="F11" s="13">
        <v>154656264.42000002</v>
      </c>
      <c r="G11" s="10"/>
    </row>
    <row r="12" spans="1:7" s="8" customFormat="1" ht="25.5" customHeight="1" x14ac:dyDescent="0.2">
      <c r="A12" s="11" t="s">
        <v>85</v>
      </c>
      <c r="B12" s="12">
        <v>7</v>
      </c>
      <c r="C12" s="9"/>
      <c r="D12" s="13">
        <v>42063794.00999999</v>
      </c>
      <c r="E12" s="13"/>
      <c r="F12" s="13">
        <v>91589398.550000012</v>
      </c>
      <c r="G12" s="13"/>
    </row>
    <row r="13" spans="1:7" s="14" customFormat="1" ht="25.5" customHeight="1" x14ac:dyDescent="0.2">
      <c r="A13" s="11" t="s">
        <v>43</v>
      </c>
      <c r="B13" s="12">
        <v>8</v>
      </c>
      <c r="C13" s="12"/>
      <c r="D13" s="13">
        <v>254548014.89000005</v>
      </c>
      <c r="E13" s="13"/>
      <c r="F13" s="13">
        <v>354874656.32000005</v>
      </c>
      <c r="G13" s="13"/>
    </row>
    <row r="14" spans="1:7" s="8" customFormat="1" ht="25.5" customHeight="1" x14ac:dyDescent="0.2">
      <c r="A14" s="8" t="s">
        <v>155</v>
      </c>
      <c r="B14" s="12">
        <v>9</v>
      </c>
      <c r="C14" s="9"/>
      <c r="D14" s="13">
        <v>149930454.53</v>
      </c>
      <c r="E14" s="13"/>
      <c r="F14" s="13">
        <v>300000000</v>
      </c>
      <c r="G14" s="10"/>
    </row>
    <row r="15" spans="1:7" s="8" customFormat="1" ht="25.5" customHeight="1" x14ac:dyDescent="0.2">
      <c r="A15" s="7" t="s">
        <v>4</v>
      </c>
      <c r="B15" s="9"/>
      <c r="C15" s="9"/>
      <c r="D15" s="184">
        <f>SUM(D11:D14)</f>
        <v>643846809.44000006</v>
      </c>
      <c r="E15" s="13"/>
      <c r="F15" s="56">
        <f>SUM(F11:F14)</f>
        <v>901120319.29000008</v>
      </c>
      <c r="G15" s="13"/>
    </row>
    <row r="16" spans="1:7" s="8" customFormat="1" ht="25.5" customHeight="1" x14ac:dyDescent="0.2">
      <c r="A16" s="7" t="s">
        <v>5</v>
      </c>
      <c r="B16" s="9"/>
      <c r="C16" s="9"/>
      <c r="D16" s="185"/>
      <c r="E16" s="13"/>
      <c r="F16" s="13"/>
      <c r="G16" s="13"/>
    </row>
    <row r="17" spans="1:7" s="8" customFormat="1" ht="25.5" customHeight="1" x14ac:dyDescent="0.45">
      <c r="A17" s="46" t="s">
        <v>156</v>
      </c>
      <c r="B17" s="137">
        <v>10</v>
      </c>
      <c r="C17" s="9"/>
      <c r="D17" s="13">
        <v>49966292.82</v>
      </c>
      <c r="E17" s="13"/>
      <c r="F17" s="13">
        <v>50000000</v>
      </c>
      <c r="G17" s="13"/>
    </row>
    <row r="18" spans="1:7" s="8" customFormat="1" ht="25.5" customHeight="1" x14ac:dyDescent="0.45">
      <c r="A18" s="46" t="s">
        <v>44</v>
      </c>
      <c r="B18" s="137">
        <v>11</v>
      </c>
      <c r="C18" s="9"/>
      <c r="D18" s="13">
        <v>177988903.34000003</v>
      </c>
      <c r="E18" s="13"/>
      <c r="F18" s="13">
        <v>230516554.62999994</v>
      </c>
      <c r="G18" s="10"/>
    </row>
    <row r="19" spans="1:7" s="8" customFormat="1" ht="25.5" customHeight="1" x14ac:dyDescent="0.45">
      <c r="A19" s="46" t="s">
        <v>138</v>
      </c>
      <c r="B19" s="137">
        <v>12</v>
      </c>
      <c r="C19" s="9"/>
      <c r="D19" s="13">
        <v>158701618.44</v>
      </c>
      <c r="E19" s="13"/>
      <c r="F19" s="13">
        <v>0</v>
      </c>
      <c r="G19" s="10"/>
    </row>
    <row r="20" spans="1:7" s="8" customFormat="1" ht="25.5" customHeight="1" x14ac:dyDescent="0.45">
      <c r="A20" s="46" t="s">
        <v>45</v>
      </c>
      <c r="B20" s="137">
        <v>5</v>
      </c>
      <c r="C20" s="9"/>
      <c r="D20" s="13">
        <v>0</v>
      </c>
      <c r="E20" s="13"/>
      <c r="F20" s="13">
        <v>3748033.9100000011</v>
      </c>
      <c r="G20" s="10"/>
    </row>
    <row r="21" spans="1:7" s="8" customFormat="1" ht="25.5" customHeight="1" x14ac:dyDescent="0.45">
      <c r="A21" s="46" t="s">
        <v>160</v>
      </c>
      <c r="B21" s="137">
        <v>13</v>
      </c>
      <c r="C21" s="9"/>
      <c r="D21" s="13">
        <v>23593304.980000004</v>
      </c>
      <c r="E21" s="13"/>
      <c r="F21" s="13">
        <v>26140584.34</v>
      </c>
      <c r="G21" s="10"/>
    </row>
    <row r="22" spans="1:7" s="8" customFormat="1" ht="25.5" customHeight="1" x14ac:dyDescent="0.45">
      <c r="A22" s="46" t="s">
        <v>57</v>
      </c>
      <c r="B22" s="137">
        <v>14</v>
      </c>
      <c r="C22" s="9"/>
      <c r="D22" s="13">
        <v>21688531.410000004</v>
      </c>
      <c r="E22" s="13"/>
      <c r="F22" s="13">
        <v>12543168.140000002</v>
      </c>
      <c r="G22" s="10"/>
    </row>
    <row r="23" spans="1:7" s="8" customFormat="1" ht="25.5" customHeight="1" x14ac:dyDescent="0.45">
      <c r="A23" s="46" t="s">
        <v>46</v>
      </c>
      <c r="B23" s="138">
        <v>15</v>
      </c>
      <c r="C23" s="9"/>
      <c r="D23" s="13">
        <v>63124366.600000001</v>
      </c>
      <c r="E23" s="13"/>
      <c r="F23" s="13">
        <v>91850298.120000005</v>
      </c>
      <c r="G23" s="13"/>
    </row>
    <row r="24" spans="1:7" s="8" customFormat="1" ht="25.5" customHeight="1" x14ac:dyDescent="0.45">
      <c r="A24" s="139" t="s">
        <v>7</v>
      </c>
      <c r="B24" s="138"/>
      <c r="D24" s="186">
        <f>SUM(D17:D23)</f>
        <v>495063017.59000009</v>
      </c>
      <c r="E24" s="17"/>
      <c r="F24" s="186">
        <f>SUM(F17:F23)</f>
        <v>414798639.13999993</v>
      </c>
      <c r="G24" s="17"/>
    </row>
    <row r="25" spans="1:7" s="8" customFormat="1" ht="25.15" customHeight="1" thickBot="1" x14ac:dyDescent="0.5">
      <c r="A25" s="139" t="s">
        <v>87</v>
      </c>
      <c r="B25" s="140"/>
      <c r="D25" s="187">
        <f>D15+D24</f>
        <v>1138909827.0300002</v>
      </c>
      <c r="E25" s="17"/>
      <c r="F25" s="187">
        <f>F24+F15</f>
        <v>1315918958.4300001</v>
      </c>
      <c r="G25" s="17"/>
    </row>
    <row r="26" spans="1:7" s="8" customFormat="1" ht="25.15" customHeight="1" thickTop="1" x14ac:dyDescent="0.45">
      <c r="A26" s="139"/>
      <c r="B26" s="140"/>
      <c r="D26" s="59"/>
      <c r="E26" s="17"/>
      <c r="F26" s="120"/>
      <c r="G26" s="17"/>
    </row>
    <row r="27" spans="1:7" ht="25.15" customHeight="1" x14ac:dyDescent="0.45"/>
    <row r="28" spans="1:7" ht="25.15" customHeight="1" x14ac:dyDescent="0.45"/>
    <row r="29" spans="1:7" ht="25.5" customHeight="1" x14ac:dyDescent="0.45">
      <c r="A29" s="8" t="s">
        <v>6</v>
      </c>
    </row>
    <row r="30" spans="1:7" ht="25.15" customHeight="1" x14ac:dyDescent="0.45">
      <c r="A30" s="8"/>
    </row>
    <row r="31" spans="1:7" ht="25.15" customHeight="1" x14ac:dyDescent="0.45">
      <c r="A31" s="55"/>
    </row>
    <row r="32" spans="1:7" ht="25.15" customHeight="1" x14ac:dyDescent="0.45">
      <c r="A32" s="55"/>
    </row>
    <row r="33" spans="1:7" ht="25.15" customHeight="1" x14ac:dyDescent="0.45"/>
    <row r="34" spans="1:7" s="8" customFormat="1" ht="25.15" customHeight="1" x14ac:dyDescent="0.45">
      <c r="A34" s="46" t="s">
        <v>178</v>
      </c>
      <c r="C34" s="16"/>
      <c r="D34" s="48"/>
      <c r="E34" s="18"/>
      <c r="G34" s="18"/>
    </row>
    <row r="35" spans="1:7" ht="25.15" customHeight="1" x14ac:dyDescent="0.45">
      <c r="A35" s="46" t="s">
        <v>179</v>
      </c>
    </row>
    <row r="36" spans="1:7" ht="21.75" x14ac:dyDescent="0.45">
      <c r="A36" s="46"/>
    </row>
    <row r="37" spans="1:7" s="8" customFormat="1" ht="22.5" customHeight="1" x14ac:dyDescent="0.45">
      <c r="A37" s="239" t="s">
        <v>51</v>
      </c>
      <c r="B37" s="239"/>
      <c r="C37" s="239"/>
      <c r="D37" s="239"/>
      <c r="E37" s="239"/>
      <c r="F37" s="239"/>
      <c r="G37" s="6"/>
    </row>
    <row r="38" spans="1:7" s="8" customFormat="1" ht="22.5" customHeight="1" x14ac:dyDescent="0.45">
      <c r="A38" s="239" t="s">
        <v>37</v>
      </c>
      <c r="B38" s="239"/>
      <c r="C38" s="239"/>
      <c r="D38" s="239"/>
      <c r="E38" s="239"/>
      <c r="F38" s="239"/>
      <c r="G38" s="6"/>
    </row>
    <row r="39" spans="1:7" ht="22.5" customHeight="1" x14ac:dyDescent="0.45">
      <c r="A39" s="239" t="str">
        <f>A3</f>
        <v>ณ วันที่ 30 กันยายน 2563</v>
      </c>
      <c r="B39" s="239"/>
      <c r="C39" s="239"/>
      <c r="D39" s="239"/>
      <c r="E39" s="239"/>
      <c r="F39" s="239"/>
      <c r="G39" s="6"/>
    </row>
    <row r="40" spans="1:7" ht="9" customHeight="1" x14ac:dyDescent="0.45">
      <c r="A40" s="135"/>
      <c r="B40" s="135"/>
      <c r="C40" s="135"/>
      <c r="D40" s="150"/>
      <c r="E40" s="135"/>
      <c r="F40" s="135"/>
      <c r="G40" s="135"/>
    </row>
    <row r="41" spans="1:7" s="8" customFormat="1" ht="21.75" x14ac:dyDescent="0.45">
      <c r="A41" s="20"/>
      <c r="B41" s="19"/>
      <c r="C41" s="22"/>
      <c r="D41" s="58"/>
      <c r="E41" s="2"/>
      <c r="F41" s="4" t="s">
        <v>0</v>
      </c>
      <c r="G41" s="2"/>
    </row>
    <row r="42" spans="1:7" s="8" customFormat="1" ht="22.5" customHeight="1" x14ac:dyDescent="0.45">
      <c r="A42" s="135" t="s">
        <v>8</v>
      </c>
      <c r="B42" s="23" t="s">
        <v>1</v>
      </c>
      <c r="C42" s="24"/>
      <c r="D42" s="182" t="s">
        <v>191</v>
      </c>
      <c r="E42" s="49"/>
      <c r="F42" s="50" t="s">
        <v>136</v>
      </c>
      <c r="G42" s="49"/>
    </row>
    <row r="43" spans="1:7" s="8" customFormat="1" ht="21.75" x14ac:dyDescent="0.45">
      <c r="A43" s="24"/>
      <c r="B43" s="51"/>
      <c r="C43" s="24"/>
      <c r="D43" s="183" t="s">
        <v>101</v>
      </c>
      <c r="E43" s="49"/>
      <c r="F43" s="61" t="s">
        <v>102</v>
      </c>
      <c r="G43" s="49"/>
    </row>
    <row r="44" spans="1:7" s="8" customFormat="1" ht="21.75" x14ac:dyDescent="0.45">
      <c r="A44" s="24"/>
      <c r="B44" s="51"/>
      <c r="C44" s="24"/>
      <c r="D44" s="183" t="s">
        <v>103</v>
      </c>
      <c r="E44" s="49"/>
      <c r="F44" s="61"/>
      <c r="G44" s="49"/>
    </row>
    <row r="45" spans="1:7" s="7" customFormat="1" ht="22.5" customHeight="1" x14ac:dyDescent="0.2">
      <c r="A45" s="7" t="s">
        <v>9</v>
      </c>
      <c r="B45" s="16"/>
      <c r="D45" s="188"/>
    </row>
    <row r="46" spans="1:7" s="8" customFormat="1" ht="22.5" customHeight="1" x14ac:dyDescent="0.45">
      <c r="A46" s="8" t="s">
        <v>86</v>
      </c>
      <c r="B46" s="138">
        <v>16</v>
      </c>
      <c r="C46" s="9"/>
      <c r="D46" s="13">
        <v>100066127.08999999</v>
      </c>
      <c r="E46" s="13"/>
      <c r="F46" s="13">
        <v>177238227.73000002</v>
      </c>
      <c r="G46" s="13"/>
    </row>
    <row r="47" spans="1:7" s="8" customFormat="1" ht="22.5" customHeight="1" x14ac:dyDescent="0.45">
      <c r="A47" s="8" t="s">
        <v>143</v>
      </c>
      <c r="B47" s="138">
        <v>17</v>
      </c>
      <c r="C47" s="9"/>
      <c r="D47" s="209">
        <v>124533397.76000001</v>
      </c>
      <c r="E47" s="13"/>
      <c r="F47" s="13">
        <v>0</v>
      </c>
      <c r="G47" s="13"/>
    </row>
    <row r="48" spans="1:7" s="8" customFormat="1" ht="22.5" customHeight="1" x14ac:dyDescent="0.45">
      <c r="A48" s="11" t="s">
        <v>144</v>
      </c>
      <c r="B48" s="138"/>
      <c r="C48" s="9"/>
      <c r="D48" s="209">
        <v>0</v>
      </c>
      <c r="E48" s="13"/>
      <c r="F48" s="13">
        <v>28691913.989999998</v>
      </c>
      <c r="G48" s="13"/>
    </row>
    <row r="49" spans="1:7" s="7" customFormat="1" ht="22.5" customHeight="1" x14ac:dyDescent="0.45">
      <c r="A49" s="7" t="s">
        <v>10</v>
      </c>
      <c r="B49" s="138"/>
      <c r="C49" s="25"/>
      <c r="D49" s="184">
        <f>SUM(D46:D48)</f>
        <v>224599524.84999999</v>
      </c>
      <c r="E49" s="13"/>
      <c r="F49" s="56">
        <f>SUM(F46:F48)</f>
        <v>205930141.72000003</v>
      </c>
      <c r="G49" s="13"/>
    </row>
    <row r="50" spans="1:7" s="7" customFormat="1" ht="22.5" customHeight="1" x14ac:dyDescent="0.45">
      <c r="A50" s="7" t="s">
        <v>11</v>
      </c>
      <c r="B50" s="138"/>
      <c r="C50" s="25"/>
      <c r="D50" s="189"/>
      <c r="E50" s="15"/>
      <c r="F50" s="26"/>
      <c r="G50" s="15"/>
    </row>
    <row r="51" spans="1:7" s="7" customFormat="1" ht="22.5" customHeight="1" x14ac:dyDescent="0.45">
      <c r="A51" s="11" t="s">
        <v>139</v>
      </c>
      <c r="B51" s="138">
        <v>17</v>
      </c>
      <c r="C51" s="25"/>
      <c r="D51" s="185">
        <v>61657861.149999991</v>
      </c>
      <c r="E51" s="185"/>
      <c r="F51" s="185">
        <v>0</v>
      </c>
      <c r="G51" s="15"/>
    </row>
    <row r="52" spans="1:7" s="8" customFormat="1" ht="22.5" customHeight="1" x14ac:dyDescent="0.45">
      <c r="A52" s="11" t="s">
        <v>88</v>
      </c>
      <c r="B52" s="138">
        <v>18</v>
      </c>
      <c r="C52" s="9"/>
      <c r="D52" s="185">
        <v>18749361.16</v>
      </c>
      <c r="E52" s="185"/>
      <c r="F52" s="185">
        <v>23041416</v>
      </c>
      <c r="G52" s="13"/>
    </row>
    <row r="53" spans="1:7" s="8" customFormat="1" ht="22.5" customHeight="1" x14ac:dyDescent="0.45">
      <c r="A53" s="11" t="s">
        <v>89</v>
      </c>
      <c r="B53" s="138"/>
      <c r="C53" s="9"/>
      <c r="D53" s="185">
        <v>6027927</v>
      </c>
      <c r="E53" s="185"/>
      <c r="F53" s="185">
        <v>6892177</v>
      </c>
      <c r="G53" s="13"/>
    </row>
    <row r="54" spans="1:7" s="8" customFormat="1" ht="22.5" customHeight="1" x14ac:dyDescent="0.45">
      <c r="A54" s="11" t="s">
        <v>47</v>
      </c>
      <c r="B54" s="138"/>
      <c r="C54" s="9"/>
      <c r="D54" s="185">
        <v>2348500</v>
      </c>
      <c r="E54" s="185"/>
      <c r="F54" s="185">
        <v>3574900</v>
      </c>
      <c r="G54" s="27"/>
    </row>
    <row r="55" spans="1:7" s="8" customFormat="1" ht="22.5" customHeight="1" x14ac:dyDescent="0.45">
      <c r="A55" s="28" t="s">
        <v>12</v>
      </c>
      <c r="B55" s="138"/>
      <c r="C55" s="9"/>
      <c r="D55" s="184">
        <f>SUM(D51:D54)</f>
        <v>88783649.309999987</v>
      </c>
      <c r="E55" s="13"/>
      <c r="F55" s="184">
        <f>SUM(F51:F54)</f>
        <v>33508493</v>
      </c>
      <c r="G55" s="13"/>
    </row>
    <row r="56" spans="1:7" s="8" customFormat="1" ht="22.5" customHeight="1" x14ac:dyDescent="0.45">
      <c r="A56" s="7" t="s">
        <v>13</v>
      </c>
      <c r="B56" s="140"/>
      <c r="D56" s="184">
        <f>D49+D55</f>
        <v>313383174.15999997</v>
      </c>
      <c r="E56" s="13"/>
      <c r="F56" s="184">
        <f>F49+F55</f>
        <v>239438634.72000003</v>
      </c>
      <c r="G56" s="13"/>
    </row>
    <row r="57" spans="1:7" s="8" customFormat="1" ht="22.5" customHeight="1" x14ac:dyDescent="0.45">
      <c r="A57" s="29" t="s">
        <v>14</v>
      </c>
      <c r="B57" s="140"/>
      <c r="D57" s="190"/>
      <c r="E57" s="30"/>
      <c r="F57" s="13"/>
      <c r="G57" s="30"/>
    </row>
    <row r="58" spans="1:7" s="8" customFormat="1" ht="21.75" x14ac:dyDescent="0.45">
      <c r="A58" s="11" t="s">
        <v>48</v>
      </c>
      <c r="B58" s="138"/>
      <c r="C58" s="9"/>
      <c r="D58" s="190"/>
      <c r="E58" s="30"/>
      <c r="F58" s="13"/>
      <c r="G58" s="30"/>
    </row>
    <row r="59" spans="1:7" s="8" customFormat="1" ht="21.75" x14ac:dyDescent="0.45">
      <c r="A59" s="11" t="s">
        <v>49</v>
      </c>
      <c r="B59" s="138"/>
      <c r="C59" s="9"/>
      <c r="D59" s="190"/>
      <c r="E59" s="30"/>
      <c r="F59" s="13"/>
      <c r="G59" s="30"/>
    </row>
    <row r="60" spans="1:7" s="8" customFormat="1" ht="22.5" customHeight="1" thickBot="1" x14ac:dyDescent="0.5">
      <c r="A60" s="11" t="s">
        <v>82</v>
      </c>
      <c r="B60" s="138"/>
      <c r="C60" s="9"/>
      <c r="D60" s="133">
        <v>302261000</v>
      </c>
      <c r="E60" s="30"/>
      <c r="F60" s="133">
        <v>302261000</v>
      </c>
      <c r="G60" s="30"/>
    </row>
    <row r="61" spans="1:7" s="8" customFormat="1" ht="22.5" customHeight="1" thickTop="1" x14ac:dyDescent="0.45">
      <c r="A61" s="11" t="s">
        <v>90</v>
      </c>
      <c r="B61" s="140"/>
      <c r="D61" s="189"/>
      <c r="E61" s="13"/>
      <c r="F61" s="189"/>
      <c r="G61" s="13"/>
    </row>
    <row r="62" spans="1:7" s="8" customFormat="1" ht="22.5" customHeight="1" x14ac:dyDescent="0.45">
      <c r="A62" s="11" t="s">
        <v>126</v>
      </c>
      <c r="B62" s="138"/>
      <c r="D62" s="45">
        <v>300686853.5</v>
      </c>
      <c r="E62" s="13"/>
      <c r="F62" s="45">
        <v>300686853.5</v>
      </c>
      <c r="G62" s="13"/>
    </row>
    <row r="63" spans="1:7" s="8" customFormat="1" ht="21.75" x14ac:dyDescent="0.45">
      <c r="A63" s="11" t="s">
        <v>110</v>
      </c>
      <c r="B63" s="138"/>
      <c r="D63" s="15">
        <v>592711215.03999996</v>
      </c>
      <c r="E63" s="13"/>
      <c r="F63" s="15">
        <v>592711215.03999996</v>
      </c>
      <c r="G63" s="13"/>
    </row>
    <row r="64" spans="1:7" s="8" customFormat="1" ht="22.5" customHeight="1" x14ac:dyDescent="0.45">
      <c r="A64" s="11" t="s">
        <v>80</v>
      </c>
      <c r="B64" s="138"/>
      <c r="D64" s="15">
        <v>16302071.9</v>
      </c>
      <c r="E64" s="13"/>
      <c r="F64" s="15">
        <v>16302071.9</v>
      </c>
      <c r="G64" s="13"/>
    </row>
    <row r="65" spans="1:7" s="8" customFormat="1" ht="22.5" customHeight="1" x14ac:dyDescent="0.45">
      <c r="A65" s="66" t="s">
        <v>118</v>
      </c>
      <c r="B65" s="138"/>
      <c r="D65" s="67">
        <v>-99690176.420000002</v>
      </c>
      <c r="E65" s="13"/>
      <c r="F65" s="67">
        <v>-99690176.420000002</v>
      </c>
      <c r="G65" s="13"/>
    </row>
    <row r="66" spans="1:7" s="8" customFormat="1" ht="21.75" x14ac:dyDescent="0.45">
      <c r="A66" s="11" t="s">
        <v>181</v>
      </c>
      <c r="B66" s="140"/>
      <c r="D66" s="191"/>
      <c r="E66" s="27"/>
      <c r="F66" s="191"/>
      <c r="G66" s="27"/>
    </row>
    <row r="67" spans="1:7" s="8" customFormat="1" ht="21.75" x14ac:dyDescent="0.45">
      <c r="A67" s="14" t="s">
        <v>52</v>
      </c>
      <c r="B67" s="140"/>
      <c r="D67" s="191"/>
      <c r="E67" s="27"/>
      <c r="F67" s="191"/>
      <c r="G67" s="27"/>
    </row>
    <row r="68" spans="1:7" s="8" customFormat="1" ht="21.75" x14ac:dyDescent="0.45">
      <c r="A68" s="11" t="s">
        <v>111</v>
      </c>
      <c r="B68" s="138"/>
      <c r="D68" s="15">
        <v>30226100</v>
      </c>
      <c r="E68" s="27"/>
      <c r="F68" s="15">
        <v>30226100</v>
      </c>
      <c r="G68" s="27"/>
    </row>
    <row r="69" spans="1:7" s="8" customFormat="1" ht="21.75" x14ac:dyDescent="0.45">
      <c r="A69" s="66" t="s">
        <v>119</v>
      </c>
      <c r="B69" s="138"/>
      <c r="D69" s="15">
        <v>99690176.420000002</v>
      </c>
      <c r="E69" s="27"/>
      <c r="F69" s="15">
        <v>99690176.420000002</v>
      </c>
      <c r="G69" s="27"/>
    </row>
    <row r="70" spans="1:7" s="14" customFormat="1" ht="21.75" x14ac:dyDescent="0.45">
      <c r="A70" s="14" t="s">
        <v>50</v>
      </c>
      <c r="B70" s="31"/>
      <c r="D70" s="192">
        <f>+SE!P24</f>
        <v>-114399587.56999993</v>
      </c>
      <c r="E70" s="13"/>
      <c r="F70" s="192">
        <v>136554083.27000004</v>
      </c>
      <c r="G70" s="13"/>
    </row>
    <row r="71" spans="1:7" s="8" customFormat="1" ht="22.5" customHeight="1" x14ac:dyDescent="0.2">
      <c r="A71" s="7" t="s">
        <v>15</v>
      </c>
      <c r="B71" s="16"/>
      <c r="D71" s="59">
        <f>SUM(D62:D70)</f>
        <v>825526652.87</v>
      </c>
      <c r="E71" s="27"/>
      <c r="F71" s="59">
        <f>SUM(F62:F70)</f>
        <v>1076480323.71</v>
      </c>
      <c r="G71" s="27"/>
    </row>
    <row r="72" spans="1:7" s="8" customFormat="1" ht="22.5" customHeight="1" thickBot="1" x14ac:dyDescent="0.25">
      <c r="A72" s="7" t="s">
        <v>16</v>
      </c>
      <c r="B72" s="16"/>
      <c r="D72" s="187">
        <f>D56+D71</f>
        <v>1138909827.03</v>
      </c>
      <c r="E72" s="27"/>
      <c r="F72" s="187">
        <f>F56+F71</f>
        <v>1315918958.4300001</v>
      </c>
      <c r="G72" s="27"/>
    </row>
    <row r="73" spans="1:7" s="8" customFormat="1" ht="9" customHeight="1" thickTop="1" x14ac:dyDescent="0.2">
      <c r="A73" s="7"/>
      <c r="B73" s="16"/>
      <c r="D73" s="193"/>
    </row>
    <row r="74" spans="1:7" s="8" customFormat="1" ht="22.5" customHeight="1" x14ac:dyDescent="0.2">
      <c r="A74" s="8" t="s">
        <v>6</v>
      </c>
      <c r="B74" s="16"/>
      <c r="D74" s="13"/>
      <c r="E74" s="27"/>
      <c r="F74" s="13"/>
      <c r="G74" s="27"/>
    </row>
    <row r="75" spans="1:7" s="8" customFormat="1" ht="9" customHeight="1" x14ac:dyDescent="0.2">
      <c r="B75" s="16"/>
      <c r="D75" s="48"/>
      <c r="F75" s="48"/>
    </row>
    <row r="76" spans="1:7" s="8" customFormat="1" ht="22.5" customHeight="1" x14ac:dyDescent="0.45">
      <c r="A76" s="46" t="s">
        <v>178</v>
      </c>
      <c r="C76" s="16"/>
      <c r="D76" s="48"/>
      <c r="E76" s="18"/>
      <c r="G76" s="18"/>
    </row>
    <row r="77" spans="1:7" ht="22.5" customHeight="1" x14ac:dyDescent="0.45">
      <c r="A77" s="46" t="s">
        <v>179</v>
      </c>
    </row>
    <row r="78" spans="1:7" ht="23.25" customHeight="1" x14ac:dyDescent="0.45">
      <c r="F78" s="47"/>
    </row>
  </sheetData>
  <mergeCells count="6">
    <mergeCell ref="A38:F38"/>
    <mergeCell ref="A39:F39"/>
    <mergeCell ref="A1:F1"/>
    <mergeCell ref="A2:F2"/>
    <mergeCell ref="A3:F3"/>
    <mergeCell ref="A37:F37"/>
  </mergeCells>
  <phoneticPr fontId="3" type="noConversion"/>
  <pageMargins left="0.92" right="0.37" top="0.5" bottom="0.4" header="0.36" footer="0.2800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7109375" defaultRowHeight="21.75" x14ac:dyDescent="0.45"/>
  <cols>
    <col min="1" max="1" width="44.710937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6.5703125" style="2" customWidth="1"/>
    <col min="7" max="7" width="2.28515625" style="2" customWidth="1"/>
    <col min="8" max="8" width="16.28515625" style="2" customWidth="1"/>
    <col min="9" max="9" width="17.5703125" style="115" customWidth="1"/>
    <col min="10" max="10" width="1.5703125" style="115" customWidth="1"/>
    <col min="11" max="11" width="16.5703125" style="115" customWidth="1"/>
    <col min="12" max="16384" width="10.7109375" style="2"/>
  </cols>
  <sheetData>
    <row r="1" spans="1:14" ht="24" hidden="1" customHeight="1" x14ac:dyDescent="0.45">
      <c r="A1" s="46"/>
    </row>
    <row r="2" spans="1:14" s="8" customFormat="1" ht="24" customHeight="1" x14ac:dyDescent="0.45">
      <c r="A2" s="1" t="s">
        <v>51</v>
      </c>
      <c r="B2" s="19"/>
      <c r="C2" s="20"/>
      <c r="D2" s="20"/>
      <c r="E2" s="20"/>
      <c r="F2" s="20"/>
      <c r="G2" s="21"/>
      <c r="I2" s="116"/>
      <c r="J2" s="116"/>
      <c r="K2" s="116"/>
    </row>
    <row r="3" spans="1:14" s="8" customFormat="1" ht="24" customHeight="1" x14ac:dyDescent="0.2">
      <c r="A3" s="33" t="s">
        <v>38</v>
      </c>
      <c r="B3" s="33"/>
      <c r="C3" s="33"/>
      <c r="D3" s="33"/>
      <c r="E3" s="33"/>
      <c r="F3" s="33"/>
      <c r="G3" s="34"/>
      <c r="I3" s="117"/>
      <c r="J3" s="117"/>
      <c r="K3" s="117"/>
    </row>
    <row r="4" spans="1:14" ht="24" customHeight="1" x14ac:dyDescent="0.45">
      <c r="A4" s="239" t="s">
        <v>132</v>
      </c>
      <c r="B4" s="239"/>
      <c r="C4" s="239"/>
      <c r="D4" s="239"/>
      <c r="E4" s="239"/>
      <c r="F4" s="239"/>
    </row>
    <row r="5" spans="1:14" ht="25.15" customHeight="1" x14ac:dyDescent="0.45">
      <c r="A5" s="240" t="s">
        <v>105</v>
      </c>
      <c r="B5" s="240"/>
      <c r="C5" s="240"/>
      <c r="D5" s="240"/>
      <c r="E5" s="240"/>
      <c r="F5" s="240"/>
      <c r="G5" s="111"/>
    </row>
    <row r="6" spans="1:14" ht="24" customHeight="1" x14ac:dyDescent="0.45">
      <c r="A6" s="111"/>
      <c r="B6" s="111"/>
      <c r="C6" s="111"/>
      <c r="D6" s="112"/>
      <c r="E6" s="111"/>
      <c r="F6" s="111"/>
      <c r="G6" s="6"/>
      <c r="I6" s="5"/>
      <c r="J6" s="5"/>
      <c r="K6" s="5"/>
    </row>
    <row r="7" spans="1:14" ht="24" customHeight="1" x14ac:dyDescent="0.45">
      <c r="A7" s="35"/>
      <c r="B7" s="35"/>
      <c r="C7" s="35"/>
      <c r="D7" s="57"/>
      <c r="E7" s="36"/>
      <c r="F7" s="53" t="s">
        <v>0</v>
      </c>
      <c r="I7" s="36"/>
      <c r="J7" s="36"/>
      <c r="K7" s="53"/>
    </row>
    <row r="8" spans="1:14" ht="24" customHeight="1" x14ac:dyDescent="0.45">
      <c r="A8" s="37"/>
      <c r="B8" s="23" t="s">
        <v>1</v>
      </c>
      <c r="C8" s="24"/>
      <c r="D8" s="54" t="s">
        <v>116</v>
      </c>
      <c r="E8" s="5"/>
      <c r="F8" s="54" t="s">
        <v>106</v>
      </c>
      <c r="I8" s="54"/>
      <c r="J8" s="5"/>
      <c r="K8" s="54"/>
    </row>
    <row r="9" spans="1:14" ht="24.75" customHeight="1" x14ac:dyDescent="0.45">
      <c r="A9" s="35" t="s">
        <v>30</v>
      </c>
      <c r="B9" s="38"/>
      <c r="C9" s="35"/>
      <c r="D9" s="121">
        <v>454428163.00999999</v>
      </c>
      <c r="E9" s="15"/>
      <c r="F9" s="121">
        <v>1077916032.7099986</v>
      </c>
      <c r="I9" s="118"/>
      <c r="J9" s="17"/>
      <c r="K9" s="118"/>
      <c r="N9" s="113"/>
    </row>
    <row r="10" spans="1:14" ht="24.75" customHeight="1" x14ac:dyDescent="0.45">
      <c r="A10" s="39" t="s">
        <v>31</v>
      </c>
      <c r="B10" s="38"/>
      <c r="C10" s="39"/>
      <c r="D10" s="121">
        <v>-177900888.92999995</v>
      </c>
      <c r="E10" s="13"/>
      <c r="F10" s="10">
        <v>-401869431.08999997</v>
      </c>
      <c r="I10" s="10"/>
      <c r="J10" s="13"/>
      <c r="K10" s="10"/>
      <c r="N10" s="113"/>
    </row>
    <row r="11" spans="1:14" ht="24.75" customHeight="1" x14ac:dyDescent="0.45">
      <c r="A11" s="40" t="s">
        <v>56</v>
      </c>
      <c r="B11" s="38"/>
      <c r="C11" s="40"/>
      <c r="D11" s="122">
        <f>SUM(D9:D10)</f>
        <v>276527274.08000004</v>
      </c>
      <c r="E11" s="13"/>
      <c r="F11" s="122">
        <f>SUM(F9:F10)</f>
        <v>676046601.61999869</v>
      </c>
      <c r="I11" s="10"/>
      <c r="J11" s="13"/>
      <c r="K11" s="10"/>
      <c r="N11" s="113"/>
    </row>
    <row r="12" spans="1:14" ht="24.75" customHeight="1" x14ac:dyDescent="0.45">
      <c r="A12" s="39" t="s">
        <v>17</v>
      </c>
      <c r="B12" s="38"/>
      <c r="C12" s="39"/>
      <c r="D12" s="41"/>
      <c r="E12" s="13"/>
      <c r="F12" s="41"/>
      <c r="I12" s="10"/>
      <c r="J12" s="13"/>
      <c r="K12" s="10"/>
      <c r="N12" s="113"/>
    </row>
    <row r="13" spans="1:14" ht="24.75" customHeight="1" x14ac:dyDescent="0.45">
      <c r="A13" s="39" t="s">
        <v>41</v>
      </c>
      <c r="B13" s="38"/>
      <c r="C13" s="39"/>
      <c r="D13" s="121">
        <v>1193108.6100000003</v>
      </c>
      <c r="E13" s="13"/>
      <c r="F13" s="41">
        <v>2492213.3200000003</v>
      </c>
      <c r="I13" s="10"/>
      <c r="J13" s="13"/>
      <c r="K13" s="10"/>
      <c r="N13" s="113"/>
    </row>
    <row r="14" spans="1:14" ht="24.75" customHeight="1" x14ac:dyDescent="0.45">
      <c r="A14" s="39" t="s">
        <v>29</v>
      </c>
      <c r="B14" s="38"/>
      <c r="C14" s="35"/>
      <c r="D14" s="121">
        <v>1354300.5200000023</v>
      </c>
      <c r="E14" s="41"/>
      <c r="F14" s="41">
        <v>1246660.1199999973</v>
      </c>
      <c r="I14" s="10"/>
      <c r="J14" s="10"/>
      <c r="K14" s="10"/>
      <c r="N14" s="113"/>
    </row>
    <row r="15" spans="1:14" ht="24.75" customHeight="1" x14ac:dyDescent="0.45">
      <c r="A15" s="32" t="s">
        <v>34</v>
      </c>
      <c r="B15" s="38"/>
      <c r="C15" s="32"/>
      <c r="D15" s="122">
        <f>SUM(D13:D14)</f>
        <v>2547409.1300000027</v>
      </c>
      <c r="E15" s="27"/>
      <c r="F15" s="122">
        <f>SUM(F13:F14)</f>
        <v>3738873.4399999976</v>
      </c>
      <c r="I15" s="10"/>
      <c r="J15" s="13"/>
      <c r="K15" s="10"/>
      <c r="N15" s="113"/>
    </row>
    <row r="16" spans="1:14" ht="24.75" customHeight="1" x14ac:dyDescent="0.45">
      <c r="A16" s="39" t="s">
        <v>112</v>
      </c>
      <c r="B16" s="38"/>
      <c r="C16" s="39"/>
      <c r="D16" s="121">
        <v>-165356828.05000001</v>
      </c>
      <c r="E16" s="41"/>
      <c r="F16" s="41">
        <v>-208647466.69</v>
      </c>
      <c r="I16" s="10"/>
      <c r="J16" s="10"/>
      <c r="K16" s="10"/>
      <c r="N16" s="113"/>
    </row>
    <row r="17" spans="1:14" ht="24.75" customHeight="1" x14ac:dyDescent="0.45">
      <c r="A17" s="39" t="s">
        <v>18</v>
      </c>
      <c r="B17" s="38"/>
      <c r="C17" s="39"/>
      <c r="D17" s="121">
        <v>-50303505.580000013</v>
      </c>
      <c r="E17" s="41"/>
      <c r="F17" s="41">
        <v>-60637593.729999997</v>
      </c>
      <c r="I17" s="10"/>
      <c r="J17" s="10"/>
      <c r="K17" s="10"/>
      <c r="N17" s="113"/>
    </row>
    <row r="18" spans="1:14" ht="24.75" customHeight="1" x14ac:dyDescent="0.45">
      <c r="A18" s="32" t="s">
        <v>129</v>
      </c>
      <c r="B18" s="38"/>
      <c r="C18" s="32"/>
      <c r="D18" s="123">
        <f>D11+D15+D16+D17</f>
        <v>63414349.580000013</v>
      </c>
      <c r="E18" s="27"/>
      <c r="F18" s="123">
        <f>F11+F15+F16+F17</f>
        <v>410500414.63999873</v>
      </c>
      <c r="I18" s="10"/>
      <c r="J18" s="13"/>
      <c r="K18" s="10"/>
      <c r="N18" s="113"/>
    </row>
    <row r="19" spans="1:14" ht="24.75" customHeight="1" x14ac:dyDescent="0.45">
      <c r="A19" s="35" t="s">
        <v>68</v>
      </c>
      <c r="B19" s="38"/>
      <c r="C19" s="35"/>
      <c r="D19" s="121">
        <v>-12565851.040000003</v>
      </c>
      <c r="E19" s="13"/>
      <c r="F19" s="124">
        <v>-81513689.930000007</v>
      </c>
      <c r="I19" s="10"/>
      <c r="J19" s="13"/>
      <c r="K19" s="10"/>
      <c r="N19" s="113"/>
    </row>
    <row r="20" spans="1:14" ht="24.75" customHeight="1" x14ac:dyDescent="0.45">
      <c r="A20" s="32" t="s">
        <v>107</v>
      </c>
      <c r="B20" s="38"/>
      <c r="C20" s="35"/>
      <c r="D20" s="122">
        <f>D18+D19</f>
        <v>50848498.540000007</v>
      </c>
      <c r="E20" s="13"/>
      <c r="F20" s="122">
        <f>F18+F19</f>
        <v>328986724.70999873</v>
      </c>
      <c r="I20" s="10"/>
      <c r="J20" s="13"/>
      <c r="K20" s="10"/>
      <c r="N20" s="113"/>
    </row>
    <row r="21" spans="1:14" ht="24.75" customHeight="1" x14ac:dyDescent="0.45">
      <c r="A21" s="32" t="s">
        <v>113</v>
      </c>
      <c r="B21" s="38"/>
      <c r="C21" s="35"/>
      <c r="D21" s="10"/>
      <c r="E21" s="13"/>
      <c r="F21" s="10"/>
      <c r="I21" s="10"/>
      <c r="J21" s="13"/>
      <c r="K21" s="10"/>
      <c r="N21" s="113"/>
    </row>
    <row r="22" spans="1:14" ht="24.75" customHeight="1" x14ac:dyDescent="0.45">
      <c r="A22" s="39" t="s">
        <v>114</v>
      </c>
      <c r="B22" s="38"/>
      <c r="C22" s="35"/>
      <c r="D22" s="10"/>
      <c r="E22" s="13"/>
      <c r="F22" s="10"/>
      <c r="I22" s="10"/>
      <c r="J22" s="13"/>
      <c r="K22" s="10"/>
      <c r="N22" s="113"/>
    </row>
    <row r="23" spans="1:14" ht="24.75" customHeight="1" x14ac:dyDescent="0.45">
      <c r="A23" s="35" t="s">
        <v>66</v>
      </c>
      <c r="B23" s="38"/>
      <c r="C23" s="35"/>
      <c r="D23" s="121">
        <v>0</v>
      </c>
      <c r="E23" s="13"/>
      <c r="F23" s="10">
        <v>0</v>
      </c>
      <c r="I23" s="10"/>
      <c r="J23" s="13"/>
      <c r="K23" s="10"/>
      <c r="N23" s="113"/>
    </row>
    <row r="24" spans="1:14" ht="24.75" customHeight="1" x14ac:dyDescent="0.45">
      <c r="A24" s="35" t="s">
        <v>91</v>
      </c>
      <c r="B24" s="38"/>
      <c r="C24" s="35"/>
      <c r="D24" s="121">
        <v>0</v>
      </c>
      <c r="E24" s="13"/>
      <c r="F24" s="10">
        <v>0</v>
      </c>
      <c r="I24" s="10"/>
      <c r="J24" s="13"/>
      <c r="K24" s="10"/>
      <c r="N24" s="113"/>
    </row>
    <row r="25" spans="1:14" ht="24.75" customHeight="1" x14ac:dyDescent="0.45">
      <c r="A25" s="35" t="s">
        <v>115</v>
      </c>
      <c r="B25" s="38"/>
      <c r="C25" s="35"/>
      <c r="D25" s="122">
        <f>SUM(D23:D24)</f>
        <v>0</v>
      </c>
      <c r="E25" s="13"/>
      <c r="F25" s="122">
        <f>SUM(F23:F24)</f>
        <v>0</v>
      </c>
      <c r="I25" s="10"/>
      <c r="J25" s="13"/>
      <c r="K25" s="10"/>
      <c r="N25" s="113"/>
    </row>
    <row r="26" spans="1:14" ht="24.75" customHeight="1" thickBot="1" x14ac:dyDescent="0.5">
      <c r="A26" s="32" t="s">
        <v>104</v>
      </c>
      <c r="B26" s="38"/>
      <c r="C26" s="35"/>
      <c r="D26" s="125">
        <f>D20+D25</f>
        <v>50848498.540000007</v>
      </c>
      <c r="E26" s="13"/>
      <c r="F26" s="125">
        <f>F20+F25</f>
        <v>328986724.70999873</v>
      </c>
      <c r="I26" s="10"/>
      <c r="J26" s="13"/>
      <c r="K26" s="10"/>
      <c r="N26" s="113"/>
    </row>
    <row r="27" spans="1:14" ht="6.75" customHeight="1" thickTop="1" x14ac:dyDescent="0.45">
      <c r="A27" s="35"/>
      <c r="B27" s="38"/>
      <c r="C27" s="35"/>
      <c r="D27" s="10"/>
      <c r="E27" s="13"/>
      <c r="F27" s="10"/>
      <c r="I27" s="10"/>
      <c r="J27" s="13"/>
      <c r="K27" s="10"/>
      <c r="N27" s="113"/>
    </row>
    <row r="28" spans="1:14" ht="24.75" customHeight="1" x14ac:dyDescent="0.45">
      <c r="A28" s="42" t="s">
        <v>92</v>
      </c>
      <c r="B28" s="38"/>
      <c r="C28" s="40"/>
      <c r="D28" s="13"/>
      <c r="E28" s="13"/>
      <c r="F28" s="13"/>
      <c r="I28" s="13"/>
      <c r="J28" s="13"/>
      <c r="K28" s="13"/>
      <c r="N28" s="113"/>
    </row>
    <row r="29" spans="1:14" ht="24.75" customHeight="1" x14ac:dyDescent="0.45">
      <c r="A29" s="39" t="s">
        <v>93</v>
      </c>
      <c r="B29" s="38" t="s">
        <v>131</v>
      </c>
      <c r="C29" s="39"/>
      <c r="D29" s="10">
        <v>0.02</v>
      </c>
      <c r="E29" s="10"/>
      <c r="F29" s="10">
        <v>0.11</v>
      </c>
      <c r="I29" s="10"/>
      <c r="J29" s="10"/>
      <c r="K29" s="10"/>
      <c r="N29" s="113"/>
    </row>
    <row r="30" spans="1:14" ht="24.75" customHeight="1" x14ac:dyDescent="0.45">
      <c r="A30" s="39" t="s">
        <v>94</v>
      </c>
      <c r="B30" s="38" t="s">
        <v>131</v>
      </c>
      <c r="C30" s="39"/>
      <c r="D30" s="10">
        <v>0.02</v>
      </c>
      <c r="E30" s="10"/>
      <c r="F30" s="10">
        <v>0.11</v>
      </c>
      <c r="I30" s="10"/>
      <c r="J30" s="10"/>
      <c r="K30" s="10"/>
      <c r="N30" s="113"/>
    </row>
    <row r="31" spans="1:14" x14ac:dyDescent="0.45">
      <c r="A31" s="39"/>
      <c r="C31" s="39"/>
      <c r="D31" s="43"/>
      <c r="E31" s="43"/>
      <c r="F31" s="43"/>
      <c r="I31" s="43"/>
      <c r="J31" s="43"/>
      <c r="K31" s="43"/>
    </row>
    <row r="32" spans="1:14" ht="25.5" customHeight="1" x14ac:dyDescent="0.45">
      <c r="A32" s="35" t="s">
        <v>6</v>
      </c>
      <c r="D32" s="47"/>
      <c r="F32" s="45"/>
      <c r="I32" s="119"/>
      <c r="K32" s="120"/>
    </row>
    <row r="33" spans="1:11" ht="15.75" customHeight="1" x14ac:dyDescent="0.45"/>
    <row r="34" spans="1:11" ht="13.5" customHeight="1" x14ac:dyDescent="0.45"/>
    <row r="35" spans="1:11" s="8" customFormat="1" ht="25.15" customHeight="1" x14ac:dyDescent="0.45">
      <c r="A35" s="46" t="s">
        <v>69</v>
      </c>
      <c r="C35" s="16"/>
      <c r="E35" s="18"/>
      <c r="G35" s="18"/>
      <c r="I35" s="14"/>
      <c r="J35" s="18"/>
      <c r="K35" s="14"/>
    </row>
    <row r="36" spans="1:11" ht="25.15" customHeight="1" x14ac:dyDescent="0.45">
      <c r="A36" s="46" t="s">
        <v>70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4" zoomScale="92" zoomScaleNormal="92" zoomScaleSheetLayoutView="85" workbookViewId="0">
      <selection activeCell="D8" sqref="D8"/>
    </sheetView>
  </sheetViews>
  <sheetFormatPr defaultColWidth="10.7109375" defaultRowHeight="24" customHeight="1" x14ac:dyDescent="0.45"/>
  <cols>
    <col min="1" max="1" width="42.28515625" style="159" customWidth="1"/>
    <col min="2" max="2" width="9.7109375" style="159" customWidth="1"/>
    <col min="3" max="3" width="1.7109375" style="159" customWidth="1"/>
    <col min="4" max="4" width="17.5703125" style="46" customWidth="1"/>
    <col min="5" max="5" width="1.5703125" style="159" customWidth="1"/>
    <col min="6" max="6" width="16.5703125" style="159" customWidth="1"/>
    <col min="7" max="7" width="2.28515625" style="159" customWidth="1"/>
    <col min="8" max="8" width="10.7109375" style="159"/>
    <col min="9" max="9" width="14" style="159" customWidth="1"/>
    <col min="10" max="16384" width="10.7109375" style="159"/>
  </cols>
  <sheetData>
    <row r="1" spans="1:7" s="164" customFormat="1" ht="24" customHeight="1" x14ac:dyDescent="0.45">
      <c r="A1" s="160" t="s">
        <v>51</v>
      </c>
      <c r="B1" s="161"/>
      <c r="C1" s="162"/>
      <c r="D1" s="218"/>
      <c r="E1" s="162"/>
      <c r="F1" s="162"/>
      <c r="G1" s="163"/>
    </row>
    <row r="2" spans="1:7" s="164" customFormat="1" ht="24" customHeight="1" x14ac:dyDescent="0.2">
      <c r="A2" s="165" t="s">
        <v>38</v>
      </c>
      <c r="B2" s="165"/>
      <c r="C2" s="165"/>
      <c r="D2" s="33"/>
      <c r="E2" s="165"/>
      <c r="F2" s="165"/>
      <c r="G2" s="166"/>
    </row>
    <row r="3" spans="1:7" ht="24" customHeight="1" x14ac:dyDescent="0.45">
      <c r="A3" s="241" t="s">
        <v>189</v>
      </c>
      <c r="B3" s="241"/>
      <c r="C3" s="241"/>
      <c r="D3" s="241"/>
      <c r="E3" s="241"/>
      <c r="F3" s="241"/>
    </row>
    <row r="4" spans="1:7" ht="24" customHeight="1" x14ac:dyDescent="0.45">
      <c r="A4" s="242" t="s">
        <v>105</v>
      </c>
      <c r="B4" s="242"/>
      <c r="C4" s="242"/>
      <c r="D4" s="242"/>
      <c r="E4" s="242"/>
      <c r="F4" s="242"/>
      <c r="G4" s="167"/>
    </row>
    <row r="5" spans="1:7" ht="24" customHeight="1" x14ac:dyDescent="0.45">
      <c r="A5" s="167"/>
      <c r="B5" s="167"/>
      <c r="C5" s="167"/>
      <c r="D5" s="208"/>
      <c r="E5" s="167"/>
      <c r="F5" s="167"/>
      <c r="G5" s="168"/>
    </row>
    <row r="6" spans="1:7" ht="24" customHeight="1" x14ac:dyDescent="0.45">
      <c r="A6" s="169"/>
      <c r="B6" s="169"/>
      <c r="C6" s="169"/>
      <c r="D6" s="57"/>
      <c r="E6" s="170"/>
      <c r="F6" s="171" t="s">
        <v>0</v>
      </c>
    </row>
    <row r="7" spans="1:7" ht="24" customHeight="1" x14ac:dyDescent="0.45">
      <c r="A7" s="169"/>
      <c r="B7" s="172" t="s">
        <v>1</v>
      </c>
      <c r="C7" s="173"/>
      <c r="D7" s="219" t="s">
        <v>137</v>
      </c>
      <c r="E7" s="167"/>
      <c r="F7" s="174" t="s">
        <v>116</v>
      </c>
    </row>
    <row r="8" spans="1:7" ht="24" customHeight="1" x14ac:dyDescent="0.45">
      <c r="A8" s="233" t="s">
        <v>30</v>
      </c>
      <c r="B8" s="175"/>
      <c r="C8" s="169"/>
      <c r="D8" s="226">
        <v>185734706.97999978</v>
      </c>
      <c r="E8" s="45"/>
      <c r="F8" s="226">
        <v>454428163.00999999</v>
      </c>
    </row>
    <row r="9" spans="1:7" ht="24" customHeight="1" x14ac:dyDescent="0.45">
      <c r="A9" s="234" t="s">
        <v>31</v>
      </c>
      <c r="B9" s="175"/>
      <c r="C9" s="176"/>
      <c r="D9" s="226">
        <v>-87511564.780000001</v>
      </c>
      <c r="E9" s="227"/>
      <c r="F9" s="226">
        <v>-177900888.92999995</v>
      </c>
    </row>
    <row r="10" spans="1:7" ht="24" customHeight="1" x14ac:dyDescent="0.45">
      <c r="A10" s="235" t="s">
        <v>56</v>
      </c>
      <c r="B10" s="175"/>
      <c r="C10" s="177"/>
      <c r="D10" s="228">
        <f>SUM(D8:D9)</f>
        <v>98223142.199999779</v>
      </c>
      <c r="E10" s="227"/>
      <c r="F10" s="228">
        <f>SUM(F8:F9)</f>
        <v>276527274.08000004</v>
      </c>
    </row>
    <row r="11" spans="1:7" ht="24" customHeight="1" x14ac:dyDescent="0.45">
      <c r="A11" s="234" t="s">
        <v>166</v>
      </c>
      <c r="B11" s="175"/>
      <c r="C11" s="169"/>
      <c r="D11" s="226">
        <v>6868449.1099999994</v>
      </c>
      <c r="E11" s="229"/>
      <c r="F11" s="226">
        <v>1354300.52</v>
      </c>
    </row>
    <row r="12" spans="1:7" ht="24" customHeight="1" x14ac:dyDescent="0.45">
      <c r="A12" s="234" t="s">
        <v>112</v>
      </c>
      <c r="B12" s="175"/>
      <c r="C12" s="176"/>
      <c r="D12" s="226">
        <v>-73645754.089999974</v>
      </c>
      <c r="E12" s="229"/>
      <c r="F12" s="226">
        <v>-165356828.05000001</v>
      </c>
    </row>
    <row r="13" spans="1:7" ht="24" customHeight="1" x14ac:dyDescent="0.45">
      <c r="A13" s="234" t="s">
        <v>18</v>
      </c>
      <c r="B13" s="175"/>
      <c r="C13" s="176"/>
      <c r="D13" s="226">
        <v>-32105358.449999988</v>
      </c>
      <c r="E13" s="229"/>
      <c r="F13" s="226">
        <v>-50303505.580000013</v>
      </c>
    </row>
    <row r="14" spans="1:7" ht="24" customHeight="1" x14ac:dyDescent="0.45">
      <c r="A14" s="236" t="s">
        <v>173</v>
      </c>
      <c r="B14" s="175"/>
      <c r="C14" s="176"/>
      <c r="D14" s="230">
        <v>-15277063.259999998</v>
      </c>
      <c r="E14" s="229"/>
      <c r="F14" s="192">
        <v>0</v>
      </c>
    </row>
    <row r="15" spans="1:7" ht="24" customHeight="1" x14ac:dyDescent="0.45">
      <c r="A15" s="235" t="s">
        <v>184</v>
      </c>
      <c r="B15" s="175"/>
      <c r="C15" s="176"/>
      <c r="D15" s="229">
        <f>SUM(D10:D14)</f>
        <v>-15936584.490000181</v>
      </c>
      <c r="E15" s="229"/>
      <c r="F15" s="229">
        <f>SUM(F10:F14)</f>
        <v>62221240.969999999</v>
      </c>
    </row>
    <row r="16" spans="1:7" ht="24" customHeight="1" x14ac:dyDescent="0.45">
      <c r="A16" s="234" t="s">
        <v>167</v>
      </c>
      <c r="B16" s="175"/>
      <c r="C16" s="176"/>
      <c r="D16" s="226">
        <v>875132.87000000011</v>
      </c>
      <c r="E16" s="227"/>
      <c r="F16" s="226">
        <v>1193108.6100000003</v>
      </c>
    </row>
    <row r="17" spans="1:7" ht="24" customHeight="1" x14ac:dyDescent="0.45">
      <c r="A17" s="234" t="s">
        <v>140</v>
      </c>
      <c r="B17" s="178"/>
      <c r="C17" s="176"/>
      <c r="D17" s="226">
        <v>-3055087.419999999</v>
      </c>
      <c r="E17" s="229"/>
      <c r="F17" s="229">
        <v>0</v>
      </c>
    </row>
    <row r="18" spans="1:7" ht="24" customHeight="1" x14ac:dyDescent="0.45">
      <c r="A18" s="237" t="s">
        <v>147</v>
      </c>
      <c r="B18" s="175"/>
      <c r="C18" s="179"/>
      <c r="D18" s="231">
        <f>SUM(D15:D17)</f>
        <v>-18116539.040000178</v>
      </c>
      <c r="E18" s="67"/>
      <c r="F18" s="231">
        <f>SUM(F15:F17)</f>
        <v>63414349.579999998</v>
      </c>
    </row>
    <row r="19" spans="1:7" ht="24" customHeight="1" x14ac:dyDescent="0.45">
      <c r="A19" s="233" t="s">
        <v>182</v>
      </c>
      <c r="B19" s="175"/>
      <c r="C19" s="169"/>
      <c r="D19" s="230">
        <v>-4636200.1100000003</v>
      </c>
      <c r="E19" s="227"/>
      <c r="F19" s="230">
        <v>-12565851.040000003</v>
      </c>
    </row>
    <row r="20" spans="1:7" ht="24" customHeight="1" x14ac:dyDescent="0.45">
      <c r="A20" s="237" t="s">
        <v>148</v>
      </c>
      <c r="B20" s="175"/>
      <c r="C20" s="169"/>
      <c r="D20" s="67">
        <f t="shared" ref="D20" si="0">D18+D19</f>
        <v>-22752739.150000177</v>
      </c>
      <c r="E20" s="67"/>
      <c r="F20" s="67">
        <f>F18+F19</f>
        <v>50848498.539999992</v>
      </c>
    </row>
    <row r="21" spans="1:7" ht="24" customHeight="1" x14ac:dyDescent="0.45">
      <c r="A21" s="237" t="s">
        <v>149</v>
      </c>
      <c r="B21" s="175"/>
      <c r="C21" s="169"/>
      <c r="D21" s="67">
        <v>0</v>
      </c>
      <c r="E21" s="227"/>
      <c r="F21" s="67">
        <v>0</v>
      </c>
    </row>
    <row r="22" spans="1:7" ht="24" customHeight="1" thickBot="1" x14ac:dyDescent="0.5">
      <c r="A22" s="237" t="s">
        <v>150</v>
      </c>
      <c r="B22" s="175"/>
      <c r="C22" s="169"/>
      <c r="D22" s="232">
        <f>SUM(D20:D21)</f>
        <v>-22752739.150000177</v>
      </c>
      <c r="E22" s="227"/>
      <c r="F22" s="232">
        <f>SUM(F20:F21)</f>
        <v>50848498.539999992</v>
      </c>
    </row>
    <row r="23" spans="1:7" ht="9" customHeight="1" thickTop="1" x14ac:dyDescent="0.45">
      <c r="A23" s="233"/>
      <c r="B23" s="175"/>
      <c r="C23" s="169"/>
      <c r="D23" s="10"/>
      <c r="E23" s="13"/>
      <c r="F23" s="10"/>
    </row>
    <row r="24" spans="1:7" ht="24" customHeight="1" x14ac:dyDescent="0.45">
      <c r="A24" s="238" t="s">
        <v>151</v>
      </c>
      <c r="B24" s="175"/>
      <c r="C24" s="177"/>
      <c r="D24" s="13"/>
      <c r="E24" s="13"/>
      <c r="F24" s="13"/>
    </row>
    <row r="25" spans="1:7" ht="24" customHeight="1" x14ac:dyDescent="0.45">
      <c r="A25" s="234" t="s">
        <v>152</v>
      </c>
      <c r="B25" s="175" t="s">
        <v>131</v>
      </c>
      <c r="C25" s="176"/>
      <c r="D25" s="67">
        <v>-0.01</v>
      </c>
      <c r="E25" s="67"/>
      <c r="F25" s="67">
        <v>0.02</v>
      </c>
    </row>
    <row r="26" spans="1:7" ht="24" customHeight="1" x14ac:dyDescent="0.45">
      <c r="A26" s="234" t="s">
        <v>153</v>
      </c>
      <c r="B26" s="175" t="s">
        <v>131</v>
      </c>
      <c r="C26" s="176"/>
      <c r="D26" s="67">
        <v>-0.01</v>
      </c>
      <c r="E26" s="67"/>
      <c r="F26" s="67">
        <v>0.02</v>
      </c>
    </row>
    <row r="27" spans="1:7" ht="24" customHeight="1" x14ac:dyDescent="0.45">
      <c r="A27" s="234"/>
      <c r="C27" s="176"/>
      <c r="D27" s="43"/>
      <c r="E27" s="43"/>
      <c r="F27" s="43"/>
    </row>
    <row r="28" spans="1:7" ht="24" customHeight="1" x14ac:dyDescent="0.45">
      <c r="A28" s="233" t="s">
        <v>6</v>
      </c>
      <c r="D28" s="220"/>
      <c r="F28" s="45"/>
    </row>
    <row r="29" spans="1:7" ht="24" customHeight="1" x14ac:dyDescent="0.45">
      <c r="A29" s="169"/>
      <c r="D29" s="220"/>
      <c r="F29" s="45"/>
    </row>
    <row r="31" spans="1:7" s="164" customFormat="1" ht="24" customHeight="1" x14ac:dyDescent="0.45">
      <c r="A31" s="159" t="s">
        <v>176</v>
      </c>
      <c r="C31" s="180"/>
      <c r="D31" s="221"/>
      <c r="E31" s="181"/>
      <c r="G31" s="181"/>
    </row>
    <row r="32" spans="1:7" ht="24" customHeight="1" x14ac:dyDescent="0.45">
      <c r="A32" s="159" t="s">
        <v>177</v>
      </c>
    </row>
  </sheetData>
  <mergeCells count="2">
    <mergeCell ref="A3:F3"/>
    <mergeCell ref="A4:F4"/>
  </mergeCells>
  <pageMargins left="0.9055118110236221" right="0.47244094488188981" top="0.6692913385826772" bottom="0.62992125984251968" header="0.51181102362204722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2" zoomScale="92" zoomScaleNormal="92" zoomScaleSheetLayoutView="85" workbookViewId="0">
      <selection activeCell="A11" sqref="A11"/>
    </sheetView>
  </sheetViews>
  <sheetFormatPr defaultColWidth="10.7109375" defaultRowHeight="21.75" x14ac:dyDescent="0.45"/>
  <cols>
    <col min="1" max="1" width="44.710937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6.5703125" style="2" customWidth="1"/>
    <col min="7" max="7" width="2.28515625" style="2" customWidth="1"/>
    <col min="8" max="8" width="10.7109375" style="2"/>
    <col min="9" max="11" width="10.28515625" style="2" customWidth="1"/>
    <col min="12" max="16384" width="10.7109375" style="2"/>
  </cols>
  <sheetData>
    <row r="1" spans="1:11" ht="24" hidden="1" customHeight="1" x14ac:dyDescent="0.45">
      <c r="A1" s="46"/>
    </row>
    <row r="2" spans="1:11" s="8" customFormat="1" ht="24" customHeight="1" x14ac:dyDescent="0.45">
      <c r="A2" s="1" t="s">
        <v>51</v>
      </c>
      <c r="B2" s="19"/>
      <c r="C2" s="20"/>
      <c r="D2" s="20"/>
      <c r="E2" s="20"/>
      <c r="F2" s="20"/>
      <c r="G2" s="21"/>
    </row>
    <row r="3" spans="1:11" s="8" customFormat="1" ht="24" customHeight="1" x14ac:dyDescent="0.2">
      <c r="A3" s="33" t="s">
        <v>38</v>
      </c>
      <c r="B3" s="33"/>
      <c r="C3" s="33"/>
      <c r="D3" s="33"/>
      <c r="E3" s="33"/>
      <c r="F3" s="33"/>
      <c r="G3" s="34"/>
    </row>
    <row r="4" spans="1:11" ht="24" customHeight="1" x14ac:dyDescent="0.45">
      <c r="A4" s="239" t="s">
        <v>188</v>
      </c>
      <c r="B4" s="239"/>
      <c r="C4" s="239"/>
      <c r="D4" s="239"/>
      <c r="E4" s="239"/>
      <c r="F4" s="239"/>
    </row>
    <row r="5" spans="1:11" ht="25.15" customHeight="1" x14ac:dyDescent="0.45">
      <c r="A5" s="240" t="s">
        <v>105</v>
      </c>
      <c r="B5" s="240"/>
      <c r="C5" s="240"/>
      <c r="D5" s="240"/>
      <c r="E5" s="240"/>
      <c r="F5" s="240"/>
      <c r="G5" s="135"/>
    </row>
    <row r="6" spans="1:11" ht="24" customHeight="1" x14ac:dyDescent="0.45">
      <c r="A6" s="135"/>
      <c r="B6" s="135"/>
      <c r="C6" s="135"/>
      <c r="D6" s="150"/>
      <c r="E6" s="135"/>
      <c r="F6" s="149"/>
      <c r="G6" s="6"/>
    </row>
    <row r="7" spans="1:11" ht="24" customHeight="1" x14ac:dyDescent="0.45">
      <c r="A7" s="35"/>
      <c r="B7" s="35"/>
      <c r="C7" s="35"/>
      <c r="D7" s="57"/>
      <c r="E7" s="36"/>
      <c r="F7" s="53" t="s">
        <v>0</v>
      </c>
    </row>
    <row r="8" spans="1:11" ht="24" customHeight="1" x14ac:dyDescent="0.45">
      <c r="A8" s="37"/>
      <c r="B8" s="23" t="s">
        <v>1</v>
      </c>
      <c r="C8" s="24"/>
      <c r="D8" s="54" t="s">
        <v>137</v>
      </c>
      <c r="E8" s="5"/>
      <c r="F8" s="54" t="s">
        <v>116</v>
      </c>
    </row>
    <row r="9" spans="1:11" ht="24.75" customHeight="1" x14ac:dyDescent="0.45">
      <c r="A9" s="35" t="s">
        <v>30</v>
      </c>
      <c r="B9" s="38"/>
      <c r="C9" s="35"/>
      <c r="D9" s="121">
        <v>578467330.62</v>
      </c>
      <c r="E9" s="15"/>
      <c r="F9" s="121">
        <v>1526605244.2900002</v>
      </c>
      <c r="J9" s="113"/>
      <c r="K9" s="113"/>
    </row>
    <row r="10" spans="1:11" ht="24.75" customHeight="1" x14ac:dyDescent="0.45">
      <c r="A10" s="39" t="s">
        <v>31</v>
      </c>
      <c r="B10" s="38"/>
      <c r="C10" s="39"/>
      <c r="D10" s="10">
        <v>-264666463.5</v>
      </c>
      <c r="E10" s="13"/>
      <c r="F10" s="10">
        <v>-601919467.30999994</v>
      </c>
      <c r="J10" s="113"/>
      <c r="K10" s="113"/>
    </row>
    <row r="11" spans="1:11" ht="24.75" customHeight="1" x14ac:dyDescent="0.45">
      <c r="A11" s="40" t="s">
        <v>56</v>
      </c>
      <c r="B11" s="38"/>
      <c r="C11" s="40"/>
      <c r="D11" s="122">
        <f>SUM(D9:D10)</f>
        <v>313800867.12</v>
      </c>
      <c r="E11" s="13"/>
      <c r="F11" s="122">
        <f>SUM(F9:F10)</f>
        <v>924685776.98000026</v>
      </c>
      <c r="J11" s="113"/>
      <c r="K11" s="113"/>
    </row>
    <row r="12" spans="1:11" ht="24.75" customHeight="1" x14ac:dyDescent="0.45">
      <c r="A12" s="39" t="s">
        <v>166</v>
      </c>
      <c r="B12" s="38"/>
      <c r="C12" s="35"/>
      <c r="D12" s="41">
        <v>10454121.539999999</v>
      </c>
      <c r="E12" s="41"/>
      <c r="F12" s="41">
        <v>5216494.5600000015</v>
      </c>
      <c r="J12" s="113"/>
      <c r="K12" s="113"/>
    </row>
    <row r="13" spans="1:11" ht="24.75" customHeight="1" x14ac:dyDescent="0.45">
      <c r="A13" s="39" t="s">
        <v>112</v>
      </c>
      <c r="B13" s="38"/>
      <c r="C13" s="39"/>
      <c r="D13" s="41">
        <v>-281148989.89999998</v>
      </c>
      <c r="E13" s="148"/>
      <c r="F13" s="41">
        <v>-547464868.46000004</v>
      </c>
      <c r="J13" s="113"/>
      <c r="K13" s="113"/>
    </row>
    <row r="14" spans="1:11" ht="24.75" customHeight="1" x14ac:dyDescent="0.45">
      <c r="A14" s="39" t="s">
        <v>18</v>
      </c>
      <c r="B14" s="38"/>
      <c r="C14" s="39"/>
      <c r="D14" s="10">
        <v>-128782554.39</v>
      </c>
      <c r="E14" s="41"/>
      <c r="F14" s="41">
        <v>-178784744.99000001</v>
      </c>
      <c r="J14" s="113"/>
      <c r="K14" s="113"/>
    </row>
    <row r="15" spans="1:11" ht="24.75" customHeight="1" x14ac:dyDescent="0.45">
      <c r="A15" s="39" t="s">
        <v>173</v>
      </c>
      <c r="B15" s="38"/>
      <c r="C15" s="39"/>
      <c r="D15" s="124">
        <v>-36251069.109999999</v>
      </c>
      <c r="E15" s="41"/>
      <c r="F15" s="124">
        <v>0</v>
      </c>
      <c r="J15" s="113"/>
      <c r="K15" s="113"/>
    </row>
    <row r="16" spans="1:11" ht="24.75" customHeight="1" x14ac:dyDescent="0.45">
      <c r="A16" s="40" t="s">
        <v>184</v>
      </c>
      <c r="B16" s="38"/>
      <c r="C16" s="39"/>
      <c r="D16" s="41">
        <f>SUM(D11:D15)</f>
        <v>-121927624.73999995</v>
      </c>
      <c r="E16" s="41"/>
      <c r="F16" s="41">
        <f>SUM(F11:F15)</f>
        <v>203652658.09000015</v>
      </c>
      <c r="J16" s="113"/>
      <c r="K16" s="113"/>
    </row>
    <row r="17" spans="1:11" ht="24.75" customHeight="1" x14ac:dyDescent="0.45">
      <c r="A17" s="39" t="s">
        <v>167</v>
      </c>
      <c r="B17" s="38"/>
      <c r="C17" s="39"/>
      <c r="D17" s="41">
        <v>3809281.19</v>
      </c>
      <c r="E17" s="13"/>
      <c r="F17" s="41">
        <v>5494517.1900000004</v>
      </c>
      <c r="J17" s="113"/>
      <c r="K17" s="113"/>
    </row>
    <row r="18" spans="1:11" ht="24.75" customHeight="1" x14ac:dyDescent="0.45">
      <c r="A18" s="39" t="s">
        <v>140</v>
      </c>
      <c r="B18" s="147" t="s">
        <v>171</v>
      </c>
      <c r="C18" s="39"/>
      <c r="D18" s="41">
        <v>-8821081.1199999992</v>
      </c>
      <c r="E18" s="41"/>
      <c r="F18" s="41">
        <v>0</v>
      </c>
      <c r="J18" s="113"/>
      <c r="K18" s="113"/>
    </row>
    <row r="19" spans="1:11" ht="24.75" customHeight="1" x14ac:dyDescent="0.45">
      <c r="A19" s="32" t="s">
        <v>147</v>
      </c>
      <c r="B19" s="38"/>
      <c r="C19" s="32"/>
      <c r="D19" s="123">
        <f>SUM(D16:D18)</f>
        <v>-126939424.66999996</v>
      </c>
      <c r="E19" s="10"/>
      <c r="F19" s="123">
        <f>SUM(F16:F18)</f>
        <v>209147175.28000015</v>
      </c>
      <c r="J19" s="113"/>
      <c r="K19" s="113"/>
    </row>
    <row r="20" spans="1:11" ht="24.75" customHeight="1" x14ac:dyDescent="0.45">
      <c r="A20" s="169" t="s">
        <v>182</v>
      </c>
      <c r="B20" s="38" t="s">
        <v>141</v>
      </c>
      <c r="C20" s="35"/>
      <c r="D20" s="124">
        <v>3145964.01</v>
      </c>
      <c r="E20" s="13"/>
      <c r="F20" s="124">
        <v>-41980930.090000004</v>
      </c>
      <c r="J20" s="113"/>
      <c r="K20" s="113"/>
    </row>
    <row r="21" spans="1:11" ht="24.75" customHeight="1" x14ac:dyDescent="0.45">
      <c r="A21" s="32" t="s">
        <v>148</v>
      </c>
      <c r="B21" s="38"/>
      <c r="C21" s="35"/>
      <c r="D21" s="10">
        <f t="shared" ref="D21" si="0">D19+D20</f>
        <v>-123793460.65999995</v>
      </c>
      <c r="E21" s="10"/>
      <c r="F21" s="10">
        <f>F19+F20</f>
        <v>167166245.19000015</v>
      </c>
      <c r="J21" s="113"/>
      <c r="K21" s="113"/>
    </row>
    <row r="22" spans="1:11" ht="24.75" customHeight="1" x14ac:dyDescent="0.45">
      <c r="A22" s="32" t="s">
        <v>149</v>
      </c>
      <c r="B22" s="38"/>
      <c r="C22" s="35"/>
      <c r="D22" s="10">
        <v>0</v>
      </c>
      <c r="E22" s="13"/>
      <c r="F22" s="10">
        <v>0</v>
      </c>
      <c r="J22" s="113"/>
      <c r="K22" s="113"/>
    </row>
    <row r="23" spans="1:11" ht="24.75" customHeight="1" thickBot="1" x14ac:dyDescent="0.5">
      <c r="A23" s="32" t="s">
        <v>150</v>
      </c>
      <c r="B23" s="38"/>
      <c r="C23" s="35"/>
      <c r="D23" s="125">
        <f>SUM(D21:D22)</f>
        <v>-123793460.65999995</v>
      </c>
      <c r="E23" s="13"/>
      <c r="F23" s="125">
        <f>SUM(F21:F22)</f>
        <v>167166245.19000015</v>
      </c>
      <c r="J23" s="113"/>
      <c r="K23" s="113"/>
    </row>
    <row r="24" spans="1:11" ht="6.75" customHeight="1" thickTop="1" x14ac:dyDescent="0.45">
      <c r="A24" s="35"/>
      <c r="B24" s="38"/>
      <c r="C24" s="35"/>
      <c r="D24" s="194"/>
      <c r="E24" s="13"/>
      <c r="F24" s="10"/>
    </row>
    <row r="25" spans="1:11" ht="24.75" customHeight="1" x14ac:dyDescent="0.45">
      <c r="A25" s="42" t="s">
        <v>151</v>
      </c>
      <c r="B25" s="38"/>
      <c r="C25" s="40"/>
      <c r="D25" s="195"/>
      <c r="E25" s="13"/>
      <c r="F25" s="13"/>
    </row>
    <row r="26" spans="1:11" ht="24.75" customHeight="1" x14ac:dyDescent="0.45">
      <c r="A26" s="39" t="s">
        <v>152</v>
      </c>
      <c r="B26" s="38" t="s">
        <v>131</v>
      </c>
      <c r="C26" s="39"/>
      <c r="D26" s="10">
        <v>-0.04</v>
      </c>
      <c r="E26" s="10"/>
      <c r="F26" s="10">
        <v>0.06</v>
      </c>
    </row>
    <row r="27" spans="1:11" ht="24.75" customHeight="1" x14ac:dyDescent="0.45">
      <c r="A27" s="39" t="s">
        <v>153</v>
      </c>
      <c r="B27" s="38" t="s">
        <v>131</v>
      </c>
      <c r="C27" s="39"/>
      <c r="D27" s="10">
        <v>-0.04</v>
      </c>
      <c r="E27" s="10"/>
      <c r="F27" s="10">
        <v>0.06</v>
      </c>
    </row>
    <row r="28" spans="1:11" x14ac:dyDescent="0.45">
      <c r="A28" s="39"/>
      <c r="C28" s="39"/>
      <c r="D28" s="43"/>
      <c r="E28" s="43"/>
      <c r="F28" s="43"/>
    </row>
    <row r="29" spans="1:11" ht="25.5" customHeight="1" x14ac:dyDescent="0.45">
      <c r="A29" s="35" t="s">
        <v>6</v>
      </c>
      <c r="D29" s="47"/>
      <c r="F29" s="45"/>
    </row>
    <row r="30" spans="1:11" ht="25.5" customHeight="1" x14ac:dyDescent="0.45">
      <c r="A30" s="35"/>
      <c r="D30" s="47"/>
      <c r="F30" s="45"/>
    </row>
    <row r="31" spans="1:11" ht="24.75" customHeight="1" x14ac:dyDescent="0.45"/>
    <row r="32" spans="1:11" s="8" customFormat="1" ht="25.15" customHeight="1" x14ac:dyDescent="0.45">
      <c r="A32" s="46" t="s">
        <v>174</v>
      </c>
      <c r="C32" s="16"/>
      <c r="E32" s="18"/>
      <c r="G32" s="18"/>
    </row>
    <row r="33" spans="1:1" ht="25.15" customHeight="1" x14ac:dyDescent="0.45">
      <c r="A33" s="46" t="s">
        <v>175</v>
      </c>
    </row>
  </sheetData>
  <mergeCells count="2">
    <mergeCell ref="A4:F4"/>
    <mergeCell ref="A5:F5"/>
  </mergeCells>
  <pageMargins left="0.82677165354330717" right="0.35433070866141736" top="0.6692913385826772" bottom="0.47244094488188981" header="0.51181102362204722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opLeftCell="A9" zoomScale="85" zoomScaleNormal="85" zoomScaleSheetLayoutView="85" workbookViewId="0">
      <selection activeCell="J22" sqref="J22"/>
    </sheetView>
  </sheetViews>
  <sheetFormatPr defaultColWidth="9.28515625" defaultRowHeight="21.75" customHeight="1" x14ac:dyDescent="0.45"/>
  <cols>
    <col min="1" max="1" width="41.28515625" style="64" customWidth="1"/>
    <col min="2" max="2" width="8.7109375" style="64" bestFit="1" customWidth="1"/>
    <col min="3" max="3" width="0.42578125" style="64" customWidth="1"/>
    <col min="4" max="4" width="14" style="64" customWidth="1"/>
    <col min="5" max="5" width="0.42578125" style="64" customWidth="1"/>
    <col min="6" max="6" width="14" style="64" bestFit="1" customWidth="1"/>
    <col min="7" max="7" width="0.42578125" style="64" customWidth="1"/>
    <col min="8" max="8" width="15.7109375" style="64" bestFit="1" customWidth="1"/>
    <col min="9" max="9" width="0.42578125" style="64" customWidth="1"/>
    <col min="10" max="10" width="13.7109375" style="64" customWidth="1"/>
    <col min="11" max="11" width="0.42578125" style="64" customWidth="1"/>
    <col min="12" max="12" width="13" style="64" bestFit="1" customWidth="1"/>
    <col min="13" max="13" width="0.42578125" style="64" customWidth="1"/>
    <col min="14" max="14" width="15.28515625" style="64" bestFit="1" customWidth="1"/>
    <col min="15" max="15" width="0.42578125" style="64" customWidth="1"/>
    <col min="16" max="16" width="15" style="64" bestFit="1" customWidth="1"/>
    <col min="17" max="17" width="0.42578125" style="64" customWidth="1"/>
    <col min="18" max="18" width="15" style="64" bestFit="1" customWidth="1"/>
    <col min="19" max="19" width="1.7109375" style="64" customWidth="1"/>
    <col min="20" max="16384" width="9.28515625" style="64"/>
  </cols>
  <sheetData>
    <row r="1" spans="1:19" ht="21.75" customHeight="1" x14ac:dyDescent="0.45">
      <c r="A1" s="70" t="s">
        <v>51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9" ht="21.75" customHeight="1" x14ac:dyDescent="0.45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9" s="63" customFormat="1" ht="21.75" customHeight="1" x14ac:dyDescent="0.45">
      <c r="A3" s="70" t="s">
        <v>185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62"/>
    </row>
    <row r="4" spans="1:19" s="63" customFormat="1" ht="21.75" customHeight="1" x14ac:dyDescent="0.45">
      <c r="A4" s="70" t="s">
        <v>105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62"/>
    </row>
    <row r="5" spans="1:19" s="63" customFormat="1" ht="21.75" customHeight="1" x14ac:dyDescent="0.4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62"/>
    </row>
    <row r="6" spans="1:19" ht="21.75" customHeight="1" x14ac:dyDescent="0.45">
      <c r="A6" s="68"/>
      <c r="B6" s="71"/>
      <c r="C6" s="71"/>
      <c r="D6" s="72"/>
      <c r="E6" s="205"/>
      <c r="F6" s="205"/>
      <c r="G6" s="205"/>
      <c r="H6" s="73"/>
      <c r="I6" s="73"/>
      <c r="J6" s="73"/>
      <c r="K6" s="73"/>
      <c r="L6" s="205"/>
      <c r="M6" s="205"/>
      <c r="N6" s="205"/>
      <c r="O6" s="205"/>
      <c r="P6" s="205"/>
      <c r="Q6" s="205"/>
      <c r="R6" s="74" t="s">
        <v>0</v>
      </c>
    </row>
    <row r="7" spans="1:19" ht="21.75" customHeight="1" x14ac:dyDescent="0.45">
      <c r="A7" s="68"/>
      <c r="B7" s="71"/>
      <c r="C7" s="71"/>
      <c r="D7" s="75"/>
      <c r="E7" s="76"/>
      <c r="F7" s="77"/>
      <c r="G7" s="77"/>
      <c r="H7" s="77"/>
      <c r="I7" s="71"/>
      <c r="J7" s="71"/>
      <c r="K7" s="71"/>
      <c r="L7" s="244" t="s">
        <v>145</v>
      </c>
      <c r="M7" s="244"/>
      <c r="N7" s="244"/>
      <c r="O7" s="244"/>
      <c r="P7" s="244"/>
      <c r="Q7" s="71"/>
      <c r="R7" s="78"/>
    </row>
    <row r="8" spans="1:19" ht="21.75" customHeight="1" x14ac:dyDescent="0.45">
      <c r="A8" s="68"/>
      <c r="B8" s="71"/>
      <c r="C8" s="71"/>
      <c r="D8" s="75"/>
      <c r="E8" s="77"/>
      <c r="F8" s="77"/>
      <c r="G8" s="77"/>
      <c r="H8" s="77"/>
      <c r="I8" s="71"/>
      <c r="J8" s="71"/>
      <c r="K8" s="71"/>
      <c r="L8" s="243" t="s">
        <v>53</v>
      </c>
      <c r="M8" s="243"/>
      <c r="N8" s="243"/>
      <c r="O8" s="71"/>
      <c r="P8" s="71"/>
      <c r="Q8" s="71"/>
      <c r="R8" s="78"/>
    </row>
    <row r="9" spans="1:19" s="79" customFormat="1" ht="21.75" customHeight="1" x14ac:dyDescent="0.45">
      <c r="B9" s="80"/>
      <c r="C9" s="81"/>
      <c r="D9" s="68" t="s">
        <v>95</v>
      </c>
      <c r="E9" s="82"/>
      <c r="F9" s="68" t="s">
        <v>54</v>
      </c>
      <c r="G9" s="82"/>
      <c r="H9" s="68" t="s">
        <v>77</v>
      </c>
      <c r="I9" s="77"/>
      <c r="J9" s="68"/>
      <c r="K9" s="77"/>
      <c r="L9" s="68" t="s">
        <v>122</v>
      </c>
      <c r="N9" s="68" t="s">
        <v>123</v>
      </c>
      <c r="O9" s="64"/>
      <c r="P9" s="64"/>
      <c r="Q9" s="64"/>
      <c r="R9" s="68" t="s">
        <v>39</v>
      </c>
    </row>
    <row r="10" spans="1:19" s="79" customFormat="1" ht="21.75" customHeight="1" x14ac:dyDescent="0.45">
      <c r="B10" s="83" t="s">
        <v>1</v>
      </c>
      <c r="D10" s="205" t="s">
        <v>61</v>
      </c>
      <c r="E10" s="82"/>
      <c r="F10" s="205" t="s">
        <v>55</v>
      </c>
      <c r="G10" s="82"/>
      <c r="H10" s="205" t="s">
        <v>78</v>
      </c>
      <c r="I10" s="82"/>
      <c r="J10" s="205" t="s">
        <v>120</v>
      </c>
      <c r="K10" s="82"/>
      <c r="L10" s="205" t="s">
        <v>121</v>
      </c>
      <c r="M10" s="82"/>
      <c r="N10" s="205" t="s">
        <v>124</v>
      </c>
      <c r="O10" s="64"/>
      <c r="P10" s="205" t="s">
        <v>28</v>
      </c>
      <c r="Q10" s="64"/>
      <c r="R10" s="205" t="s">
        <v>40</v>
      </c>
    </row>
    <row r="11" spans="1:19" ht="21.75" customHeight="1" x14ac:dyDescent="0.45">
      <c r="A11" s="64" t="s">
        <v>117</v>
      </c>
      <c r="B11" s="84"/>
      <c r="C11" s="85"/>
      <c r="D11" s="86">
        <v>300621495.5</v>
      </c>
      <c r="E11" s="86"/>
      <c r="F11" s="86">
        <v>588958813.5</v>
      </c>
      <c r="G11" s="86"/>
      <c r="H11" s="86">
        <v>14438846.439999999</v>
      </c>
      <c r="I11" s="86"/>
      <c r="J11" s="86">
        <v>-99690176.420000002</v>
      </c>
      <c r="K11" s="86"/>
      <c r="L11" s="86">
        <v>30226100</v>
      </c>
      <c r="M11" s="86"/>
      <c r="N11" s="86">
        <v>99690176.420000002</v>
      </c>
      <c r="O11" s="86"/>
      <c r="P11" s="86">
        <v>421972668.4999997</v>
      </c>
      <c r="Q11" s="86"/>
      <c r="R11" s="86">
        <f>SUM(D11:P11)</f>
        <v>1356217923.9399998</v>
      </c>
      <c r="S11" s="87"/>
    </row>
    <row r="12" spans="1:19" ht="21.75" customHeight="1" x14ac:dyDescent="0.45">
      <c r="A12" s="141" t="s">
        <v>104</v>
      </c>
      <c r="B12" s="84"/>
      <c r="C12" s="142"/>
      <c r="D12" s="86">
        <v>0</v>
      </c>
      <c r="E12" s="86"/>
      <c r="F12" s="86">
        <v>0</v>
      </c>
      <c r="G12" s="86"/>
      <c r="H12" s="86">
        <v>0</v>
      </c>
      <c r="I12" s="86"/>
      <c r="J12" s="86">
        <v>0</v>
      </c>
      <c r="K12" s="86"/>
      <c r="L12" s="86">
        <v>0</v>
      </c>
      <c r="M12" s="86"/>
      <c r="N12" s="86">
        <v>0</v>
      </c>
      <c r="O12" s="86"/>
      <c r="P12" s="86">
        <v>167166245.19000021</v>
      </c>
      <c r="Q12" s="86"/>
      <c r="R12" s="86">
        <f>SUM(D12:P12)</f>
        <v>167166245.19000021</v>
      </c>
      <c r="S12" s="87"/>
    </row>
    <row r="13" spans="1:19" ht="21" customHeight="1" x14ac:dyDescent="0.45">
      <c r="A13" s="141" t="s">
        <v>79</v>
      </c>
      <c r="B13" s="84"/>
      <c r="C13" s="142"/>
      <c r="D13" s="86">
        <v>0</v>
      </c>
      <c r="E13" s="86"/>
      <c r="F13" s="86">
        <v>0</v>
      </c>
      <c r="G13" s="86"/>
      <c r="H13" s="86">
        <v>2413085</v>
      </c>
      <c r="I13" s="86"/>
      <c r="J13" s="86">
        <v>0</v>
      </c>
      <c r="K13" s="86"/>
      <c r="L13" s="86">
        <v>0</v>
      </c>
      <c r="M13" s="86"/>
      <c r="N13" s="86">
        <v>0</v>
      </c>
      <c r="O13" s="86"/>
      <c r="P13" s="86">
        <v>0</v>
      </c>
      <c r="Q13" s="86"/>
      <c r="R13" s="86">
        <f t="shared" ref="R13:R14" si="0">SUM(D13:P13)</f>
        <v>2413085</v>
      </c>
      <c r="S13" s="87"/>
    </row>
    <row r="14" spans="1:19" ht="21" x14ac:dyDescent="0.45">
      <c r="A14" s="141" t="s">
        <v>83</v>
      </c>
      <c r="B14" s="84"/>
      <c r="C14" s="142"/>
      <c r="D14" s="86">
        <v>65358</v>
      </c>
      <c r="E14" s="86"/>
      <c r="F14" s="86">
        <v>3752401.54</v>
      </c>
      <c r="G14" s="86"/>
      <c r="H14" s="86">
        <v>-549859.54</v>
      </c>
      <c r="I14" s="86"/>
      <c r="J14" s="86">
        <v>0</v>
      </c>
      <c r="K14" s="86"/>
      <c r="L14" s="86">
        <v>0</v>
      </c>
      <c r="M14" s="86"/>
      <c r="N14" s="86">
        <v>0</v>
      </c>
      <c r="O14" s="86"/>
      <c r="P14" s="86">
        <v>0</v>
      </c>
      <c r="Q14" s="86"/>
      <c r="R14" s="86">
        <f t="shared" si="0"/>
        <v>3267900</v>
      </c>
      <c r="S14" s="87"/>
    </row>
    <row r="15" spans="1:19" ht="21.75" customHeight="1" x14ac:dyDescent="0.45">
      <c r="A15" s="114" t="s">
        <v>130</v>
      </c>
      <c r="B15" s="84"/>
      <c r="C15" s="126"/>
      <c r="D15" s="127">
        <v>0</v>
      </c>
      <c r="E15" s="127"/>
      <c r="F15" s="127">
        <v>0</v>
      </c>
      <c r="G15" s="127"/>
      <c r="H15" s="127">
        <v>0</v>
      </c>
      <c r="I15" s="127"/>
      <c r="J15" s="127">
        <v>0</v>
      </c>
      <c r="K15" s="127"/>
      <c r="L15" s="127">
        <v>0</v>
      </c>
      <c r="M15" s="127"/>
      <c r="N15" s="127">
        <v>0</v>
      </c>
      <c r="O15" s="127"/>
      <c r="P15" s="127">
        <v>-413198708.42000002</v>
      </c>
      <c r="Q15" s="127"/>
      <c r="R15" s="127">
        <f t="shared" ref="R15:R16" si="1">SUM(D15:P15)</f>
        <v>-413198708.42000002</v>
      </c>
      <c r="S15" s="87"/>
    </row>
    <row r="16" spans="1:19" ht="21.75" customHeight="1" x14ac:dyDescent="0.45">
      <c r="A16" s="114" t="s">
        <v>133</v>
      </c>
      <c r="B16" s="84"/>
      <c r="C16" s="126"/>
      <c r="D16" s="127">
        <v>0</v>
      </c>
      <c r="E16" s="127"/>
      <c r="F16" s="127">
        <v>0</v>
      </c>
      <c r="G16" s="127"/>
      <c r="H16" s="127">
        <v>0</v>
      </c>
      <c r="I16" s="127"/>
      <c r="J16" s="127">
        <v>0</v>
      </c>
      <c r="K16" s="127"/>
      <c r="L16" s="127">
        <v>0</v>
      </c>
      <c r="M16" s="127"/>
      <c r="N16" s="127">
        <v>0</v>
      </c>
      <c r="O16" s="127"/>
      <c r="P16" s="127">
        <v>-104796777.76999998</v>
      </c>
      <c r="Q16" s="127"/>
      <c r="R16" s="127">
        <f t="shared" si="1"/>
        <v>-104796777.76999998</v>
      </c>
      <c r="S16" s="87"/>
    </row>
    <row r="17" spans="1:19" ht="21.75" customHeight="1" thickBot="1" x14ac:dyDescent="0.5">
      <c r="A17" s="64" t="s">
        <v>186</v>
      </c>
      <c r="B17" s="88"/>
      <c r="C17" s="85"/>
      <c r="D17" s="211">
        <f>SUM(D11:D16)</f>
        <v>300686853.5</v>
      </c>
      <c r="E17" s="89"/>
      <c r="F17" s="211">
        <f>SUM(F11:F16)</f>
        <v>592711215.03999996</v>
      </c>
      <c r="G17" s="89"/>
      <c r="H17" s="211">
        <f>SUM(H11:H16)</f>
        <v>16302071.899999999</v>
      </c>
      <c r="I17" s="86"/>
      <c r="J17" s="211">
        <f>SUM(J11:J16)</f>
        <v>-99690176.420000002</v>
      </c>
      <c r="K17" s="86"/>
      <c r="L17" s="211">
        <f>SUM(L11:L16)</f>
        <v>30226100</v>
      </c>
      <c r="M17" s="89"/>
      <c r="N17" s="211">
        <f>SUM(N11:N16)</f>
        <v>99690176.420000002</v>
      </c>
      <c r="O17" s="89"/>
      <c r="P17" s="211">
        <f>SUM(P11:P16)</f>
        <v>71143427.49999994</v>
      </c>
      <c r="Q17" s="89"/>
      <c r="R17" s="211">
        <f>SUM(D17:P17)</f>
        <v>1011069667.9399998</v>
      </c>
      <c r="S17" s="87"/>
    </row>
    <row r="18" spans="1:19" ht="11.25" customHeight="1" thickTop="1" x14ac:dyDescent="0.45">
      <c r="B18" s="88"/>
      <c r="C18" s="85"/>
      <c r="D18" s="89"/>
      <c r="E18" s="89"/>
      <c r="F18" s="89"/>
      <c r="G18" s="89"/>
      <c r="H18" s="89"/>
      <c r="I18" s="86"/>
      <c r="J18" s="86"/>
      <c r="K18" s="86"/>
      <c r="L18" s="89"/>
      <c r="M18" s="89"/>
      <c r="N18" s="89"/>
      <c r="O18" s="89"/>
      <c r="P18" s="89"/>
      <c r="Q18" s="89"/>
      <c r="R18" s="89"/>
      <c r="S18" s="87"/>
    </row>
    <row r="19" spans="1:19" ht="21.75" customHeight="1" x14ac:dyDescent="0.45">
      <c r="A19" s="64" t="s">
        <v>163</v>
      </c>
      <c r="B19" s="84"/>
      <c r="C19" s="85"/>
      <c r="D19" s="86">
        <v>300686853.5</v>
      </c>
      <c r="E19" s="86"/>
      <c r="F19" s="86">
        <v>592711215.03999996</v>
      </c>
      <c r="G19" s="86"/>
      <c r="H19" s="86">
        <v>16302071.9</v>
      </c>
      <c r="I19" s="86"/>
      <c r="J19" s="86">
        <v>-99690176.420000002</v>
      </c>
      <c r="K19" s="86"/>
      <c r="L19" s="86">
        <v>30226100</v>
      </c>
      <c r="M19" s="86"/>
      <c r="N19" s="86">
        <v>99690176.420000002</v>
      </c>
      <c r="O19" s="86"/>
      <c r="P19" s="86">
        <v>136554083.27000001</v>
      </c>
      <c r="Q19" s="86"/>
      <c r="R19" s="86">
        <f>SUM(D19:P19)</f>
        <v>1076480323.71</v>
      </c>
      <c r="S19" s="87"/>
    </row>
    <row r="20" spans="1:19" ht="21.75" customHeight="1" x14ac:dyDescent="0.45">
      <c r="A20" s="64" t="s">
        <v>142</v>
      </c>
      <c r="B20" s="84">
        <v>5</v>
      </c>
      <c r="C20" s="85"/>
      <c r="D20" s="210">
        <v>0</v>
      </c>
      <c r="E20" s="86"/>
      <c r="F20" s="210">
        <v>0</v>
      </c>
      <c r="G20" s="86"/>
      <c r="H20" s="210">
        <v>0</v>
      </c>
      <c r="I20" s="86"/>
      <c r="J20" s="210">
        <v>0</v>
      </c>
      <c r="K20" s="86"/>
      <c r="L20" s="210">
        <v>0</v>
      </c>
      <c r="M20" s="86"/>
      <c r="N20" s="210">
        <v>0</v>
      </c>
      <c r="O20" s="86"/>
      <c r="P20" s="210">
        <v>-19369242.02</v>
      </c>
      <c r="Q20" s="86"/>
      <c r="R20" s="210">
        <f>SUM(D20:P20)</f>
        <v>-19369242.02</v>
      </c>
      <c r="S20" s="87"/>
    </row>
    <row r="21" spans="1:19" ht="21.75" customHeight="1" x14ac:dyDescent="0.45">
      <c r="A21" s="64" t="s">
        <v>164</v>
      </c>
      <c r="B21" s="88"/>
      <c r="C21" s="85"/>
      <c r="D21" s="86">
        <f>SUM(D19:D20)</f>
        <v>300686853.5</v>
      </c>
      <c r="E21" s="86"/>
      <c r="F21" s="86">
        <f>SUM(F19:F20)</f>
        <v>592711215.03999996</v>
      </c>
      <c r="G21" s="86"/>
      <c r="H21" s="86">
        <f>SUM(H19:H20)</f>
        <v>16302071.9</v>
      </c>
      <c r="I21" s="86"/>
      <c r="J21" s="86">
        <f>SUM(J19:J20)</f>
        <v>-99690176.420000002</v>
      </c>
      <c r="K21" s="86"/>
      <c r="L21" s="86">
        <f>SUM(L19:L20)</f>
        <v>30226100</v>
      </c>
      <c r="M21" s="86"/>
      <c r="N21" s="86">
        <f>SUM(N19:N20)</f>
        <v>99690176.420000002</v>
      </c>
      <c r="O21" s="86"/>
      <c r="P21" s="86">
        <f>SUM(P19:P20)</f>
        <v>117184841.25000001</v>
      </c>
      <c r="Q21" s="86"/>
      <c r="R21" s="86">
        <f>SUM(R19:R20)</f>
        <v>1057111081.6900001</v>
      </c>
      <c r="S21" s="87"/>
    </row>
    <row r="22" spans="1:19" ht="21.75" customHeight="1" x14ac:dyDescent="0.45">
      <c r="A22" s="64" t="s">
        <v>146</v>
      </c>
      <c r="B22" s="84"/>
      <c r="C22" s="85"/>
      <c r="D22" s="86">
        <v>0</v>
      </c>
      <c r="E22" s="86"/>
      <c r="F22" s="86">
        <v>0</v>
      </c>
      <c r="G22" s="86"/>
      <c r="H22" s="86">
        <v>0</v>
      </c>
      <c r="I22" s="86"/>
      <c r="J22" s="86">
        <v>0</v>
      </c>
      <c r="K22" s="86"/>
      <c r="L22" s="86">
        <v>0</v>
      </c>
      <c r="M22" s="86"/>
      <c r="N22" s="86">
        <v>0</v>
      </c>
      <c r="O22" s="86"/>
      <c r="P22" s="86">
        <f>'PL (เก้าเดือน) '!D23</f>
        <v>-123793460.65999995</v>
      </c>
      <c r="Q22" s="86"/>
      <c r="R22" s="86">
        <f>SUM(D22:P22)</f>
        <v>-123793460.65999995</v>
      </c>
      <c r="S22" s="87"/>
    </row>
    <row r="23" spans="1:19" ht="21.75" customHeight="1" x14ac:dyDescent="0.45">
      <c r="A23" s="64" t="s">
        <v>130</v>
      </c>
      <c r="B23" s="84">
        <v>20</v>
      </c>
      <c r="C23" s="85"/>
      <c r="D23" s="86">
        <v>0</v>
      </c>
      <c r="E23" s="86"/>
      <c r="F23" s="86">
        <v>0</v>
      </c>
      <c r="G23" s="86"/>
      <c r="H23" s="86">
        <v>0</v>
      </c>
      <c r="I23" s="86"/>
      <c r="J23" s="86">
        <v>0</v>
      </c>
      <c r="K23" s="86"/>
      <c r="L23" s="86">
        <v>0</v>
      </c>
      <c r="M23" s="86"/>
      <c r="N23" s="86">
        <v>0</v>
      </c>
      <c r="O23" s="86"/>
      <c r="P23" s="86">
        <v>-107790968.16</v>
      </c>
      <c r="Q23" s="86"/>
      <c r="R23" s="86">
        <f>SUM(D23:P23)</f>
        <v>-107790968.16</v>
      </c>
      <c r="S23" s="87"/>
    </row>
    <row r="24" spans="1:19" ht="21.75" customHeight="1" thickBot="1" x14ac:dyDescent="0.5">
      <c r="A24" s="64" t="s">
        <v>187</v>
      </c>
      <c r="B24" s="88"/>
      <c r="C24" s="85"/>
      <c r="D24" s="211">
        <f>SUM(D21:D23)</f>
        <v>300686853.5</v>
      </c>
      <c r="E24" s="89"/>
      <c r="F24" s="211">
        <f>SUM(F21:F23)</f>
        <v>592711215.03999996</v>
      </c>
      <c r="G24" s="89"/>
      <c r="H24" s="211">
        <f>SUM(H21:H23)</f>
        <v>16302071.9</v>
      </c>
      <c r="I24" s="86"/>
      <c r="J24" s="211">
        <f>SUM(J21:J23)</f>
        <v>-99690176.420000002</v>
      </c>
      <c r="K24" s="86"/>
      <c r="L24" s="211">
        <f>SUM(L21:L23)</f>
        <v>30226100</v>
      </c>
      <c r="M24" s="89"/>
      <c r="N24" s="211">
        <f>SUM(N21:N23)</f>
        <v>99690176.420000002</v>
      </c>
      <c r="O24" s="89"/>
      <c r="P24" s="211">
        <f>SUM(P21:P23)</f>
        <v>-114399587.56999993</v>
      </c>
      <c r="Q24" s="89"/>
      <c r="R24" s="211">
        <f>SUM(D24:P24)</f>
        <v>825526652.87</v>
      </c>
      <c r="S24" s="87"/>
    </row>
    <row r="25" spans="1:19" ht="15" customHeight="1" thickTop="1" x14ac:dyDescent="0.45">
      <c r="B25" s="88"/>
      <c r="C25" s="85"/>
      <c r="D25" s="89"/>
      <c r="E25" s="89"/>
      <c r="F25" s="89"/>
      <c r="G25" s="89"/>
      <c r="H25" s="89"/>
      <c r="I25" s="86"/>
      <c r="J25" s="86"/>
      <c r="K25" s="86"/>
      <c r="L25" s="89"/>
      <c r="M25" s="89"/>
      <c r="N25" s="89"/>
      <c r="O25" s="89"/>
      <c r="P25" s="89"/>
      <c r="Q25" s="89"/>
      <c r="R25" s="89"/>
      <c r="S25" s="87"/>
    </row>
    <row r="26" spans="1:19" ht="21.75" customHeight="1" x14ac:dyDescent="0.45">
      <c r="A26" s="90" t="s">
        <v>6</v>
      </c>
      <c r="L26" s="91"/>
      <c r="P26" s="91"/>
      <c r="R26" s="91"/>
    </row>
    <row r="27" spans="1:19" ht="15" customHeight="1" x14ac:dyDescent="0.45">
      <c r="A27" s="90"/>
      <c r="L27" s="91"/>
      <c r="R27" s="91"/>
    </row>
    <row r="28" spans="1:19" ht="15.75" customHeight="1" x14ac:dyDescent="0.45"/>
    <row r="29" spans="1:19" s="65" customFormat="1" ht="21.75" customHeight="1" x14ac:dyDescent="0.45">
      <c r="B29" s="68"/>
      <c r="C29" s="68"/>
      <c r="D29" s="69" t="s">
        <v>99</v>
      </c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</row>
    <row r="30" spans="1:19" s="65" customFormat="1" ht="21.75" customHeight="1" x14ac:dyDescent="0.45">
      <c r="B30" s="64"/>
      <c r="C30" s="64"/>
      <c r="D30" s="64" t="s">
        <v>128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</row>
  </sheetData>
  <mergeCells count="2">
    <mergeCell ref="L8:N8"/>
    <mergeCell ref="L7:P7"/>
  </mergeCells>
  <pageMargins left="0.67" right="0.26" top="0.47244094488188981" bottom="0.35433070866141736" header="0.23622047244094491" footer="0.15748031496062992"/>
  <pageSetup paperSize="9" scale="80" orientation="landscape" r:id="rId1"/>
  <ignoredErrors>
    <ignoredError sqref="R2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57" zoomScale="85" zoomScaleNormal="85" zoomScaleSheetLayoutView="85" workbookViewId="0">
      <selection activeCell="D70" sqref="D70"/>
    </sheetView>
  </sheetViews>
  <sheetFormatPr defaultColWidth="9.28515625" defaultRowHeight="24" customHeight="1" x14ac:dyDescent="0.45"/>
  <cols>
    <col min="1" max="1" width="45.5703125" style="108" customWidth="1"/>
    <col min="2" max="2" width="10" style="108" customWidth="1"/>
    <col min="3" max="3" width="1.7109375" style="108" customWidth="1"/>
    <col min="4" max="4" width="17.28515625" style="158" customWidth="1"/>
    <col min="5" max="5" width="1.7109375" style="108" customWidth="1"/>
    <col min="6" max="6" width="17.28515625" style="108" customWidth="1"/>
    <col min="7" max="7" width="2.7109375" style="108" customWidth="1"/>
    <col min="8" max="8" width="9.28515625" style="108" customWidth="1"/>
    <col min="9" max="9" width="12.7109375" style="108" customWidth="1"/>
    <col min="10" max="10" width="9.28515625" style="108" customWidth="1"/>
    <col min="11" max="16384" width="9.28515625" style="108"/>
  </cols>
  <sheetData>
    <row r="1" spans="1:6" s="92" customFormat="1" ht="22.5" customHeight="1" x14ac:dyDescent="0.45">
      <c r="A1" s="245" t="s">
        <v>51</v>
      </c>
      <c r="B1" s="245"/>
      <c r="C1" s="245"/>
      <c r="D1" s="245"/>
      <c r="E1" s="245"/>
      <c r="F1" s="245"/>
    </row>
    <row r="2" spans="1:6" s="92" customFormat="1" ht="22.5" customHeight="1" x14ac:dyDescent="0.45">
      <c r="A2" s="245" t="s">
        <v>20</v>
      </c>
      <c r="B2" s="245"/>
      <c r="C2" s="245"/>
      <c r="D2" s="245"/>
      <c r="E2" s="245"/>
      <c r="F2" s="245"/>
    </row>
    <row r="3" spans="1:6" s="44" customFormat="1" ht="22.5" customHeight="1" x14ac:dyDescent="0.45">
      <c r="A3" s="245" t="s">
        <v>185</v>
      </c>
      <c r="B3" s="245"/>
      <c r="C3" s="245"/>
      <c r="D3" s="245"/>
      <c r="E3" s="245"/>
      <c r="F3" s="245"/>
    </row>
    <row r="4" spans="1:6" s="2" customFormat="1" ht="22.5" customHeight="1" x14ac:dyDescent="0.45">
      <c r="A4" s="240" t="s">
        <v>105</v>
      </c>
      <c r="B4" s="240"/>
      <c r="C4" s="240"/>
      <c r="D4" s="240"/>
      <c r="E4" s="240"/>
      <c r="F4" s="240"/>
    </row>
    <row r="5" spans="1:6" s="44" customFormat="1" ht="8.25" customHeight="1" x14ac:dyDescent="0.45">
      <c r="A5" s="145"/>
      <c r="B5" s="136"/>
      <c r="C5" s="136"/>
      <c r="D5" s="151"/>
      <c r="E5" s="203"/>
      <c r="F5" s="203"/>
    </row>
    <row r="6" spans="1:6" s="92" customFormat="1" ht="22.5" customHeight="1" x14ac:dyDescent="0.45">
      <c r="D6" s="152"/>
      <c r="E6" s="93"/>
      <c r="F6" s="94" t="s">
        <v>0</v>
      </c>
    </row>
    <row r="7" spans="1:6" s="92" customFormat="1" ht="22.5" customHeight="1" x14ac:dyDescent="0.45">
      <c r="D7" s="196">
        <v>2563</v>
      </c>
      <c r="E7" s="201"/>
      <c r="F7" s="5">
        <v>2562</v>
      </c>
    </row>
    <row r="8" spans="1:6" s="92" customFormat="1" ht="22.5" customHeight="1" x14ac:dyDescent="0.45">
      <c r="A8" s="95" t="s">
        <v>21</v>
      </c>
      <c r="B8" s="95"/>
      <c r="C8" s="95"/>
      <c r="D8" s="197"/>
      <c r="E8" s="96"/>
    </row>
    <row r="9" spans="1:6" s="92" customFormat="1" ht="22.5" customHeight="1" x14ac:dyDescent="0.45">
      <c r="A9" s="92" t="s">
        <v>192</v>
      </c>
      <c r="D9" s="223">
        <f>+'PL (เก้าเดือน) '!D21</f>
        <v>-123793460.65999995</v>
      </c>
      <c r="E9" s="60"/>
      <c r="F9" s="212">
        <f>+'PL (เก้าเดือน) '!F21</f>
        <v>167166245.19000015</v>
      </c>
    </row>
    <row r="10" spans="1:6" s="92" customFormat="1" ht="22.5" customHeight="1" x14ac:dyDescent="0.45">
      <c r="A10" s="92" t="s">
        <v>154</v>
      </c>
      <c r="D10" s="213"/>
      <c r="E10" s="60"/>
      <c r="F10" s="60"/>
    </row>
    <row r="11" spans="1:6" s="92" customFormat="1" ht="22.5" customHeight="1" x14ac:dyDescent="0.45">
      <c r="A11" s="92" t="s">
        <v>32</v>
      </c>
      <c r="D11" s="213"/>
      <c r="E11" s="60"/>
      <c r="F11" s="60"/>
    </row>
    <row r="12" spans="1:6" s="92" customFormat="1" ht="22.5" customHeight="1" x14ac:dyDescent="0.45">
      <c r="A12" s="92" t="s">
        <v>76</v>
      </c>
      <c r="D12" s="214">
        <v>128689017.69</v>
      </c>
      <c r="E12" s="60"/>
      <c r="F12" s="129">
        <v>40973738.259999998</v>
      </c>
    </row>
    <row r="13" spans="1:6" s="92" customFormat="1" ht="22.5" customHeight="1" x14ac:dyDescent="0.45">
      <c r="A13" s="92" t="s">
        <v>193</v>
      </c>
      <c r="D13" s="157">
        <v>-536397.81999999995</v>
      </c>
      <c r="E13" s="60"/>
      <c r="F13" s="129">
        <v>276316.15999999997</v>
      </c>
    </row>
    <row r="14" spans="1:6" s="92" customFormat="1" ht="22.5" customHeight="1" x14ac:dyDescent="0.45">
      <c r="A14" s="92" t="s">
        <v>65</v>
      </c>
      <c r="D14" s="157">
        <v>11462517.050000004</v>
      </c>
      <c r="E14" s="60"/>
      <c r="F14" s="206">
        <v>9513489.3199999984</v>
      </c>
    </row>
    <row r="15" spans="1:6" s="92" customFormat="1" ht="22.5" customHeight="1" x14ac:dyDescent="0.45">
      <c r="A15" s="92" t="s">
        <v>135</v>
      </c>
      <c r="D15" s="157">
        <v>-114001.37</v>
      </c>
      <c r="E15" s="60"/>
      <c r="F15" s="206">
        <v>-206938.12</v>
      </c>
    </row>
    <row r="16" spans="1:6" s="92" customFormat="1" ht="22.5" customHeight="1" x14ac:dyDescent="0.45">
      <c r="A16" s="92" t="s">
        <v>125</v>
      </c>
      <c r="D16" s="213">
        <v>19549826.5</v>
      </c>
      <c r="E16" s="60"/>
      <c r="F16" s="60">
        <v>4622007.87</v>
      </c>
    </row>
    <row r="17" spans="1:9" s="92" customFormat="1" ht="22.5" customHeight="1" x14ac:dyDescent="0.45">
      <c r="A17" s="92" t="s">
        <v>194</v>
      </c>
      <c r="D17" s="213">
        <v>9384122.8000000007</v>
      </c>
      <c r="E17" s="60"/>
      <c r="F17" s="60">
        <v>0</v>
      </c>
    </row>
    <row r="18" spans="1:9" s="92" customFormat="1" ht="22.5" customHeight="1" x14ac:dyDescent="0.45">
      <c r="A18" s="128" t="s">
        <v>157</v>
      </c>
      <c r="D18" s="157">
        <v>203324.83</v>
      </c>
      <c r="E18" s="60"/>
      <c r="F18" s="97">
        <v>0</v>
      </c>
    </row>
    <row r="19" spans="1:9" s="92" customFormat="1" ht="22.5" customHeight="1" x14ac:dyDescent="0.45">
      <c r="A19" s="92" t="s">
        <v>161</v>
      </c>
      <c r="D19" s="157">
        <v>757641.6</v>
      </c>
      <c r="E19" s="60"/>
      <c r="F19" s="97">
        <v>0</v>
      </c>
    </row>
    <row r="20" spans="1:9" s="92" customFormat="1" ht="22.5" customHeight="1" x14ac:dyDescent="0.45">
      <c r="A20" s="92" t="s">
        <v>172</v>
      </c>
      <c r="D20" s="157">
        <v>6559478.21</v>
      </c>
      <c r="E20" s="60"/>
      <c r="F20" s="97">
        <v>0</v>
      </c>
    </row>
    <row r="21" spans="1:9" s="92" customFormat="1" ht="22.5" customHeight="1" x14ac:dyDescent="0.45">
      <c r="A21" s="92" t="s">
        <v>127</v>
      </c>
      <c r="D21" s="157">
        <v>0</v>
      </c>
      <c r="E21" s="60"/>
      <c r="F21" s="97">
        <v>-824512.7</v>
      </c>
    </row>
    <row r="22" spans="1:9" s="92" customFormat="1" ht="22.5" customHeight="1" x14ac:dyDescent="0.45">
      <c r="A22" s="92" t="s">
        <v>183</v>
      </c>
      <c r="D22" s="157">
        <v>214415.53</v>
      </c>
      <c r="E22" s="60"/>
      <c r="F22" s="206">
        <v>-3621470</v>
      </c>
    </row>
    <row r="23" spans="1:9" s="92" customFormat="1" ht="22.5" customHeight="1" x14ac:dyDescent="0.45">
      <c r="A23" s="92" t="s">
        <v>165</v>
      </c>
      <c r="D23" s="213">
        <v>1492688</v>
      </c>
      <c r="E23" s="60"/>
      <c r="F23" s="60">
        <v>4916001.7700000014</v>
      </c>
    </row>
    <row r="24" spans="1:9" s="92" customFormat="1" ht="22.5" customHeight="1" x14ac:dyDescent="0.45">
      <c r="A24" s="92" t="s">
        <v>81</v>
      </c>
      <c r="D24" s="213">
        <v>0</v>
      </c>
      <c r="E24" s="60"/>
      <c r="F24" s="60">
        <v>2413085</v>
      </c>
    </row>
    <row r="25" spans="1:9" s="92" customFormat="1" ht="22.5" customHeight="1" x14ac:dyDescent="0.45">
      <c r="A25" s="92" t="s">
        <v>169</v>
      </c>
      <c r="D25" s="157">
        <v>-3809281.19</v>
      </c>
      <c r="E25" s="60"/>
      <c r="F25" s="97">
        <v>-5494517.1900000004</v>
      </c>
    </row>
    <row r="26" spans="1:9" s="92" customFormat="1" ht="22.5" customHeight="1" x14ac:dyDescent="0.45">
      <c r="A26" s="92" t="s">
        <v>158</v>
      </c>
      <c r="D26" s="213">
        <v>8821081.1199999992</v>
      </c>
      <c r="E26" s="60"/>
      <c r="F26" s="60">
        <v>0</v>
      </c>
    </row>
    <row r="27" spans="1:9" s="92" customFormat="1" ht="22.5" customHeight="1" x14ac:dyDescent="0.45">
      <c r="A27" s="92" t="s">
        <v>195</v>
      </c>
      <c r="D27" s="224">
        <v>-3145964.01</v>
      </c>
      <c r="E27" s="225"/>
      <c r="F27" s="225">
        <v>41980930.090000004</v>
      </c>
    </row>
    <row r="28" spans="1:9" s="100" customFormat="1" ht="22.5" customHeight="1" x14ac:dyDescent="0.45">
      <c r="A28" s="92" t="s">
        <v>22</v>
      </c>
      <c r="B28" s="92"/>
      <c r="C28" s="92"/>
      <c r="D28" s="198"/>
      <c r="E28" s="99"/>
      <c r="F28" s="98"/>
    </row>
    <row r="29" spans="1:9" s="92" customFormat="1" ht="22.5" customHeight="1" x14ac:dyDescent="0.45">
      <c r="A29" s="92" t="s">
        <v>33</v>
      </c>
      <c r="D29" s="153">
        <f>SUM(D9:D27)</f>
        <v>55735008.280000061</v>
      </c>
      <c r="E29" s="101"/>
      <c r="F29" s="101">
        <f>SUM(F9:F27)</f>
        <v>261714375.65000015</v>
      </c>
    </row>
    <row r="30" spans="1:9" s="92" customFormat="1" ht="22.5" customHeight="1" x14ac:dyDescent="0.45">
      <c r="A30" s="92" t="s">
        <v>96</v>
      </c>
      <c r="D30" s="157"/>
      <c r="E30" s="102"/>
      <c r="F30" s="97"/>
    </row>
    <row r="31" spans="1:9" s="92" customFormat="1" ht="22.5" customHeight="1" x14ac:dyDescent="0.45">
      <c r="A31" s="92" t="s">
        <v>97</v>
      </c>
      <c r="D31" s="215">
        <v>49841821.010000013</v>
      </c>
      <c r="E31" s="60"/>
      <c r="F31" s="207">
        <v>-1276848.82</v>
      </c>
      <c r="I31" s="204"/>
    </row>
    <row r="32" spans="1:9" s="92" customFormat="1" ht="22.5" customHeight="1" x14ac:dyDescent="0.45">
      <c r="A32" s="92" t="s">
        <v>71</v>
      </c>
      <c r="D32" s="215">
        <v>88864124.379999995</v>
      </c>
      <c r="E32" s="60"/>
      <c r="F32" s="207">
        <v>170933201.13999993</v>
      </c>
    </row>
    <row r="33" spans="1:6" s="92" customFormat="1" ht="22.5" customHeight="1" x14ac:dyDescent="0.45">
      <c r="A33" s="92" t="s">
        <v>72</v>
      </c>
      <c r="D33" s="215">
        <v>12782330.51</v>
      </c>
      <c r="E33" s="60"/>
      <c r="F33" s="207">
        <v>6917100.3300000001</v>
      </c>
    </row>
    <row r="34" spans="1:6" s="92" customFormat="1" ht="22.5" customHeight="1" x14ac:dyDescent="0.45">
      <c r="A34" s="92" t="s">
        <v>74</v>
      </c>
      <c r="D34" s="199">
        <f>SUM(D31:D33)</f>
        <v>151488275.90000001</v>
      </c>
      <c r="E34" s="102"/>
      <c r="F34" s="131">
        <f>SUM(F31:F33)</f>
        <v>176573452.64999995</v>
      </c>
    </row>
    <row r="35" spans="1:6" s="92" customFormat="1" ht="8.25" customHeight="1" x14ac:dyDescent="0.45">
      <c r="A35" s="95"/>
      <c r="D35" s="153"/>
      <c r="E35" s="99"/>
      <c r="F35" s="101"/>
    </row>
    <row r="36" spans="1:6" s="92" customFormat="1" ht="22.5" customHeight="1" x14ac:dyDescent="0.45">
      <c r="A36" s="92" t="s">
        <v>6</v>
      </c>
      <c r="D36" s="154"/>
      <c r="E36" s="102"/>
      <c r="F36" s="101"/>
    </row>
    <row r="37" spans="1:6" s="92" customFormat="1" ht="22.5" customHeight="1" x14ac:dyDescent="0.45">
      <c r="D37" s="154"/>
      <c r="E37" s="102"/>
      <c r="F37" s="101"/>
    </row>
    <row r="38" spans="1:6" s="2" customFormat="1" ht="22.5" customHeight="1" x14ac:dyDescent="0.45">
      <c r="A38" s="103" t="s">
        <v>180</v>
      </c>
      <c r="C38" s="104"/>
      <c r="D38" s="155"/>
      <c r="E38" s="105"/>
    </row>
    <row r="39" spans="1:6" s="2" customFormat="1" ht="22.5" customHeight="1" x14ac:dyDescent="0.45">
      <c r="A39" s="103" t="s">
        <v>196</v>
      </c>
      <c r="D39" s="155"/>
    </row>
    <row r="40" spans="1:6" s="92" customFormat="1" ht="23.25" customHeight="1" x14ac:dyDescent="0.45">
      <c r="A40" s="245" t="s">
        <v>51</v>
      </c>
      <c r="B40" s="245"/>
      <c r="C40" s="245"/>
      <c r="D40" s="245"/>
      <c r="E40" s="245"/>
      <c r="F40" s="245"/>
    </row>
    <row r="41" spans="1:6" s="92" customFormat="1" ht="23.25" customHeight="1" x14ac:dyDescent="0.45">
      <c r="A41" s="245" t="s">
        <v>23</v>
      </c>
      <c r="B41" s="245"/>
      <c r="C41" s="245"/>
      <c r="D41" s="245"/>
      <c r="E41" s="245"/>
      <c r="F41" s="245"/>
    </row>
    <row r="42" spans="1:6" s="44" customFormat="1" ht="23.25" customHeight="1" x14ac:dyDescent="0.45">
      <c r="A42" s="245" t="str">
        <f>A3</f>
        <v>สำหรับงวดเก้าเดือนสิ้นสุดวันที่ 30 กันยายน 2563</v>
      </c>
      <c r="B42" s="245"/>
      <c r="C42" s="245"/>
      <c r="D42" s="245"/>
      <c r="E42" s="245"/>
      <c r="F42" s="245"/>
    </row>
    <row r="43" spans="1:6" s="2" customFormat="1" ht="23.25" customHeight="1" x14ac:dyDescent="0.45">
      <c r="A43" s="240" t="s">
        <v>105</v>
      </c>
      <c r="B43" s="240"/>
      <c r="C43" s="240"/>
      <c r="D43" s="240"/>
      <c r="E43" s="240"/>
      <c r="F43" s="240"/>
    </row>
    <row r="44" spans="1:6" s="2" customFormat="1" ht="23.25" customHeight="1" x14ac:dyDescent="0.45">
      <c r="A44" s="146"/>
      <c r="B44" s="146"/>
      <c r="C44" s="146"/>
      <c r="D44" s="202"/>
      <c r="E44" s="202"/>
      <c r="F44" s="202"/>
    </row>
    <row r="45" spans="1:6" s="92" customFormat="1" ht="23.25" customHeight="1" x14ac:dyDescent="0.45">
      <c r="A45" s="106"/>
      <c r="B45" s="106"/>
      <c r="C45" s="106"/>
      <c r="D45" s="156"/>
      <c r="E45" s="107"/>
      <c r="F45" s="94" t="s">
        <v>0</v>
      </c>
    </row>
    <row r="46" spans="1:6" s="92" customFormat="1" ht="23.25" customHeight="1" x14ac:dyDescent="0.45">
      <c r="A46" s="106"/>
      <c r="B46" s="106"/>
      <c r="C46" s="106"/>
      <c r="D46" s="196">
        <f>D7</f>
        <v>2563</v>
      </c>
      <c r="E46" s="201"/>
      <c r="F46" s="5">
        <f>F7</f>
        <v>2562</v>
      </c>
    </row>
    <row r="47" spans="1:6" s="92" customFormat="1" ht="23.25" customHeight="1" x14ac:dyDescent="0.45">
      <c r="A47" s="92" t="s">
        <v>24</v>
      </c>
      <c r="D47" s="197"/>
      <c r="E47" s="102"/>
    </row>
    <row r="48" spans="1:6" s="92" customFormat="1" ht="23.25" customHeight="1" x14ac:dyDescent="0.45">
      <c r="A48" s="92" t="s">
        <v>98</v>
      </c>
      <c r="D48" s="215">
        <v>-67044874.390000045</v>
      </c>
      <c r="E48" s="60"/>
      <c r="F48" s="207">
        <v>-117380756.04999998</v>
      </c>
    </row>
    <row r="49" spans="1:6" s="92" customFormat="1" ht="23.25" customHeight="1" x14ac:dyDescent="0.45">
      <c r="A49" s="92" t="s">
        <v>73</v>
      </c>
      <c r="D49" s="215">
        <v>-1226400</v>
      </c>
      <c r="E49" s="60"/>
      <c r="F49" s="207">
        <v>-213300</v>
      </c>
    </row>
    <row r="50" spans="1:6" ht="23.25" customHeight="1" x14ac:dyDescent="0.45">
      <c r="A50" s="92" t="s">
        <v>75</v>
      </c>
      <c r="B50" s="92"/>
      <c r="C50" s="92"/>
      <c r="D50" s="199">
        <f>SUM(D48:D49)</f>
        <v>-68271274.390000045</v>
      </c>
      <c r="E50" s="99"/>
      <c r="F50" s="131">
        <f>SUM(F48:F49)</f>
        <v>-117594056.04999998</v>
      </c>
    </row>
    <row r="51" spans="1:6" ht="23.25" customHeight="1" x14ac:dyDescent="0.45">
      <c r="A51" s="92" t="s">
        <v>35</v>
      </c>
      <c r="B51" s="92"/>
      <c r="C51" s="92"/>
      <c r="D51" s="153">
        <f>D29+D34+D50</f>
        <v>138952009.79000002</v>
      </c>
      <c r="E51" s="101"/>
      <c r="F51" s="153">
        <f>F29+F34+F50</f>
        <v>320693772.25000012</v>
      </c>
    </row>
    <row r="52" spans="1:6" ht="23.25" customHeight="1" x14ac:dyDescent="0.45">
      <c r="A52" s="92" t="s">
        <v>134</v>
      </c>
      <c r="B52" s="92"/>
      <c r="C52" s="92"/>
      <c r="D52" s="153">
        <v>-5784742.8399999999</v>
      </c>
      <c r="E52" s="101"/>
      <c r="F52" s="206">
        <v>-1460075</v>
      </c>
    </row>
    <row r="53" spans="1:6" ht="23.25" customHeight="1" x14ac:dyDescent="0.45">
      <c r="A53" s="92" t="s">
        <v>162</v>
      </c>
      <c r="B53" s="92"/>
      <c r="C53" s="92"/>
      <c r="D53" s="153">
        <v>-8821081.1199999992</v>
      </c>
      <c r="E53" s="101"/>
      <c r="F53" s="97">
        <v>0</v>
      </c>
    </row>
    <row r="54" spans="1:6" ht="23.25" customHeight="1" x14ac:dyDescent="0.45">
      <c r="A54" s="92" t="s">
        <v>67</v>
      </c>
      <c r="B54" s="92"/>
      <c r="C54" s="92"/>
      <c r="D54" s="153">
        <v>-28920512.009999998</v>
      </c>
      <c r="E54" s="101"/>
      <c r="F54" s="206">
        <v>-143125531.97</v>
      </c>
    </row>
    <row r="55" spans="1:6" s="92" customFormat="1" ht="23.25" customHeight="1" x14ac:dyDescent="0.45">
      <c r="A55" s="95" t="s">
        <v>60</v>
      </c>
      <c r="D55" s="199">
        <f>SUM(D51:D54)</f>
        <v>95425673.820000023</v>
      </c>
      <c r="E55" s="99"/>
      <c r="F55" s="131">
        <f>F51+F52+F54</f>
        <v>176108165.28000012</v>
      </c>
    </row>
    <row r="56" spans="1:6" s="92" customFormat="1" ht="23.25" customHeight="1" x14ac:dyDescent="0.45">
      <c r="A56" s="95" t="s">
        <v>25</v>
      </c>
      <c r="B56" s="95"/>
      <c r="C56" s="95"/>
      <c r="D56" s="157"/>
    </row>
    <row r="57" spans="1:6" s="92" customFormat="1" ht="23.25" customHeight="1" x14ac:dyDescent="0.45">
      <c r="A57" s="92" t="s">
        <v>170</v>
      </c>
      <c r="D57" s="157">
        <v>4361313.21</v>
      </c>
      <c r="E57" s="102"/>
      <c r="F57" s="97">
        <v>6605702.3500000015</v>
      </c>
    </row>
    <row r="58" spans="1:6" s="92" customFormat="1" ht="23.25" customHeight="1" x14ac:dyDescent="0.45">
      <c r="A58" s="92" t="s">
        <v>168</v>
      </c>
      <c r="B58" s="95"/>
      <c r="C58" s="95"/>
      <c r="D58" s="157">
        <v>150000000</v>
      </c>
      <c r="F58" s="206">
        <v>280000000</v>
      </c>
    </row>
    <row r="59" spans="1:6" s="92" customFormat="1" ht="23.25" customHeight="1" x14ac:dyDescent="0.45">
      <c r="A59" s="92" t="s">
        <v>62</v>
      </c>
      <c r="D59" s="157">
        <v>-5842090.1699999999</v>
      </c>
      <c r="E59" s="102"/>
      <c r="F59" s="206">
        <v>-11605905.719999988</v>
      </c>
    </row>
    <row r="60" spans="1:6" s="92" customFormat="1" ht="23.25" customHeight="1" x14ac:dyDescent="0.45">
      <c r="A60" s="92" t="s">
        <v>63</v>
      </c>
      <c r="D60" s="157">
        <v>187492.69</v>
      </c>
      <c r="E60" s="102"/>
      <c r="F60" s="206">
        <v>267149.59000000003</v>
      </c>
    </row>
    <row r="61" spans="1:6" s="92" customFormat="1" ht="23.25" customHeight="1" x14ac:dyDescent="0.45">
      <c r="A61" s="92" t="s">
        <v>100</v>
      </c>
      <c r="D61" s="157">
        <v>-4054200.0000000037</v>
      </c>
      <c r="E61" s="102"/>
      <c r="F61" s="97">
        <v>-2626500.0000000037</v>
      </c>
    </row>
    <row r="62" spans="1:6" s="92" customFormat="1" ht="23.25" customHeight="1" x14ac:dyDescent="0.45">
      <c r="A62" s="95" t="s">
        <v>58</v>
      </c>
      <c r="D62" s="199">
        <f>SUM(D57:D61)</f>
        <v>144652515.73000002</v>
      </c>
      <c r="E62" s="99"/>
      <c r="F62" s="131">
        <f>SUM(F57:F61)</f>
        <v>272640446.22000003</v>
      </c>
    </row>
    <row r="63" spans="1:6" s="92" customFormat="1" ht="23.25" customHeight="1" x14ac:dyDescent="0.45">
      <c r="A63" s="95" t="s">
        <v>26</v>
      </c>
      <c r="B63" s="95"/>
      <c r="C63" s="95"/>
      <c r="D63" s="200"/>
      <c r="E63" s="110"/>
      <c r="F63" s="109"/>
    </row>
    <row r="64" spans="1:6" s="92" customFormat="1" ht="23.25" customHeight="1" x14ac:dyDescent="0.45">
      <c r="A64" s="92" t="s">
        <v>64</v>
      </c>
      <c r="D64" s="157">
        <v>-107476370.27</v>
      </c>
      <c r="E64" s="102"/>
      <c r="F64" s="206">
        <v>-517736661.61000001</v>
      </c>
    </row>
    <row r="65" spans="1:9" s="92" customFormat="1" ht="23.25" customHeight="1" x14ac:dyDescent="0.45">
      <c r="A65" s="92" t="s">
        <v>84</v>
      </c>
      <c r="D65" s="157">
        <v>0</v>
      </c>
      <c r="E65" s="102"/>
      <c r="F65" s="206">
        <v>3267900</v>
      </c>
    </row>
    <row r="66" spans="1:9" s="92" customFormat="1" ht="23.25" customHeight="1" x14ac:dyDescent="0.45">
      <c r="A66" s="92" t="s">
        <v>159</v>
      </c>
      <c r="D66" s="157">
        <v>-89953537.689999998</v>
      </c>
      <c r="E66" s="102"/>
      <c r="F66" s="97">
        <v>0</v>
      </c>
    </row>
    <row r="67" spans="1:9" s="92" customFormat="1" ht="23.25" customHeight="1" x14ac:dyDescent="0.45">
      <c r="A67" s="95" t="s">
        <v>59</v>
      </c>
      <c r="D67" s="199">
        <f>SUM(D64:D66)</f>
        <v>-197429907.95999998</v>
      </c>
      <c r="E67" s="102"/>
      <c r="F67" s="131">
        <f>SUM(F64:F66)</f>
        <v>-514468761.61000001</v>
      </c>
    </row>
    <row r="68" spans="1:9" s="92" customFormat="1" ht="23.25" customHeight="1" x14ac:dyDescent="0.45">
      <c r="A68" s="95" t="s">
        <v>27</v>
      </c>
      <c r="D68" s="216">
        <f>D55+D62+D67</f>
        <v>42648281.590000063</v>
      </c>
      <c r="E68" s="101"/>
      <c r="F68" s="101">
        <f>F55+F62+F67</f>
        <v>-65720150.109999895</v>
      </c>
    </row>
    <row r="69" spans="1:9" s="92" customFormat="1" ht="23.25" customHeight="1" x14ac:dyDescent="0.45">
      <c r="A69" s="92" t="s">
        <v>108</v>
      </c>
      <c r="D69" s="217">
        <f>BS!F11</f>
        <v>154656264.42000002</v>
      </c>
      <c r="E69" s="102"/>
      <c r="F69" s="130">
        <v>232824369.68000007</v>
      </c>
    </row>
    <row r="70" spans="1:9" s="92" customFormat="1" ht="23.25" customHeight="1" thickBot="1" x14ac:dyDescent="0.5">
      <c r="A70" s="95" t="s">
        <v>109</v>
      </c>
      <c r="D70" s="132">
        <f>SUM(D68:D69)</f>
        <v>197304546.01000008</v>
      </c>
      <c r="E70" s="102"/>
      <c r="F70" s="132">
        <f>SUM(F68:F69)</f>
        <v>167104219.57000017</v>
      </c>
      <c r="I70" s="45"/>
    </row>
    <row r="71" spans="1:9" s="92" customFormat="1" ht="12" customHeight="1" thickTop="1" x14ac:dyDescent="0.45">
      <c r="D71" s="157"/>
      <c r="E71" s="102"/>
      <c r="F71" s="97"/>
    </row>
    <row r="72" spans="1:9" s="92" customFormat="1" ht="23.25" customHeight="1" x14ac:dyDescent="0.45">
      <c r="A72" s="92" t="s">
        <v>6</v>
      </c>
      <c r="D72" s="222"/>
      <c r="E72" s="143"/>
      <c r="F72" s="144"/>
    </row>
    <row r="73" spans="1:9" s="92" customFormat="1" ht="23.25" customHeight="1" x14ac:dyDescent="0.45">
      <c r="D73" s="154"/>
      <c r="E73" s="143"/>
      <c r="F73" s="144"/>
    </row>
    <row r="74" spans="1:9" s="2" customFormat="1" ht="23.25" customHeight="1" x14ac:dyDescent="0.45">
      <c r="A74" s="103" t="s">
        <v>180</v>
      </c>
      <c r="C74" s="104"/>
      <c r="D74" s="155"/>
      <c r="E74" s="105"/>
    </row>
    <row r="75" spans="1:9" s="2" customFormat="1" ht="23.25" customHeight="1" x14ac:dyDescent="0.45">
      <c r="A75" s="103" t="s">
        <v>196</v>
      </c>
      <c r="D75" s="155"/>
    </row>
  </sheetData>
  <mergeCells count="8">
    <mergeCell ref="A43:F43"/>
    <mergeCell ref="A42:F42"/>
    <mergeCell ref="A1:F1"/>
    <mergeCell ref="A2:F2"/>
    <mergeCell ref="A3:F3"/>
    <mergeCell ref="A40:F40"/>
    <mergeCell ref="A41:F41"/>
    <mergeCell ref="A4:F4"/>
  </mergeCells>
  <phoneticPr fontId="3" type="noConversion"/>
  <pageMargins left="0.70866141732283472" right="0.31496062992125984" top="0.49" bottom="0.36" header="0.35433070866141736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 (งวดสามเดือน)</vt:lpstr>
      <vt:lpstr>PL (สามเดือน)</vt:lpstr>
      <vt:lpstr>PL (เก้าเดือน) </vt:lpstr>
      <vt:lpstr>SE</vt:lpstr>
      <vt:lpstr>CF</vt:lpstr>
      <vt:lpstr>'PL  (งวดสามเดือน)'!Print_Area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Muntana Juntasorn</cp:lastModifiedBy>
  <cp:lastPrinted>2020-11-12T03:33:53Z</cp:lastPrinted>
  <dcterms:created xsi:type="dcterms:W3CDTF">2009-05-06T06:32:45Z</dcterms:created>
  <dcterms:modified xsi:type="dcterms:W3CDTF">2020-11-12T11:32:28Z</dcterms:modified>
</cp:coreProperties>
</file>