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5600" windowHeight="11160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calcPr calcId="144525"/>
</workbook>
</file>

<file path=xl/calcChain.xml><?xml version="1.0" encoding="utf-8"?>
<calcChain xmlns="http://schemas.openxmlformats.org/spreadsheetml/2006/main">
  <c r="D16" i="14" l="1"/>
  <c r="G22" i="11" l="1"/>
  <c r="I22" i="11" s="1"/>
  <c r="D65" i="14" l="1"/>
  <c r="G23" i="8" l="1"/>
  <c r="H81" i="12" l="1"/>
  <c r="G78" i="12"/>
  <c r="F65" i="14" l="1"/>
  <c r="G17" i="11" l="1"/>
  <c r="I17" i="11" s="1"/>
  <c r="H10" i="11" l="1"/>
  <c r="D11" i="14" l="1"/>
  <c r="D14" i="14" s="1"/>
  <c r="D19" i="14" s="1"/>
  <c r="G68" i="13"/>
  <c r="F68" i="13"/>
  <c r="J68" i="13"/>
  <c r="I68" i="13"/>
  <c r="F66" i="12" l="1"/>
  <c r="G66" i="12"/>
  <c r="I66" i="12"/>
  <c r="H66" i="12"/>
  <c r="G17" i="8"/>
  <c r="F19" i="8" l="1"/>
  <c r="E36" i="14"/>
  <c r="F36" i="14"/>
  <c r="I26" i="13"/>
  <c r="J90" i="13" l="1"/>
  <c r="J91" i="13" s="1"/>
  <c r="G90" i="13"/>
  <c r="D19" i="8"/>
  <c r="E19" i="8"/>
  <c r="C19" i="8"/>
  <c r="G18" i="8"/>
  <c r="D18" i="11"/>
  <c r="E18" i="11"/>
  <c r="F18" i="11"/>
  <c r="H18" i="11"/>
  <c r="C18" i="11"/>
  <c r="G16" i="11"/>
  <c r="I16" i="11" s="1"/>
  <c r="G9" i="11"/>
  <c r="I9" i="11" s="1"/>
  <c r="G11" i="14"/>
  <c r="D55" i="14"/>
  <c r="G14" i="14" l="1"/>
  <c r="G18" i="11"/>
  <c r="I18" i="11"/>
  <c r="G19" i="8"/>
  <c r="G19" i="14" l="1"/>
  <c r="G21" i="14" s="1"/>
  <c r="G23" i="14" s="1"/>
  <c r="G85" i="14"/>
  <c r="E85" i="14"/>
  <c r="D85" i="14"/>
  <c r="F85" i="14"/>
  <c r="F21" i="8" s="1"/>
  <c r="G20" i="11"/>
  <c r="H19" i="11"/>
  <c r="G36" i="14"/>
  <c r="D36" i="14"/>
  <c r="G59" i="14"/>
  <c r="F59" i="14"/>
  <c r="E59" i="14"/>
  <c r="D59" i="14"/>
  <c r="G55" i="14"/>
  <c r="F55" i="14"/>
  <c r="E55" i="14"/>
  <c r="A50" i="14"/>
  <c r="F11" i="14"/>
  <c r="E11" i="14"/>
  <c r="D63" i="14" l="1"/>
  <c r="D68" i="14" s="1"/>
  <c r="D70" i="14" s="1"/>
  <c r="D72" i="14" s="1"/>
  <c r="F10" i="12" s="1"/>
  <c r="G37" i="14"/>
  <c r="G63" i="14"/>
  <c r="G68" i="14" s="1"/>
  <c r="G70" i="14" s="1"/>
  <c r="G72" i="14" s="1"/>
  <c r="E63" i="14"/>
  <c r="E68" i="14" s="1"/>
  <c r="E70" i="14" s="1"/>
  <c r="E72" i="14" s="1"/>
  <c r="F63" i="14"/>
  <c r="F68" i="14" s="1"/>
  <c r="F70" i="14" s="1"/>
  <c r="F72" i="14" s="1"/>
  <c r="H10" i="12" s="1"/>
  <c r="H26" i="12" s="1"/>
  <c r="E14" i="14"/>
  <c r="E19" i="14" s="1"/>
  <c r="E21" i="14" s="1"/>
  <c r="E23" i="14" s="1"/>
  <c r="F14" i="14"/>
  <c r="F19" i="14" s="1"/>
  <c r="F21" i="14" s="1"/>
  <c r="F23" i="14" s="1"/>
  <c r="F37" i="14" s="1"/>
  <c r="F12" i="8"/>
  <c r="D21" i="14" l="1"/>
  <c r="D23" i="14" s="1"/>
  <c r="F11" i="8"/>
  <c r="I10" i="12"/>
  <c r="I26" i="12" s="1"/>
  <c r="E77" i="14"/>
  <c r="E75" i="14" s="1"/>
  <c r="G10" i="12"/>
  <c r="G26" i="12" s="1"/>
  <c r="H39" i="12"/>
  <c r="G86" i="14"/>
  <c r="F20" i="8"/>
  <c r="F22" i="8" s="1"/>
  <c r="F24" i="8" s="1"/>
  <c r="F86" i="14"/>
  <c r="E86" i="14"/>
  <c r="E91" i="14" s="1"/>
  <c r="E89" i="14" s="1"/>
  <c r="E37" i="14"/>
  <c r="E42" i="14" s="1"/>
  <c r="E40" i="14" s="1"/>
  <c r="E28" i="14"/>
  <c r="E26" i="14" s="1"/>
  <c r="F26" i="12" l="1"/>
  <c r="F39" i="12" s="1"/>
  <c r="D77" i="14"/>
  <c r="I90" i="13"/>
  <c r="F10" i="11"/>
  <c r="G10" i="11" s="1"/>
  <c r="D28" i="14"/>
  <c r="D37" i="14"/>
  <c r="D42" i="14" s="1"/>
  <c r="D40" i="14" s="1"/>
  <c r="G20" i="8"/>
  <c r="D86" i="14"/>
  <c r="D91" i="14" s="1"/>
  <c r="D89" i="14" s="1"/>
  <c r="I20" i="11"/>
  <c r="D26" i="14" l="1"/>
  <c r="D75" i="14"/>
  <c r="I18" i="13"/>
  <c r="I27" i="13" s="1"/>
  <c r="F19" i="11" l="1"/>
  <c r="F18" i="13"/>
  <c r="F21" i="11" l="1"/>
  <c r="G19" i="11"/>
  <c r="I75" i="13"/>
  <c r="F23" i="11" l="1"/>
  <c r="F90" i="13" s="1"/>
  <c r="G21" i="11"/>
  <c r="G23" i="11" s="1"/>
  <c r="I19" i="11"/>
  <c r="I76" i="13"/>
  <c r="J93" i="13"/>
  <c r="G91" i="13"/>
  <c r="G92" i="13"/>
  <c r="F78" i="12"/>
  <c r="H12" i="11"/>
  <c r="H14" i="11" s="1"/>
  <c r="H78" i="12"/>
  <c r="I78" i="12"/>
  <c r="G18" i="13"/>
  <c r="G13" i="11"/>
  <c r="I13" i="11" s="1"/>
  <c r="G14" i="8"/>
  <c r="E13" i="8"/>
  <c r="E15" i="8" s="1"/>
  <c r="D13" i="8"/>
  <c r="D15" i="8" s="1"/>
  <c r="C13" i="8"/>
  <c r="C15" i="8" s="1"/>
  <c r="G12" i="8"/>
  <c r="G10" i="8"/>
  <c r="E12" i="11"/>
  <c r="E14" i="11" s="1"/>
  <c r="D12" i="11"/>
  <c r="D14" i="11" s="1"/>
  <c r="C12" i="11"/>
  <c r="C14" i="11" s="1"/>
  <c r="I11" i="11"/>
  <c r="G21" i="8"/>
  <c r="C22" i="8"/>
  <c r="D22" i="8"/>
  <c r="E22" i="8"/>
  <c r="F26" i="13"/>
  <c r="G26" i="13"/>
  <c r="F75" i="13"/>
  <c r="G75" i="13"/>
  <c r="J75" i="13"/>
  <c r="J18" i="13"/>
  <c r="J26" i="13"/>
  <c r="A53" i="13"/>
  <c r="A51" i="13"/>
  <c r="F55" i="12"/>
  <c r="G55" i="12"/>
  <c r="H55" i="12"/>
  <c r="I55" i="12"/>
  <c r="E21" i="11"/>
  <c r="D21" i="11"/>
  <c r="C21" i="11"/>
  <c r="I86" i="13" l="1"/>
  <c r="D24" i="8"/>
  <c r="E23" i="11"/>
  <c r="F89" i="13" s="1"/>
  <c r="I85" i="13"/>
  <c r="C24" i="8"/>
  <c r="C23" i="11"/>
  <c r="F85" i="13" s="1"/>
  <c r="F86" i="13"/>
  <c r="D23" i="11"/>
  <c r="E24" i="8"/>
  <c r="I89" i="13" s="1"/>
  <c r="I21" i="11"/>
  <c r="I23" i="11" s="1"/>
  <c r="G76" i="13"/>
  <c r="J76" i="13"/>
  <c r="J94" i="13" s="1"/>
  <c r="J27" i="13"/>
  <c r="H21" i="11"/>
  <c r="H23" i="11" s="1"/>
  <c r="F76" i="13"/>
  <c r="F27" i="13"/>
  <c r="G27" i="13"/>
  <c r="G93" i="13"/>
  <c r="I91" i="13" l="1"/>
  <c r="F91" i="13"/>
  <c r="J95" i="13"/>
  <c r="G94" i="13"/>
  <c r="G95" i="13" s="1"/>
  <c r="I39" i="12"/>
  <c r="I42" i="12" s="1"/>
  <c r="I80" i="12" s="1"/>
  <c r="I82" i="12" s="1"/>
  <c r="I83" i="12" s="1"/>
  <c r="F92" i="13"/>
  <c r="G39" i="12"/>
  <c r="G42" i="12" l="1"/>
  <c r="H42" i="12"/>
  <c r="H80" i="12" s="1"/>
  <c r="F42" i="12"/>
  <c r="F80" i="12" s="1"/>
  <c r="F82" i="12" s="1"/>
  <c r="G80" i="12" l="1"/>
  <c r="G82" i="12" s="1"/>
  <c r="G83" i="12" s="1"/>
  <c r="H82" i="12"/>
  <c r="H83" i="12" s="1"/>
  <c r="F83" i="12"/>
  <c r="F13" i="8"/>
  <c r="F15" i="8" s="1"/>
  <c r="G11" i="8"/>
  <c r="G13" i="8" s="1"/>
  <c r="G15" i="8" s="1"/>
  <c r="F12" i="11"/>
  <c r="F14" i="11" s="1"/>
  <c r="I93" i="13"/>
  <c r="I94" i="13" s="1"/>
  <c r="G22" i="8"/>
  <c r="G24" i="8" s="1"/>
  <c r="G12" i="11" l="1"/>
  <c r="G14" i="11" s="1"/>
  <c r="I10" i="11"/>
  <c r="I12" i="11" s="1"/>
  <c r="I14" i="11" s="1"/>
  <c r="I95" i="13" l="1"/>
  <c r="F93" i="13"/>
  <c r="F94" i="13" l="1"/>
  <c r="F95" i="13" l="1"/>
</calcChain>
</file>

<file path=xl/sharedStrings.xml><?xml version="1.0" encoding="utf-8"?>
<sst xmlns="http://schemas.openxmlformats.org/spreadsheetml/2006/main" count="337" uniqueCount="192">
  <si>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</si>
  <si>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</si>
  <si>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</si>
  <si>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</si>
  <si>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</si>
  <si>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</si>
  <si>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</si>
  <si>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</si>
  <si>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</si>
  <si>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</si>
  <si>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</si>
  <si>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</si>
  <si>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</si>
  <si>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</si>
  <si>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</si>
  <si>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</si>
  <si>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</si>
  <si>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</si>
  <si>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</si>
  <si>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</si>
  <si>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</si>
  <si>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กำไรก่อนค่าใช้จ่าย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</si>
  <si>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</si>
  <si>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</si>
  <si>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</si>
  <si>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</si>
  <si>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</si>
  <si>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</si>
  <si>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</si>
  <si>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</si>
  <si>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</si>
  <si>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</si>
  <si>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</si>
  <si>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</si>
  <si>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</si>
  <si>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</si>
  <si>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</si>
  <si>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</si>
  <si>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</si>
  <si>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</si>
  <si>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</si>
  <si>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</si>
  <si>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</si>
  <si>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</si>
  <si>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</si>
  <si>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</si>
  <si>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</si>
  <si>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</si>
  <si>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</si>
  <si>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</si>
  <si>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</si>
  <si>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</si>
  <si>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</si>
  <si>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</si>
  <si>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</si>
  <si>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</si>
  <si>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</si>
  <si>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</si>
  <si>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</si>
  <si>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</si>
  <si>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</si>
  <si>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</si>
  <si>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</si>
  <si>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</si>
  <si>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</si>
  <si>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</si>
  <si>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</si>
  <si>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</si>
  <si>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</si>
  <si>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</si>
  <si>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</si>
  <si>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</si>
  <si>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</si>
  <si>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</si>
  <si>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</si>
  <si>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</si>
  <si>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</si>
  <si>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</si>
  <si>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</si>
  <si>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</si>
  <si>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</si>
  <si>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</si>
  <si>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</si>
  <si>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</si>
  <si>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</si>
  <si>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</si>
  <si>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เงินสดจ่ายจากการซื้อสินทรัพย์ไม่มีตัวตน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</si>
  <si>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</si>
  <si>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</si>
  <si>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</si>
  <si>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รายได้เงินปันผลจากบริษัทย่อย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</si>
  <si>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</si>
  <si>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</si>
  <si>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</si>
  <si>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</si>
  <si>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</si>
  <si>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</si>
  <si>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- ซื้อสินทรัพย์ยังไม่ได้จ่ายชำระ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</si>
  <si>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</si>
  <si>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</si>
  <si>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</si>
  <si>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(กำไร)ขาดทุนจากอัตราแลกเปลี่ยนที่ยังไม่เกิดขึ้น</t>
  </si>
  <si>
    <t xml:space="preserve">   หุ้นสามัญ 1,567,006,952 หุ้น มูลค่าหุ้นละ 1.00 บาท</t>
  </si>
  <si>
    <t xml:space="preserve">   หุ้นสามัญ 1,567,006,876 หุ้น มูลค่าหุ้นละ 1.00 บาท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</si>
  <si>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</si>
  <si>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</si>
  <si>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</si>
  <si>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</si>
  <si>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</si>
  <si>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</si>
  <si>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เงินสดจ่ายปันผล</t>
  </si>
  <si>
    <t>เงินปันผลรับจากบริษัทย่อย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</si>
  <si>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</si>
  <si>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</si>
  <si>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</si>
  <si>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</si>
  <si>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</si>
  <si>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</si>
  <si>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</si>
  <si>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</si>
  <si>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</si>
  <si>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</si>
  <si>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</si>
  <si>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</si>
  <si>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ขาดทุนจากอัตราแลกเปลี่ยน</t>
  </si>
  <si>
    <t>เงินสดรับชำระจากเงินให้กู้ยืมระยะสั้นแก่กิจการที่เกี่ยวข้องกัน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</si>
  <si>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</si>
  <si>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</si>
  <si>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</si>
  <si>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2562</t>
  </si>
  <si>
    <t>ยอดคงเหลือ ณ วันที่ 1 มกราคม 2562</t>
  </si>
  <si>
    <t>ขาดทุนสำหรับงวด</t>
  </si>
  <si>
    <t>ขาดทุนจากสำรองสินค้าไม่เคลื่อนไหว</t>
  </si>
  <si>
    <t>เงินสดรับจากเงินกู้ยืมระยะสั้นจากกิจการที่เกี่ยวข้องกัน</t>
  </si>
  <si>
    <t>รายได้ภาษีเงินได้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</si>
  <si>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</si>
  <si>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</si>
  <si>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</si>
  <si>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</si>
  <si>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</si>
  <si>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</si>
  <si>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เงินกู้ยืมระยะสั้นจากกิจการที่เกี่ยวข้องกัน</t>
  </si>
  <si>
    <t>การแบ่งปันกำไร(ขาดทุน)</t>
  </si>
  <si>
    <t>เงินให้กู้ยืมระยะสั้นแก่กิจการที่เกี่ยวข้องกัน</t>
  </si>
  <si>
    <t>5.1 และ 8</t>
  </si>
  <si>
    <t>31 ธันวาคม 2562</t>
  </si>
  <si>
    <t>สินทรัพย์สิทธิการใช้</t>
  </si>
  <si>
    <t>5.1 และ 12</t>
  </si>
  <si>
    <t>5.1 และ 16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</si>
  <si>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</si>
  <si>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</si>
  <si>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2563</t>
  </si>
  <si>
    <t>ยอดคงเหลือ ณ วันที่ 1 มกราคม 2563 ตามที่รายงานในปีก่อน</t>
  </si>
  <si>
    <t>ผลกระทบของการนำมาตรฐานบัญชีใหม่มาใช้เป็นครั้งแรก</t>
  </si>
  <si>
    <t>ยอดคงเหลือ ณ วันที่ 1 มกราคม 2563 (ปรับปรุงใหม่)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</si>
  <si>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</si>
  <si>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</si>
  <si>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</si>
  <si>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</si>
  <si>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</si>
  <si>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 xml:space="preserve"> 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</si>
  <si>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</si>
  <si>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</si>
  <si>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กำไร(ขาดทุน)จากกิจกรรมดำเนินงาน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</si>
  <si>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</si>
  <si>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หนี้สูญและหนี้สงสัยจะสูญ(โอนกลับ)</t>
  </si>
  <si>
    <t>เงินสดจ่ายชำระหนี้สินตามสัญญาเช่า</t>
  </si>
  <si>
    <t>เงินสดจ่ายดอกเบี้ยเงินกู้ยืม</t>
  </si>
  <si>
    <t>ต้นทุนขาย</t>
  </si>
  <si>
    <t>เงินสดสุทธิได้มาจากกิจกรรมดำเนินงาน</t>
  </si>
  <si>
    <t xml:space="preserve"> - การได้มาซึ่งสินทรัพย์สิทธิการใช้ภายใต้สัญญาเช่า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</si>
  <si>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</si>
  <si>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</si>
  <si>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</si>
  <si>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รายได้เงินปันผลรับจากบริษัทย่อย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</si>
  <si>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</si>
  <si>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</si>
  <si>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</si>
  <si>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เพิ่มทุนระหว่างงวด</t>
  </si>
  <si>
    <t>เงินสดรับจากการเพิ่มทุน</t>
  </si>
  <si>
    <t xml:space="preserve">   หุ้นสามัญ 1,790,865,001 หุ้น มูลค่าหุ้นละ 1.00 บาท</t>
  </si>
  <si>
    <t xml:space="preserve">   หุ้นสามัญ 1,735,237,480 หุ้น มูลค่าหุ้นละ 1.00 บาท</t>
  </si>
  <si>
    <t>5.2 และ 10</t>
  </si>
  <si>
    <t>เงินเบิกเกินบัญชีและเงินกู้ยืมระยะสั้นจากสถาบันการเงิน</t>
  </si>
  <si>
    <t>การแบ่งปันขาดทุน</t>
  </si>
  <si>
    <t>ขาดทุนจากการปรับลดมูลค่าสินค้าคงเหลือ(โอนกลับ)</t>
  </si>
  <si>
    <t>เพิ่มขึ้น(ลดลง)ในเงินกู้ยืมระยะสั้นจากสถาบันการเงิน</t>
  </si>
  <si>
    <t xml:space="preserve"> - ค่าเสื่อมราคาสินทรัพย์สิทธิการใช้บันทึกเข้าต้นทุนสินทรัพย์</t>
  </si>
  <si>
    <t xml:space="preserve"> - ดอกเบี้ยจ่ายหนี้สินตามสัญญาเช่าบันทึกเข้าต้นทุนสินทรัพย์</t>
  </si>
  <si>
    <t>ผลกำไรจากการประมาณการตามหลักคณิตศาสตร์ประกันภัย</t>
  </si>
  <si>
    <t>เงินสดรับจากกิจกรรมดำเนินงาน</t>
  </si>
  <si>
    <t>เงินสดและรายการเทียบเท่าเงินสดเพิ่มขึ้น-สุทธิ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</si>
</sst>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.00_);[Red]\(\t&quot;$&quot;#,##0.00\)"/>
    <numFmt numFmtId="194" formatCode="_-* #,##0_-;\-* #,##0_-;_-* &quot;-&quot;??_-;_-@_-"/>
    <numFmt numFmtId="195" formatCode=";\(#,##0.00\);\(#,##0.00\)"/>
    <numFmt numFmtId="196" formatCode="#,##0;\(#,##0\)"/>
    <numFmt numFmtId="197" formatCode="#,##0.00;\(#,##0.00\)"/>
    <numFmt numFmtId="198" formatCode="\t&quot;฿&quot;#,##0_);\(#,##0.0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?_);_(@_)"/>
    <numFmt numFmtId="205" formatCode="_(* #,##0.0000_);_(* \(#,##0.0000\);_(* &quot;-&quot;??_);_(@_)"/>
    <numFmt numFmtId="206" formatCode="#,##0.0_);[Red]\(#,##0.0\)"/>
    <numFmt numFmtId="207" formatCode="_(* #,##0_);_(* \(#,##0\);_(* \-??_);_(@_)"/>
    <numFmt numFmtId="208" formatCode="#,##0.0_);\(#,##0.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-* #,##0.00\ _F_-;\-* #,##0.00\ _F_-;_-* &quot;-&quot;??\ _F_-;_-@_-"/>
    <numFmt numFmtId="216" formatCode="General_)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0.00000000000"/>
    <numFmt numFmtId="223" formatCode="_ * #,##0.00_ ;_ * \-#,##0.00_ ;_ * &quot;-&quot;??_ ;_ @_ "/>
    <numFmt numFmtId="224" formatCode="_(* #,##0.000000_);_(* \(#,##0.000000\);_(* &quot;-&quot;??_);_(@_)"/>
    <numFmt numFmtId="225" formatCode="#,##0.0000000"/>
    <numFmt numFmtId="226" formatCode="0_)"/>
    <numFmt numFmtId="227" formatCode="0.0%;\(0.0%\)"/>
    <numFmt numFmtId="228" formatCode="0.000_)"/>
    <numFmt numFmtId="229" formatCode="_-[$€-2]* #,##0.00_-;\-[$€-2]* #,##0.00_-;_-[$€-2]* &quot;-&quot;??_-"/>
    <numFmt numFmtId="230" formatCode="0.000"/>
    <numFmt numFmtId="231" formatCode="[$-409]d\-mmm\-yy;@"/>
    <numFmt numFmtId="232" formatCode="#,##0.00;[Red]#,##0.00"/>
    <numFmt numFmtId="233" formatCode="_-* #,##0.000_-;\-* #,##0.000_-;_-* &quot;-&quot;???_-;_-@_-"/>
    <numFmt numFmtId="234" formatCode="_-&quot;¥&quot;* #,##0_-;\-&quot;¥&quot;* #,##0_-;_-&quot;¥&quot;* &quot;-&quot;_-;_-@_-"/>
    <numFmt numFmtId="235" formatCode="#,##0.00\ ;\-#,##0.00\ ;&quot; -&quot;#\ ;@\ "/>
    <numFmt numFmtId="236" formatCode="_(&quot;฿&quot;* #,##0.00_);_(&quot;฿&quot;* \(#,##0.00\);_(&quot;฿&quot;* &quot;-&quot;??_);_(@_)"/>
    <numFmt numFmtId="237" formatCode="_-* #,##0\ &quot;F&quot;_-;\-* #,##0\ &quot;F&quot;_-;_-* &quot;-&quot;\ &quot;F&quot;_-;_-@_-"/>
    <numFmt numFmtId="238" formatCode="#,##0\ \ ;\(#,##0\)\ ;\—\ \ \ \ "/>
    <numFmt numFmtId="239" formatCode="#,##0.00;[Red]\(#,##0.00\)"/>
    <numFmt numFmtId="240" formatCode="[$-1070000]d/mm/yyyy;@"/>
    <numFmt numFmtId="241" formatCode="0%;\(0%\)"/>
    <numFmt numFmtId="242" formatCode="#,##0.000000_);\(#,##0.000000\)"/>
    <numFmt numFmtId="243" formatCode="#,##0.000000_);[Red]\(#,##0.000000\)"/>
    <numFmt numFmtId="244" formatCode="#,##0.000_);\(#,##0.00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&quot;$&quot;#,##0_);\(&quot;$&quot;#,##0.00\)"/>
    <numFmt numFmtId="248" formatCode="0.0000"/>
    <numFmt numFmtId="249" formatCode="d\ mmmm\ yyyy&quot;  &quot;h&quot;:&quot;mm\ AM/PM"/>
    <numFmt numFmtId="250" formatCode="###0_);[Red]\(###0\)"/>
    <numFmt numFmtId="251" formatCode="_ * #,##0_ ;_ * \-#,##0_ ;_ * &quot;-&quot;_ ;_ @_ "/>
    <numFmt numFmtId="252" formatCode="_-&quot;$&quot;* #,##0_-;\-&quot;$&quot;* #,##0_-;_-&quot;$&quot;* &quot;-&quot;_-;_-@_-"/>
    <numFmt numFmtId="253" formatCode="_-&quot;$&quot;* #,##0.00_-;\-&quot;$&quot;* #,##0.00_-;_-&quot;$&quot;* &quot;-&quot;??_-;_-@_-"/>
    <numFmt numFmtId="254" formatCode="&quot;S$&quot;#,##0;\-&quot;S$&quot;#,##0"/>
  </numFmts>
  <fonts count="176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b/>
      <sz val="16"/>
      <name val="Angsana New"/>
      <family val="1"/>
      <charset val="222"/>
    </font>
    <font>
      <sz val="2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261">
    <xf numFmtId="0" fontId="0" fillId="0" borderId="0"/>
    <xf numFmtId="3" fontId="42" fillId="0" borderId="0"/>
    <xf numFmtId="0" fontId="42" fillId="0" borderId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11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12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3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215" fontId="158" fillId="0" borderId="0" applyFont="0" applyFill="0" applyBorder="0" applyAlignment="0" applyProtection="0"/>
    <xf numFmtId="3" fontId="48" fillId="0" borderId="0"/>
    <xf numFmtId="0" fontId="156" fillId="0" borderId="0"/>
    <xf numFmtId="0" fontId="156" fillId="0" borderId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216" fontId="157" fillId="0" borderId="0"/>
    <xf numFmtId="0" fontId="42" fillId="0" borderId="0"/>
    <xf numFmtId="0" fontId="42" fillId="0" borderId="0"/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217" fontId="42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16" fontId="157" fillId="0" borderId="0"/>
    <xf numFmtId="0" fontId="42" fillId="0" borderId="0"/>
    <xf numFmtId="0" fontId="4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2" fillId="0" borderId="0"/>
    <xf numFmtId="0" fontId="1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44" fillId="0" borderId="0" applyFont="0" applyFill="0" applyBorder="0" applyAlignment="0" applyProtection="0"/>
    <xf numFmtId="221" fontId="42" fillId="0" borderId="0" applyFont="0" applyFill="0" applyBorder="0" applyAlignment="0" applyProtection="0"/>
    <xf numFmtId="0" fontId="1" fillId="0" borderId="0"/>
    <xf numFmtId="0" fontId="42" fillId="0" borderId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5" fillId="0" borderId="0"/>
    <xf numFmtId="3" fontId="48" fillId="0" borderId="0"/>
    <xf numFmtId="0" fontId="3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3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9" borderId="0" applyNumberFormat="0" applyBorder="0" applyAlignment="0" applyProtection="0"/>
    <xf numFmtId="0" fontId="3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" fillId="4" borderId="0" applyNumberFormat="0" applyBorder="0" applyAlignment="0" applyProtection="0"/>
    <xf numFmtId="0" fontId="42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0" fontId="3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1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" fillId="14" borderId="0" applyNumberFormat="0" applyBorder="0" applyAlignment="0" applyProtection="0"/>
    <xf numFmtId="0" fontId="42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7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" fillId="1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8" borderId="0" applyNumberFormat="0" applyBorder="0" applyAlignment="0" applyProtection="0"/>
    <xf numFmtId="0" fontId="46" fillId="3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" borderId="0" applyNumberFormat="0" applyBorder="0" applyAlignment="0" applyProtection="0"/>
    <xf numFmtId="0" fontId="46" fillId="6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5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9" fontId="42" fillId="0" borderId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0" fontId="4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6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6" borderId="0" applyNumberFormat="0" applyBorder="0" applyAlignment="0" applyProtection="0"/>
    <xf numFmtId="0" fontId="46" fillId="23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" fillId="28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1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" fillId="18" borderId="0" applyNumberFormat="0" applyBorder="0" applyAlignment="0" applyProtection="0"/>
    <xf numFmtId="0" fontId="50" fillId="21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0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" fillId="16" borderId="0" applyNumberFormat="0" applyBorder="0" applyAlignment="0" applyProtection="0"/>
    <xf numFmtId="0" fontId="50" fillId="31" borderId="0" applyNumberFormat="0" applyBorder="0" applyAlignment="0" applyProtection="0"/>
    <xf numFmtId="0" fontId="50" fillId="21" borderId="0" applyNumberFormat="0" applyBorder="0" applyAlignment="0" applyProtection="0"/>
    <xf numFmtId="0" fontId="51" fillId="22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17" borderId="0" applyNumberFormat="0" applyBorder="0" applyAlignment="0" applyProtection="0"/>
    <xf numFmtId="0" fontId="50" fillId="25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3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23" fontId="4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 applyFont="0" applyFill="0" applyBorder="0" applyAlignment="0" applyProtection="0"/>
    <xf numFmtId="3" fontId="48" fillId="0" borderId="0"/>
    <xf numFmtId="3" fontId="48" fillId="0" borderId="0"/>
    <xf numFmtId="43" fontId="42" fillId="0" borderId="0" applyFont="0" applyFill="0" applyBorder="0" applyAlignment="0" applyProtection="0"/>
    <xf numFmtId="224" fontId="42" fillId="0" borderId="0" applyFill="0" applyBorder="0" applyAlignment="0"/>
    <xf numFmtId="208" fontId="55" fillId="0" borderId="0" applyFill="0" applyBorder="0" applyAlignment="0"/>
    <xf numFmtId="205" fontId="55" fillId="0" borderId="0" applyFill="0" applyBorder="0" applyAlignment="0"/>
    <xf numFmtId="225" fontId="42" fillId="0" borderId="0" applyFill="0" applyBorder="0" applyAlignment="0"/>
    <xf numFmtId="226" fontId="42" fillId="0" borderId="0" applyFill="0" applyBorder="0" applyAlignment="0"/>
    <xf numFmtId="191" fontId="55" fillId="0" borderId="0" applyFill="0" applyBorder="0" applyAlignment="0"/>
    <xf numFmtId="227" fontId="55" fillId="0" borderId="0" applyFill="0" applyBorder="0" applyAlignment="0"/>
    <xf numFmtId="208" fontId="55" fillId="0" borderId="0" applyFill="0" applyBorder="0" applyAlignment="0"/>
    <xf numFmtId="0" fontId="13" fillId="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" borderId="1" applyNumberFormat="0" applyAlignment="0" applyProtection="0"/>
    <xf numFmtId="0" fontId="56" fillId="33" borderId="1" applyNumberFormat="0" applyAlignment="0" applyProtection="0"/>
    <xf numFmtId="0" fontId="57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17" fillId="34" borderId="2" applyNumberFormat="0" applyAlignment="0" applyProtection="0"/>
    <xf numFmtId="0" fontId="58" fillId="34" borderId="2" applyNumberFormat="0" applyAlignment="0" applyProtection="0"/>
    <xf numFmtId="0" fontId="7" fillId="34" borderId="2" applyNumberFormat="0" applyAlignment="0" applyProtection="0"/>
    <xf numFmtId="0" fontId="58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191" fontId="55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3" fontId="159" fillId="0" borderId="0" applyFont="0" applyFill="0" applyBorder="0" applyAlignment="0" applyProtection="0"/>
    <xf numFmtId="22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04" fontId="62" fillId="0" borderId="0" applyFill="0" applyBorder="0" applyAlignment="0" applyProtection="0"/>
    <xf numFmtId="21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1" fillId="0" borderId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0" fontId="6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3" fontId="159" fillId="0" borderId="0" applyFont="0" applyFill="0" applyBorder="0" applyAlignment="0" applyProtection="0"/>
    <xf numFmtId="223" fontId="159" fillId="0" borderId="0" applyFont="0" applyFill="0" applyBorder="0" applyAlignment="0" applyProtection="0"/>
    <xf numFmtId="0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1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65" fillId="0" borderId="0" applyFont="0" applyFill="0" applyBorder="0" applyAlignment="0" applyProtection="0"/>
    <xf numFmtId="0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60" fillId="0" borderId="0" applyFont="0" applyFill="0" applyBorder="0" applyAlignment="0" applyProtection="0"/>
    <xf numFmtId="192" fontId="1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231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3" fontId="5" fillId="0" borderId="0" applyFont="0" applyFill="0" applyBorder="0" applyAlignment="0" applyProtection="0"/>
    <xf numFmtId="234" fontId="42" fillId="0" borderId="0" applyFont="0" applyFill="0" applyBorder="0" applyAlignment="0" applyProtection="0"/>
    <xf numFmtId="235" fontId="42" fillId="0" borderId="0" applyFill="0" applyBorder="0" applyAlignment="0" applyProtection="0"/>
    <xf numFmtId="196" fontId="6" fillId="0" borderId="0"/>
    <xf numFmtId="196" fontId="158" fillId="0" borderId="0"/>
    <xf numFmtId="196" fontId="158" fillId="0" borderId="0"/>
    <xf numFmtId="196" fontId="158" fillId="0" borderId="0"/>
    <xf numFmtId="196" fontId="158" fillId="0" borderId="0"/>
    <xf numFmtId="196" fontId="158" fillId="0" borderId="0"/>
    <xf numFmtId="196" fontId="158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96" fontId="158" fillId="0" borderId="0"/>
    <xf numFmtId="196" fontId="158" fillId="0" borderId="0"/>
    <xf numFmtId="196" fontId="158" fillId="0" borderId="0"/>
    <xf numFmtId="0" fontId="158" fillId="0" borderId="0"/>
    <xf numFmtId="0" fontId="68" fillId="0" borderId="0" applyNumberFormat="0" applyAlignment="0">
      <alignment horizontal="left"/>
    </xf>
    <xf numFmtId="0" fontId="157" fillId="0" borderId="0" applyNumberFormat="0" applyAlignment="0"/>
    <xf numFmtId="0" fontId="22" fillId="0" borderId="0"/>
    <xf numFmtId="0" fontId="22" fillId="0" borderId="0"/>
    <xf numFmtId="0" fontId="6" fillId="0" borderId="3"/>
    <xf numFmtId="0" fontId="69" fillId="0" borderId="0" applyNumberFormat="0" applyFill="0" applyBorder="0" applyProtection="0">
      <alignment horizontal="center" vertical="center"/>
    </xf>
    <xf numFmtId="208" fontId="55" fillId="0" borderId="0" applyFont="0" applyFill="0" applyBorder="0" applyAlignment="0" applyProtection="0"/>
    <xf numFmtId="236" fontId="61" fillId="0" borderId="0" applyFont="0" applyFill="0" applyBorder="0" applyAlignment="0" applyProtection="0"/>
    <xf numFmtId="236" fontId="6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1" fontId="8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37" fontId="42" fillId="0" borderId="0"/>
    <xf numFmtId="237" fontId="42" fillId="0" borderId="0"/>
    <xf numFmtId="237" fontId="42" fillId="0" borderId="0"/>
    <xf numFmtId="201" fontId="42" fillId="0" borderId="0"/>
    <xf numFmtId="237" fontId="42" fillId="0" borderId="0"/>
    <xf numFmtId="237" fontId="42" fillId="0" borderId="0"/>
    <xf numFmtId="237" fontId="42" fillId="0" borderId="0"/>
    <xf numFmtId="237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4" fontId="43" fillId="0" borderId="0" applyFill="0" applyBorder="0" applyAlignment="0"/>
    <xf numFmtId="0" fontId="70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8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202" fontId="42" fillId="0" borderId="0"/>
    <xf numFmtId="0" fontId="71" fillId="0" borderId="0"/>
    <xf numFmtId="0" fontId="6" fillId="0" borderId="0" applyNumberFormat="0" applyFill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191" fontId="55" fillId="0" borderId="0" applyFill="0" applyBorder="0" applyAlignment="0"/>
    <xf numFmtId="208" fontId="55" fillId="0" borderId="0" applyFill="0" applyBorder="0" applyAlignment="0"/>
    <xf numFmtId="191" fontId="55" fillId="0" borderId="0" applyFill="0" applyBorder="0" applyAlignment="0"/>
    <xf numFmtId="227" fontId="55" fillId="0" borderId="0" applyFill="0" applyBorder="0" applyAlignment="0"/>
    <xf numFmtId="208" fontId="55" fillId="0" borderId="0" applyFill="0" applyBorder="0" applyAlignment="0"/>
    <xf numFmtId="0" fontId="13" fillId="0" borderId="0" applyNumberFormat="0" applyAlignment="0">
      <alignment horizontal="left"/>
    </xf>
    <xf numFmtId="0" fontId="73" fillId="0" borderId="3">
      <alignment horizontal="center"/>
    </xf>
    <xf numFmtId="22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2" fillId="0" borderId="0"/>
    <xf numFmtId="0" fontId="42" fillId="0" borderId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238" fontId="76" fillId="0" borderId="0">
      <alignment horizontal="right"/>
    </xf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8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38" fontId="9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79" fillId="39" borderId="0" applyNumberFormat="0" applyBorder="0" applyAlignment="0" applyProtection="0"/>
    <xf numFmtId="0" fontId="158" fillId="0" borderId="0"/>
    <xf numFmtId="0" fontId="29" fillId="40" borderId="4"/>
    <xf numFmtId="0" fontId="80" fillId="0" borderId="5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1" fillId="41" borderId="7">
      <alignment vertical="center" wrapText="1"/>
    </xf>
    <xf numFmtId="0" fontId="25" fillId="0" borderId="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3" fillId="0" borderId="8" applyNumberFormat="0" applyFill="0" applyAlignment="0" applyProtection="0"/>
    <xf numFmtId="0" fontId="82" fillId="0" borderId="9" applyNumberFormat="0" applyFill="0" applyAlignment="0" applyProtection="0"/>
    <xf numFmtId="0" fontId="84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26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27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9" fillId="0" borderId="11" applyNumberFormat="0" applyFill="0" applyAlignment="0" applyProtection="0"/>
    <xf numFmtId="0" fontId="88" fillId="0" borderId="12" applyNumberFormat="0" applyFill="0" applyAlignment="0" applyProtection="0"/>
    <xf numFmtId="0" fontId="90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91" fillId="0" borderId="13">
      <alignment horizontal="center"/>
    </xf>
    <xf numFmtId="0" fontId="91" fillId="0" borderId="0">
      <alignment horizontal="center"/>
    </xf>
    <xf numFmtId="0" fontId="9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79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4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08" fontId="92" fillId="43" borderId="0"/>
    <xf numFmtId="3" fontId="42" fillId="0" borderId="0"/>
    <xf numFmtId="0" fontId="158" fillId="0" borderId="0" applyNumberFormat="0" applyFont="0" applyFill="0" applyBorder="0" applyProtection="0">
      <alignment horizontal="left" vertical="center"/>
    </xf>
    <xf numFmtId="0" fontId="95" fillId="0" borderId="0"/>
    <xf numFmtId="191" fontId="55" fillId="0" borderId="0" applyFill="0" applyBorder="0" applyAlignment="0"/>
    <xf numFmtId="208" fontId="55" fillId="0" borderId="0" applyFill="0" applyBorder="0" applyAlignment="0"/>
    <xf numFmtId="191" fontId="55" fillId="0" borderId="0" applyFill="0" applyBorder="0" applyAlignment="0"/>
    <xf numFmtId="227" fontId="55" fillId="0" borderId="0" applyFill="0" applyBorder="0" applyAlignment="0"/>
    <xf numFmtId="208" fontId="55" fillId="0" borderId="0" applyFill="0" applyBorder="0" applyAlignment="0"/>
    <xf numFmtId="0" fontId="18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8" fillId="0" borderId="15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208" fontId="25" fillId="44" borderId="0"/>
    <xf numFmtId="0" fontId="42" fillId="0" borderId="0"/>
    <xf numFmtId="0" fontId="99" fillId="0" borderId="0"/>
    <xf numFmtId="0" fontId="92" fillId="0" borderId="0"/>
    <xf numFmtId="0" fontId="99" fillId="0" borderId="0"/>
    <xf numFmtId="0" fontId="92" fillId="0" borderId="0"/>
    <xf numFmtId="0" fontId="100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239" fontId="42" fillId="0" borderId="0" applyFont="0" applyFill="0" applyBorder="0" applyAlignment="0" applyProtection="0"/>
    <xf numFmtId="226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42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1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99" fillId="0" borderId="0"/>
    <xf numFmtId="0" fontId="92" fillId="0" borderId="0"/>
    <xf numFmtId="0" fontId="92" fillId="0" borderId="0"/>
    <xf numFmtId="203" fontId="8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62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216" fontId="157" fillId="0" borderId="0"/>
    <xf numFmtId="216" fontId="157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161" fillId="0" borderId="0"/>
    <xf numFmtId="216" fontId="157" fillId="0" borderId="0"/>
    <xf numFmtId="0" fontId="42" fillId="0" borderId="0"/>
    <xf numFmtId="0" fontId="42" fillId="0" borderId="0"/>
    <xf numFmtId="0" fontId="103" fillId="0" borderId="0"/>
    <xf numFmtId="0" fontId="42" fillId="0" borderId="0"/>
    <xf numFmtId="254" fontId="1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1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163" fillId="0" borderId="0"/>
    <xf numFmtId="0" fontId="158" fillId="0" borderId="0"/>
    <xf numFmtId="0" fontId="163" fillId="0" borderId="0"/>
    <xf numFmtId="0" fontId="163" fillId="0" borderId="0"/>
    <xf numFmtId="0" fontId="42" fillId="0" borderId="0"/>
    <xf numFmtId="0" fontId="41" fillId="0" borderId="0"/>
    <xf numFmtId="0" fontId="15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1" fillId="0" borderId="0"/>
    <xf numFmtId="0" fontId="41" fillId="0" borderId="0"/>
    <xf numFmtId="0" fontId="164" fillId="0" borderId="0"/>
    <xf numFmtId="0" fontId="165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58" fillId="0" borderId="0"/>
    <xf numFmtId="0" fontId="158" fillId="0" borderId="0"/>
    <xf numFmtId="0" fontId="158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5" fillId="0" borderId="0"/>
    <xf numFmtId="0" fontId="162" fillId="0" borderId="0"/>
    <xf numFmtId="39" fontId="157" fillId="0" borderId="0"/>
    <xf numFmtId="0" fontId="154" fillId="0" borderId="0"/>
    <xf numFmtId="0" fontId="4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161" fillId="0" borderId="0"/>
    <xf numFmtId="0" fontId="49" fillId="0" borderId="0"/>
    <xf numFmtId="0" fontId="161" fillId="0" borderId="0"/>
    <xf numFmtId="0" fontId="49" fillId="0" borderId="0"/>
    <xf numFmtId="0" fontId="161" fillId="0" borderId="0"/>
    <xf numFmtId="0" fontId="42" fillId="0" borderId="0"/>
    <xf numFmtId="0" fontId="49" fillId="0" borderId="0"/>
    <xf numFmtId="0" fontId="161" fillId="0" borderId="0"/>
    <xf numFmtId="0" fontId="161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42" fillId="0" borderId="0"/>
    <xf numFmtId="0" fontId="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161" fillId="0" borderId="0"/>
    <xf numFmtId="0" fontId="164" fillId="0" borderId="0"/>
    <xf numFmtId="0" fontId="164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42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6" fillId="0" borderId="0"/>
    <xf numFmtId="0" fontId="161" fillId="0" borderId="0"/>
    <xf numFmtId="0" fontId="5" fillId="0" borderId="0"/>
    <xf numFmtId="0" fontId="161" fillId="0" borderId="0"/>
    <xf numFmtId="0" fontId="16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16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3" fillId="0" borderId="0"/>
    <xf numFmtId="0" fontId="162" fillId="0" borderId="0"/>
    <xf numFmtId="0" fontId="63" fillId="0" borderId="0"/>
    <xf numFmtId="0" fontId="63" fillId="0" borderId="0"/>
    <xf numFmtId="0" fontId="164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3" fillId="0" borderId="0"/>
    <xf numFmtId="0" fontId="162" fillId="0" borderId="0"/>
    <xf numFmtId="0" fontId="163" fillId="0" borderId="0"/>
    <xf numFmtId="0" fontId="163" fillId="0" borderId="0"/>
    <xf numFmtId="0" fontId="162" fillId="0" borderId="0"/>
    <xf numFmtId="0" fontId="162" fillId="0" borderId="0"/>
    <xf numFmtId="0" fontId="66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6" fillId="0" borderId="0"/>
    <xf numFmtId="0" fontId="161" fillId="0" borderId="0"/>
    <xf numFmtId="0" fontId="42" fillId="0" borderId="0" applyFont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5" fillId="0" borderId="0"/>
    <xf numFmtId="0" fontId="164" fillId="0" borderId="0"/>
    <xf numFmtId="0" fontId="164" fillId="0" borderId="0"/>
    <xf numFmtId="0" fontId="5" fillId="0" borderId="0"/>
    <xf numFmtId="216" fontId="157" fillId="0" borderId="0"/>
    <xf numFmtId="0" fontId="16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216" fontId="157" fillId="0" borderId="0"/>
    <xf numFmtId="0" fontId="162" fillId="0" borderId="0"/>
    <xf numFmtId="0" fontId="162" fillId="0" borderId="0"/>
    <xf numFmtId="0" fontId="162" fillId="0" borderId="0"/>
    <xf numFmtId="0" fontId="164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67" fillId="0" borderId="0"/>
    <xf numFmtId="0" fontId="162" fillId="0" borderId="0"/>
    <xf numFmtId="0" fontId="16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" fillId="0" borderId="0"/>
    <xf numFmtId="0" fontId="163" fillId="0" borderId="0"/>
    <xf numFmtId="0" fontId="164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5" fillId="0" borderId="0"/>
    <xf numFmtId="0" fontId="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4" fontId="42" fillId="0" borderId="0"/>
    <xf numFmtId="0" fontId="42" fillId="0" borderId="0"/>
    <xf numFmtId="0" fontId="24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3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24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38" fontId="42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" fillId="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" borderId="17" applyNumberFormat="0" applyAlignment="0" applyProtection="0"/>
    <xf numFmtId="0" fontId="105" fillId="33" borderId="17" applyNumberFormat="0" applyAlignment="0" applyProtection="0"/>
    <xf numFmtId="0" fontId="106" fillId="3" borderId="17" applyNumberFormat="0" applyAlignment="0" applyProtection="0"/>
    <xf numFmtId="0" fontId="105" fillId="3" borderId="17" applyNumberFormat="0" applyAlignment="0" applyProtection="0"/>
    <xf numFmtId="0" fontId="105" fillId="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14" fontId="8" fillId="0" borderId="0">
      <alignment horizontal="center" wrapText="1"/>
      <protection locked="0"/>
    </xf>
    <xf numFmtId="226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18" applyNumberFormat="0" applyBorder="0"/>
    <xf numFmtId="3" fontId="107" fillId="0" borderId="0" applyNumberFormat="0" applyFill="0" applyBorder="0" applyAlignment="0" applyProtection="0"/>
    <xf numFmtId="191" fontId="55" fillId="0" borderId="0" applyFill="0" applyBorder="0" applyAlignment="0"/>
    <xf numFmtId="208" fontId="55" fillId="0" borderId="0" applyFill="0" applyBorder="0" applyAlignment="0"/>
    <xf numFmtId="191" fontId="55" fillId="0" borderId="0" applyFill="0" applyBorder="0" applyAlignment="0"/>
    <xf numFmtId="227" fontId="55" fillId="0" borderId="0" applyFill="0" applyBorder="0" applyAlignment="0"/>
    <xf numFmtId="208" fontId="55" fillId="0" borderId="0" applyFill="0" applyBorder="0" applyAlignment="0"/>
    <xf numFmtId="0" fontId="42" fillId="0" borderId="3" applyNumberFormat="0" applyFont="0"/>
    <xf numFmtId="187" fontId="108" fillId="0" borderId="0"/>
    <xf numFmtId="0" fontId="42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109" fillId="45" borderId="0" applyNumberFormat="0" applyFont="0" applyBorder="0" applyAlignment="0">
      <alignment horizontal="center"/>
    </xf>
    <xf numFmtId="242" fontId="42" fillId="0" borderId="0" applyNumberFormat="0" applyFill="0" applyBorder="0" applyAlignment="0" applyProtection="0">
      <alignment horizontal="left"/>
    </xf>
    <xf numFmtId="206" fontId="42" fillId="0" borderId="0"/>
    <xf numFmtId="0" fontId="42" fillId="0" borderId="3" applyNumberFormat="0"/>
    <xf numFmtId="0" fontId="110" fillId="0" borderId="20"/>
    <xf numFmtId="0" fontId="109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1" fillId="0" borderId="0" applyNumberFormat="0" applyFill="0" applyBorder="0" applyAlignment="0">
      <alignment horizontal="center"/>
    </xf>
    <xf numFmtId="0" fontId="155" fillId="2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55" fillId="20" borderId="0" applyNumberFormat="0" applyBorder="0" applyAlignment="0" applyProtection="0"/>
    <xf numFmtId="0" fontId="42" fillId="9" borderId="0" applyNumberFormat="0" applyAlignment="0" applyProtection="0"/>
    <xf numFmtId="3" fontId="42" fillId="0" borderId="0" applyNumberFormat="0" applyFont="0" applyFill="0" applyBorder="0" applyAlignment="0" applyProtection="0"/>
    <xf numFmtId="0" fontId="155" fillId="20" borderId="0" applyNumberFormat="0" applyBorder="0" applyAlignment="0" applyProtection="0"/>
    <xf numFmtId="0" fontId="42" fillId="9" borderId="0" applyNumberFormat="0" applyBorder="0" applyAlignment="0" applyProtection="0"/>
    <xf numFmtId="3" fontId="42" fillId="0" borderId="0" applyNumberFormat="0" applyFont="0" applyFill="0" applyBorder="0" applyAlignment="0" applyProtection="0"/>
    <xf numFmtId="0" fontId="42" fillId="15" borderId="0" applyNumberFormat="0" applyBorder="0" applyAlignment="0" applyProtection="0"/>
    <xf numFmtId="0" fontId="155" fillId="15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5" fillId="46" borderId="0" applyNumberFormat="0" applyBorder="0" applyAlignment="0" applyProtection="0"/>
    <xf numFmtId="3" fontId="155" fillId="46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5" fillId="7" borderId="0" applyNumberFormat="0" applyBorder="0" applyAlignment="0" applyProtection="0"/>
    <xf numFmtId="3" fontId="155" fillId="7" borderId="0" applyNumberFormat="0" applyBorder="0" applyAlignment="0" applyProtection="0"/>
    <xf numFmtId="0" fontId="42" fillId="0" borderId="0" applyFont="0" applyFill="0" applyBorder="0" applyAlignment="0" applyProtection="0"/>
    <xf numFmtId="3" fontId="42" fillId="3" borderId="0" applyFont="0" applyBorder="0" applyAlignment="0" applyProtection="0"/>
    <xf numFmtId="0" fontId="42" fillId="7" borderId="0" applyNumberFormat="0" applyFont="0" applyBorder="0" applyAlignment="0" applyProtection="0"/>
    <xf numFmtId="4" fontId="42" fillId="3" borderId="0" applyFont="0" applyBorder="0" applyAlignment="0" applyProtection="0"/>
    <xf numFmtId="226" fontId="42" fillId="0" borderId="0">
      <alignment horizontal="center"/>
    </xf>
    <xf numFmtId="0" fontId="43" fillId="0" borderId="0">
      <alignment vertical="top"/>
    </xf>
    <xf numFmtId="0" fontId="42" fillId="0" borderId="0"/>
    <xf numFmtId="0" fontId="158" fillId="0" borderId="0"/>
    <xf numFmtId="0" fontId="156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 applyNumberFormat="0" applyFont="0" applyBorder="0"/>
    <xf numFmtId="0" fontId="112" fillId="0" borderId="21"/>
    <xf numFmtId="40" fontId="113" fillId="0" borderId="0" applyBorder="0">
      <alignment horizontal="right"/>
    </xf>
    <xf numFmtId="3" fontId="42" fillId="0" borderId="0"/>
    <xf numFmtId="3" fontId="42" fillId="0" borderId="3" applyNumberFormat="0" applyFont="0" applyFill="0" applyAlignment="0" applyProtection="0">
      <alignment vertical="center"/>
    </xf>
    <xf numFmtId="49" fontId="43" fillId="0" borderId="0" applyFill="0" applyBorder="0" applyAlignment="0"/>
    <xf numFmtId="243" fontId="42" fillId="0" borderId="0" applyFill="0" applyBorder="0" applyAlignment="0"/>
    <xf numFmtId="244" fontId="42" fillId="0" borderId="0" applyFill="0" applyBorder="0" applyAlignment="0"/>
    <xf numFmtId="0" fontId="114" fillId="0" borderId="0">
      <alignment horizontal="center" vertical="top"/>
    </xf>
    <xf numFmtId="40" fontId="20" fillId="0" borderId="0"/>
    <xf numFmtId="0" fontId="115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2" applyNumberFormat="0" applyFill="0" applyAlignment="0" applyProtection="0"/>
    <xf numFmtId="0" fontId="118" fillId="0" borderId="23" applyNumberFormat="0" applyFill="0" applyAlignment="0" applyProtection="0"/>
    <xf numFmtId="0" fontId="23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4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5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45" fontId="42" fillId="0" borderId="0" applyFont="0" applyFill="0" applyBorder="0" applyAlignment="0" applyProtection="0"/>
    <xf numFmtId="246" fontId="4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2" fillId="0" borderId="25"/>
    <xf numFmtId="0" fontId="120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58" fillId="0" borderId="0"/>
    <xf numFmtId="9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7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87" fontId="63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66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9" fontId="123" fillId="0" borderId="0" applyFill="0" applyBorder="0" applyProtection="0">
      <alignment vertical="center"/>
    </xf>
    <xf numFmtId="44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8" fillId="34" borderId="2" applyNumberFormat="0" applyAlignment="0" applyProtection="0"/>
    <xf numFmtId="0" fontId="17" fillId="34" borderId="2" applyNumberFormat="0" applyAlignment="0" applyProtection="0"/>
    <xf numFmtId="0" fontId="58" fillId="34" borderId="2" applyNumberFormat="0" applyAlignment="0" applyProtection="0"/>
    <xf numFmtId="0" fontId="96" fillId="0" borderId="14" applyNumberFormat="0" applyFill="0" applyAlignment="0" applyProtection="0"/>
    <xf numFmtId="0" fontId="18" fillId="0" borderId="14" applyNumberFormat="0" applyFill="0" applyAlignment="0" applyProtection="0"/>
    <xf numFmtId="0" fontId="96" fillId="0" borderId="14" applyNumberFormat="0" applyFill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2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6" borderId="0" applyNumberFormat="0" applyBorder="0" applyAlignment="0" applyProtection="0"/>
    <xf numFmtId="0" fontId="22" fillId="6" borderId="0" applyNumberFormat="0" applyBorder="0" applyAlignment="0" applyProtection="0"/>
    <xf numFmtId="0" fontId="52" fillId="6" borderId="0" applyNumberFormat="0" applyBorder="0" applyAlignment="0" applyProtection="0"/>
    <xf numFmtId="0" fontId="105" fillId="3" borderId="17" applyNumberFormat="0" applyAlignment="0" applyProtection="0"/>
    <xf numFmtId="0" fontId="23" fillId="3" borderId="17" applyNumberFormat="0" applyAlignment="0" applyProtection="0"/>
    <xf numFmtId="0" fontId="105" fillId="3" borderId="17" applyNumberFormat="0" applyAlignment="0" applyProtection="0"/>
    <xf numFmtId="0" fontId="56" fillId="3" borderId="1" applyNumberFormat="0" applyAlignment="0" applyProtection="0"/>
    <xf numFmtId="0" fontId="13" fillId="3" borderId="1" applyNumberFormat="0" applyAlignment="0" applyProtection="0"/>
    <xf numFmtId="0" fontId="56" fillId="3" borderId="1" applyNumberFormat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8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42" fillId="0" borderId="0"/>
    <xf numFmtId="240" fontId="42" fillId="0" borderId="0"/>
    <xf numFmtId="240" fontId="42" fillId="0" borderId="0"/>
    <xf numFmtId="240" fontId="42" fillId="0" borderId="0"/>
    <xf numFmtId="240" fontId="42" fillId="0" borderId="0"/>
    <xf numFmtId="240" fontId="42" fillId="0" borderId="0"/>
    <xf numFmtId="24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8" fillId="0" borderId="0"/>
    <xf numFmtId="0" fontId="158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2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216" fontId="157" fillId="0" borderId="0"/>
    <xf numFmtId="216" fontId="1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3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0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18" fillId="0" borderId="22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2" applyNumberFormat="0" applyFill="0" applyAlignment="0" applyProtection="0"/>
    <xf numFmtId="0" fontId="21" fillId="0" borderId="22" applyNumberFormat="0" applyFill="0" applyAlignment="0" applyProtection="0"/>
    <xf numFmtId="0" fontId="118" fillId="0" borderId="22" applyNumberFormat="0" applyFill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50" fontId="42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43" fillId="0" borderId="0">
      <alignment vertical="top"/>
    </xf>
    <xf numFmtId="0" fontId="42" fillId="0" borderId="0"/>
    <xf numFmtId="0" fontId="128" fillId="0" borderId="0"/>
    <xf numFmtId="0" fontId="46" fillId="20" borderId="0" applyNumberFormat="0" applyBorder="0" applyAlignment="0" applyProtection="0"/>
    <xf numFmtId="0" fontId="4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" fillId="17" borderId="0" applyNumberFormat="0" applyBorder="0" applyAlignment="0" applyProtection="0"/>
    <xf numFmtId="0" fontId="46" fillId="17" borderId="0" applyNumberFormat="0" applyBorder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9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5" fillId="9" borderId="16" applyNumberFormat="0" applyFont="0" applyAlignment="0" applyProtection="0"/>
    <xf numFmtId="0" fontId="42" fillId="9" borderId="16" applyNumberFormat="0" applyFont="0" applyAlignment="0" applyProtection="0"/>
    <xf numFmtId="0" fontId="122" fillId="9" borderId="16" applyNumberFormat="0" applyFont="0" applyAlignment="0" applyProtection="0"/>
    <xf numFmtId="0" fontId="42" fillId="9" borderId="16" applyNumberFormat="0" applyFont="0" applyAlignment="0" applyProtection="0"/>
    <xf numFmtId="0" fontId="5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9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83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8" applyNumberFormat="0" applyFill="0" applyAlignment="0" applyProtection="0"/>
    <xf numFmtId="0" fontId="86" fillId="0" borderId="10" applyNumberFormat="0" applyFill="0" applyAlignment="0" applyProtection="0"/>
    <xf numFmtId="0" fontId="26" fillId="0" borderId="10" applyNumberFormat="0" applyFill="0" applyAlignment="0" applyProtection="0"/>
    <xf numFmtId="0" fontId="86" fillId="0" borderId="10" applyNumberFormat="0" applyFill="0" applyAlignment="0" applyProtection="0"/>
    <xf numFmtId="0" fontId="89" fillId="0" borderId="11" applyNumberFormat="0" applyFill="0" applyAlignment="0" applyProtection="0"/>
    <xf numFmtId="0" fontId="27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31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251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42" fillId="0" borderId="0"/>
    <xf numFmtId="0" fontId="133" fillId="0" borderId="0"/>
    <xf numFmtId="0" fontId="16" fillId="13" borderId="0" applyNumberFormat="0" applyBorder="0" applyAlignment="0" applyProtection="0">
      <alignment vertical="center"/>
    </xf>
    <xf numFmtId="0" fontId="42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42" fillId="0" borderId="0"/>
    <xf numFmtId="0" fontId="138" fillId="0" borderId="0"/>
    <xf numFmtId="0" fontId="2" fillId="0" borderId="0"/>
    <xf numFmtId="0" fontId="139" fillId="0" borderId="0" applyNumberFormat="0" applyFill="0" applyBorder="0" applyAlignment="0" applyProtection="0">
      <alignment vertical="center"/>
    </xf>
    <xf numFmtId="0" fontId="140" fillId="0" borderId="8" applyNumberFormat="0" applyFill="0" applyAlignment="0" applyProtection="0">
      <alignment vertical="center"/>
    </xf>
    <xf numFmtId="0" fontId="141" fillId="0" borderId="10" applyNumberFormat="0" applyFill="0" applyAlignment="0" applyProtection="0">
      <alignment vertical="center"/>
    </xf>
    <xf numFmtId="0" fontId="142" fillId="0" borderId="11" applyNumberFormat="0" applyFill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34" borderId="2" applyNumberFormat="0" applyAlignment="0" applyProtection="0">
      <alignment vertical="center"/>
    </xf>
    <xf numFmtId="0" fontId="144" fillId="3" borderId="1" applyNumberFormat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252" fontId="10" fillId="0" borderId="0" applyFont="0" applyFill="0" applyBorder="0" applyAlignment="0" applyProtection="0"/>
    <xf numFmtId="252" fontId="147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49" fillId="20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48" fillId="4" borderId="1" applyNumberFormat="0" applyAlignment="0" applyProtection="0">
      <alignment vertical="center"/>
    </xf>
    <xf numFmtId="0" fontId="149" fillId="3" borderId="17" applyNumberFormat="0" applyAlignment="0" applyProtection="0">
      <alignment vertical="center"/>
    </xf>
    <xf numFmtId="0" fontId="150" fillId="0" borderId="14" applyNumberFormat="0" applyFill="0" applyAlignment="0" applyProtection="0">
      <alignment vertical="center"/>
    </xf>
  </cellStyleXfs>
  <cellXfs count="230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4" fontId="29" fillId="0" borderId="0" xfId="807" applyNumberFormat="1" applyFont="1" applyFill="1"/>
    <xf numFmtId="194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4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4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4" fontId="29" fillId="0" borderId="0" xfId="807" applyNumberFormat="1" applyFont="1" applyFill="1" applyAlignment="1">
      <alignment horizontal="right"/>
    </xf>
    <xf numFmtId="204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4" fontId="29" fillId="0" borderId="27" xfId="807" applyNumberFormat="1" applyFont="1" applyFill="1" applyBorder="1" applyAlignment="1">
      <alignment horizontal="right"/>
    </xf>
    <xf numFmtId="204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4" fontId="29" fillId="0" borderId="0" xfId="807" applyNumberFormat="1" applyFont="1" applyBorder="1" applyAlignment="1">
      <alignment horizontal="center"/>
    </xf>
    <xf numFmtId="194" fontId="29" fillId="0" borderId="28" xfId="0" applyNumberFormat="1" applyFont="1" applyBorder="1" applyAlignment="1">
      <alignment horizontal="center"/>
    </xf>
    <xf numFmtId="194" fontId="28" fillId="0" borderId="0" xfId="807" applyNumberFormat="1" applyFont="1" applyBorder="1" applyAlignment="1">
      <alignment horizontal="center"/>
    </xf>
    <xf numFmtId="194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4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5" fontId="29" fillId="0" borderId="0" xfId="807" applyNumberFormat="1" applyFont="1" applyFill="1"/>
    <xf numFmtId="204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194" fontId="31" fillId="0" borderId="0" xfId="807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32" fillId="0" borderId="0" xfId="0" applyFont="1" applyFill="1" applyAlignment="1"/>
    <xf numFmtId="204" fontId="29" fillId="0" borderId="6" xfId="807" applyNumberFormat="1" applyFont="1" applyFill="1" applyBorder="1"/>
    <xf numFmtId="204" fontId="29" fillId="0" borderId="0" xfId="807" applyNumberFormat="1" applyFont="1" applyFill="1" applyBorder="1"/>
    <xf numFmtId="192" fontId="29" fillId="0" borderId="0" xfId="807" applyNumberFormat="1" applyFont="1" applyFill="1" applyBorder="1"/>
    <xf numFmtId="197" fontId="29" fillId="0" borderId="0" xfId="0" applyNumberFormat="1" applyFont="1" applyFill="1"/>
    <xf numFmtId="204" fontId="29" fillId="0" borderId="28" xfId="807" applyNumberFormat="1" applyFont="1" applyFill="1" applyBorder="1"/>
    <xf numFmtId="192" fontId="31" fillId="0" borderId="0" xfId="807" applyNumberFormat="1" applyFont="1" applyFill="1" applyBorder="1"/>
    <xf numFmtId="194" fontId="29" fillId="0" borderId="0" xfId="807" applyNumberFormat="1" applyFont="1" applyFill="1" applyBorder="1"/>
    <xf numFmtId="0" fontId="31" fillId="0" borderId="0" xfId="0" applyFont="1" applyFill="1"/>
    <xf numFmtId="204" fontId="29" fillId="0" borderId="29" xfId="807" applyNumberFormat="1" applyFont="1" applyFill="1" applyBorder="1"/>
    <xf numFmtId="194" fontId="29" fillId="0" borderId="26" xfId="807" applyNumberFormat="1" applyFont="1" applyFill="1" applyBorder="1"/>
    <xf numFmtId="204" fontId="29" fillId="0" borderId="26" xfId="807" applyNumberFormat="1" applyFont="1" applyFill="1" applyBorder="1"/>
    <xf numFmtId="194" fontId="29" fillId="0" borderId="6" xfId="807" applyNumberFormat="1" applyFont="1" applyFill="1" applyBorder="1"/>
    <xf numFmtId="194" fontId="29" fillId="0" borderId="26" xfId="807" applyNumberFormat="1" applyFont="1" applyFill="1" applyBorder="1" applyAlignment="1">
      <alignment horizontal="center"/>
    </xf>
    <xf numFmtId="194" fontId="29" fillId="0" borderId="26" xfId="807" applyNumberFormat="1" applyFont="1" applyBorder="1" applyAlignment="1">
      <alignment horizontal="center"/>
    </xf>
    <xf numFmtId="0" fontId="34" fillId="0" borderId="0" xfId="0" applyFont="1" applyFill="1"/>
    <xf numFmtId="204" fontId="34" fillId="0" borderId="0" xfId="807" applyNumberFormat="1" applyFont="1" applyFill="1" applyBorder="1" applyAlignment="1">
      <alignment horizontal="right"/>
    </xf>
    <xf numFmtId="192" fontId="34" fillId="0" borderId="0" xfId="807" applyNumberFormat="1" applyFont="1" applyFill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centerContinuous"/>
    </xf>
    <xf numFmtId="0" fontId="28" fillId="0" borderId="0" xfId="0" applyFont="1"/>
    <xf numFmtId="0" fontId="28" fillId="0" borderId="26" xfId="0" applyFont="1" applyBorder="1"/>
    <xf numFmtId="43" fontId="28" fillId="0" borderId="26" xfId="0" applyNumberFormat="1" applyFont="1" applyBorder="1" applyAlignment="1">
      <alignment horizontal="center"/>
    </xf>
    <xf numFmtId="0" fontId="39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8" fillId="0" borderId="27" xfId="1934" applyFont="1" applyFill="1" applyBorder="1" applyAlignment="1">
      <alignment horizont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07" fontId="29" fillId="0" borderId="0" xfId="1934" applyNumberFormat="1" applyFont="1" applyFill="1" applyAlignment="1">
      <alignment horizontal="center"/>
    </xf>
    <xf numFmtId="207" fontId="29" fillId="0" borderId="26" xfId="1934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4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5" fillId="0" borderId="0" xfId="1934" applyFont="1" applyFill="1"/>
    <xf numFmtId="194" fontId="35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6" fillId="0" borderId="0" xfId="807" applyNumberFormat="1" applyFont="1" applyFill="1" applyBorder="1" applyAlignment="1">
      <alignment horizontal="right"/>
    </xf>
    <xf numFmtId="0" fontId="33" fillId="0" borderId="0" xfId="1934" applyFont="1" applyFill="1"/>
    <xf numFmtId="204" fontId="29" fillId="0" borderId="0" xfId="1934" applyNumberFormat="1" applyFont="1" applyFill="1"/>
    <xf numFmtId="192" fontId="29" fillId="0" borderId="0" xfId="1934" applyNumberFormat="1" applyFont="1" applyFill="1"/>
    <xf numFmtId="0" fontId="37" fillId="0" borderId="0" xfId="1934" applyFont="1" applyFill="1"/>
    <xf numFmtId="43" fontId="38" fillId="0" borderId="0" xfId="1934" applyNumberFormat="1" applyFont="1" applyFill="1" applyBorder="1" applyAlignment="1">
      <alignment horizontal="center"/>
    </xf>
    <xf numFmtId="0" fontId="37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198" fontId="29" fillId="0" borderId="0" xfId="0" applyNumberFormat="1" applyFont="1" applyFill="1"/>
    <xf numFmtId="0" fontId="29" fillId="0" borderId="0" xfId="0" applyFont="1" applyFill="1" applyBorder="1" applyAlignment="1">
      <alignment horizontal="center"/>
    </xf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9" fillId="0" borderId="6" xfId="807" applyFont="1" applyFill="1" applyBorder="1"/>
    <xf numFmtId="0" fontId="29" fillId="0" borderId="30" xfId="0" applyFont="1" applyFill="1" applyBorder="1"/>
    <xf numFmtId="43" fontId="2" fillId="0" borderId="0" xfId="807" applyFont="1" applyFill="1" applyBorder="1"/>
    <xf numFmtId="0" fontId="29" fillId="0" borderId="6" xfId="0" applyFont="1" applyFill="1" applyBorder="1"/>
    <xf numFmtId="0" fontId="29" fillId="0" borderId="28" xfId="0" applyFont="1" applyFill="1" applyBorder="1"/>
    <xf numFmtId="0" fontId="166" fillId="0" borderId="0" xfId="0" applyFont="1" applyFill="1"/>
    <xf numFmtId="194" fontId="30" fillId="0" borderId="0" xfId="807" applyNumberFormat="1" applyFont="1" applyFill="1"/>
    <xf numFmtId="194" fontId="29" fillId="0" borderId="0" xfId="0" applyNumberFormat="1" applyFont="1" applyFill="1" applyAlignment="1">
      <alignment horizontal="center"/>
    </xf>
    <xf numFmtId="194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7" fillId="0" borderId="0" xfId="807" applyFont="1" applyFill="1"/>
    <xf numFmtId="43" fontId="35" fillId="0" borderId="0" xfId="807" applyFont="1" applyFill="1"/>
    <xf numFmtId="194" fontId="37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3" fontId="167" fillId="0" borderId="0" xfId="0" applyNumberFormat="1" applyFont="1"/>
    <xf numFmtId="194" fontId="168" fillId="0" borderId="0" xfId="807" applyNumberFormat="1" applyFont="1"/>
    <xf numFmtId="204" fontId="29" fillId="0" borderId="0" xfId="80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9" fillId="0" borderId="0" xfId="0" applyFont="1" applyFill="1" applyBorder="1" applyAlignment="1"/>
    <xf numFmtId="0" fontId="169" fillId="0" borderId="0" xfId="0" applyFont="1" applyFill="1" applyBorder="1" applyAlignment="1">
      <alignment horizontal="center"/>
    </xf>
    <xf numFmtId="0" fontId="169" fillId="0" borderId="0" xfId="0" applyFont="1" applyFill="1" applyAlignment="1"/>
    <xf numFmtId="1" fontId="169" fillId="0" borderId="0" xfId="2126" applyNumberFormat="1" applyFont="1" applyFill="1" applyBorder="1" applyAlignment="1">
      <alignment horizontal="center"/>
    </xf>
    <xf numFmtId="43" fontId="29" fillId="0" borderId="0" xfId="807" applyFont="1" applyFill="1" applyBorder="1" applyAlignment="1">
      <alignment horizontal="center"/>
    </xf>
    <xf numFmtId="0" fontId="30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6" xfId="0" quotePrefix="1" applyFont="1" applyBorder="1" applyAlignment="1">
      <alignment horizontal="centerContinuous"/>
    </xf>
    <xf numFmtId="204" fontId="29" fillId="0" borderId="0" xfId="807" applyNumberFormat="1" applyFont="1" applyFill="1" applyBorder="1" applyAlignment="1">
      <alignment horizontal="left" indent="1"/>
    </xf>
    <xf numFmtId="204" fontId="2" fillId="0" borderId="0" xfId="0" applyNumberFormat="1" applyFont="1" applyFill="1"/>
    <xf numFmtId="204" fontId="170" fillId="0" borderId="0" xfId="807" applyNumberFormat="1" applyFont="1" applyFill="1" applyBorder="1" applyAlignment="1">
      <alignment horizontal="right"/>
    </xf>
    <xf numFmtId="204" fontId="170" fillId="0" borderId="26" xfId="807" applyNumberFormat="1" applyFont="1" applyFill="1" applyBorder="1" applyAlignment="1">
      <alignment horizontal="right"/>
    </xf>
    <xf numFmtId="204" fontId="170" fillId="0" borderId="0" xfId="807" applyNumberFormat="1" applyFont="1" applyFill="1" applyAlignment="1">
      <alignment horizontal="right"/>
    </xf>
    <xf numFmtId="204" fontId="170" fillId="0" borderId="6" xfId="807" applyNumberFormat="1" applyFont="1" applyFill="1" applyBorder="1" applyAlignment="1">
      <alignment horizontal="right"/>
    </xf>
    <xf numFmtId="190" fontId="170" fillId="0" borderId="26" xfId="807" applyNumberFormat="1" applyFont="1" applyFill="1" applyBorder="1" applyAlignment="1">
      <alignment horizontal="right"/>
    </xf>
    <xf numFmtId="204" fontId="170" fillId="0" borderId="28" xfId="807" applyNumberFormat="1" applyFont="1" applyFill="1" applyBorder="1" applyAlignment="1">
      <alignment horizontal="right"/>
    </xf>
    <xf numFmtId="194" fontId="170" fillId="0" borderId="0" xfId="807" applyNumberFormat="1" applyFont="1" applyFill="1" applyBorder="1" applyAlignment="1">
      <alignment horizontal="right"/>
    </xf>
    <xf numFmtId="190" fontId="170" fillId="0" borderId="6" xfId="807" applyNumberFormat="1" applyFont="1" applyFill="1" applyBorder="1" applyAlignment="1">
      <alignment horizontal="right"/>
    </xf>
    <xf numFmtId="190" fontId="170" fillId="0" borderId="0" xfId="807" applyNumberFormat="1" applyFont="1" applyFill="1" applyBorder="1" applyAlignment="1">
      <alignment horizontal="right"/>
    </xf>
    <xf numFmtId="204" fontId="170" fillId="0" borderId="0" xfId="807" applyNumberFormat="1" applyFont="1" applyFill="1" applyBorder="1"/>
    <xf numFmtId="0" fontId="170" fillId="0" borderId="0" xfId="1934" applyFont="1" applyFill="1"/>
    <xf numFmtId="0" fontId="171" fillId="0" borderId="0" xfId="1934" applyFont="1" applyFill="1" applyAlignment="1">
      <alignment horizontal="centerContinuous"/>
    </xf>
    <xf numFmtId="0" fontId="171" fillId="0" borderId="26" xfId="1934" applyFont="1" applyFill="1" applyBorder="1" applyAlignment="1">
      <alignment horizontal="center"/>
    </xf>
    <xf numFmtId="43" fontId="172" fillId="0" borderId="0" xfId="1934" applyNumberFormat="1" applyFont="1" applyFill="1" applyBorder="1" applyAlignment="1">
      <alignment horizontal="center"/>
    </xf>
    <xf numFmtId="43" fontId="170" fillId="0" borderId="0" xfId="1934" applyNumberFormat="1" applyFont="1" applyFill="1"/>
    <xf numFmtId="0" fontId="171" fillId="0" borderId="0" xfId="1934" applyFont="1" applyFill="1"/>
    <xf numFmtId="195" fontId="170" fillId="0" borderId="0" xfId="807" applyNumberFormat="1" applyFont="1" applyFill="1"/>
    <xf numFmtId="0" fontId="170" fillId="0" borderId="26" xfId="1934" applyFont="1" applyFill="1" applyBorder="1"/>
    <xf numFmtId="192" fontId="170" fillId="0" borderId="0" xfId="1934" applyNumberFormat="1" applyFont="1" applyFill="1"/>
    <xf numFmtId="204" fontId="170" fillId="0" borderId="0" xfId="1934" applyNumberFormat="1" applyFont="1" applyFill="1"/>
    <xf numFmtId="190" fontId="173" fillId="0" borderId="0" xfId="807" applyNumberFormat="1" applyFont="1" applyFill="1" applyBorder="1" applyAlignment="1">
      <alignment horizontal="right"/>
    </xf>
    <xf numFmtId="194" fontId="170" fillId="0" borderId="0" xfId="807" applyNumberFormat="1" applyFont="1" applyFill="1"/>
    <xf numFmtId="0" fontId="29" fillId="0" borderId="0" xfId="0" applyFont="1" applyFill="1" applyAlignment="1">
      <alignment horizontal="center"/>
    </xf>
    <xf numFmtId="43" fontId="29" fillId="0" borderId="0" xfId="807" applyNumberFormat="1" applyFont="1" applyFill="1" applyBorder="1"/>
    <xf numFmtId="43" fontId="29" fillId="0" borderId="0" xfId="0" applyNumberFormat="1" applyFont="1" applyFill="1" applyBorder="1"/>
    <xf numFmtId="0" fontId="174" fillId="0" borderId="0" xfId="0" applyFont="1" applyFill="1"/>
    <xf numFmtId="197" fontId="29" fillId="0" borderId="0" xfId="807" applyNumberFormat="1" applyFont="1" applyFill="1" applyBorder="1"/>
    <xf numFmtId="192" fontId="170" fillId="0" borderId="0" xfId="807" applyNumberFormat="1" applyFont="1" applyFill="1" applyBorder="1" applyAlignment="1">
      <alignment horizontal="right"/>
    </xf>
    <xf numFmtId="196" fontId="29" fillId="0" borderId="0" xfId="807" applyNumberFormat="1" applyFont="1" applyFill="1" applyBorder="1"/>
    <xf numFmtId="204" fontId="29" fillId="0" borderId="0" xfId="0" applyNumberFormat="1" applyFont="1" applyFill="1"/>
    <xf numFmtId="194" fontId="29" fillId="0" borderId="0" xfId="1934" applyNumberFormat="1" applyFont="1" applyFill="1"/>
    <xf numFmtId="192" fontId="166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194" fontId="29" fillId="0" borderId="27" xfId="807" applyNumberFormat="1" applyFont="1" applyFill="1" applyBorder="1" applyAlignment="1">
      <alignment horizontal="center"/>
    </xf>
    <xf numFmtId="194" fontId="29" fillId="0" borderId="27" xfId="807" applyNumberFormat="1" applyFont="1" applyBorder="1" applyAlignment="1">
      <alignment horizontal="center"/>
    </xf>
    <xf numFmtId="194" fontId="170" fillId="0" borderId="0" xfId="807" applyNumberFormat="1" applyFont="1" applyFill="1" applyAlignment="1">
      <alignment horizontal="right"/>
    </xf>
    <xf numFmtId="0" fontId="29" fillId="0" borderId="0" xfId="0" applyFont="1" applyFill="1" applyAlignment="1">
      <alignment horizontal="center"/>
    </xf>
    <xf numFmtId="194" fontId="29" fillId="0" borderId="0" xfId="884" applyNumberFormat="1" applyFont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9" fillId="0" borderId="26" xfId="807" applyFont="1" applyFill="1" applyBorder="1"/>
    <xf numFmtId="194" fontId="166" fillId="0" borderId="0" xfId="807" applyNumberFormat="1" applyFont="1" applyFill="1" applyAlignment="1">
      <alignment horizontal="right"/>
    </xf>
    <xf numFmtId="196" fontId="29" fillId="0" borderId="26" xfId="807" applyNumberFormat="1" applyFont="1" applyFill="1" applyBorder="1"/>
    <xf numFmtId="0" fontId="29" fillId="0" borderId="0" xfId="0" applyFont="1" applyFill="1" applyAlignment="1">
      <alignment horizontal="center"/>
    </xf>
    <xf numFmtId="192" fontId="29" fillId="0" borderId="0" xfId="0" applyNumberFormat="1" applyFont="1" applyFill="1"/>
    <xf numFmtId="194" fontId="2" fillId="0" borderId="0" xfId="807" applyNumberFormat="1" applyFont="1" applyFill="1" applyAlignment="1">
      <alignment horizontal="center"/>
    </xf>
    <xf numFmtId="194" fontId="2" fillId="0" borderId="0" xfId="807" applyNumberFormat="1" applyFont="1" applyFill="1"/>
    <xf numFmtId="194" fontId="166" fillId="0" borderId="0" xfId="807" applyNumberFormat="1" applyFont="1" applyFill="1"/>
    <xf numFmtId="194" fontId="34" fillId="0" borderId="0" xfId="807" applyNumberFormat="1" applyFont="1" applyFill="1"/>
    <xf numFmtId="194" fontId="39" fillId="0" borderId="0" xfId="807" applyNumberFormat="1" applyFont="1" applyFill="1"/>
    <xf numFmtId="194" fontId="28" fillId="0" borderId="0" xfId="807" applyNumberFormat="1" applyFont="1"/>
    <xf numFmtId="0" fontId="29" fillId="0" borderId="0" xfId="1934" applyFont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175" fillId="0" borderId="0" xfId="0" applyFont="1" applyFill="1"/>
    <xf numFmtId="194" fontId="175" fillId="0" borderId="0" xfId="807" applyNumberFormat="1" applyFont="1" applyFill="1"/>
    <xf numFmtId="0" fontId="175" fillId="0" borderId="0" xfId="1934" applyFont="1" applyFill="1" applyAlignment="1">
      <alignment horizontal="right" textRotation="180"/>
    </xf>
    <xf numFmtId="0" fontId="175" fillId="0" borderId="0" xfId="0" applyFont="1"/>
    <xf numFmtId="0" fontId="175" fillId="0" borderId="0" xfId="1934" applyFont="1" applyFill="1"/>
    <xf numFmtId="0" fontId="28" fillId="0" borderId="27" xfId="0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1" fillId="0" borderId="27" xfId="1934" applyFont="1" applyFill="1" applyBorder="1" applyAlignment="1">
      <alignment horizontal="center"/>
    </xf>
  </cellXfs>
  <cellStyles count="3261">
    <cellStyle name="%rev" xfId="1"/>
    <cellStyle name="??" xfId="2"/>
    <cellStyle name="?? [0.00]_ADMAG" xfId="3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cfoutlk" xfId="28"/>
    <cellStyle name="_cfoutlk_Leasing_PGL_2009" xfId="29"/>
    <cellStyle name="_Channel Table_1_Module1_guyan" xfId="30"/>
    <cellStyle name="_Channel Table_1_Module1_guyan_Leasing_PGL_2009" xfId="31"/>
    <cellStyle name="_CPC_WP_Q1'52 " xfId="32"/>
    <cellStyle name="_example inventory" xfId="33"/>
    <cellStyle name="_guyan" xfId="34"/>
    <cellStyle name="_guyan_Leasing_PGL_2009" xfId="35"/>
    <cellStyle name="_i" xfId="36"/>
    <cellStyle name="_i_Book2" xfId="37"/>
    <cellStyle name="_I_CVT_BF" xfId="38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RENA_07 = Non" xfId="46"/>
    <cellStyle name="_Lead_NH Siam 2007_update_neng" xfId="47"/>
    <cellStyle name="_Salaries-99 (B)" xfId="48"/>
    <cellStyle name="_Salaries-99 (B)_1" xfId="49"/>
    <cellStyle name="_Salaries-99 (B)_1_ETG_Leasing 2007" xfId="50"/>
    <cellStyle name="_Salaries-99 (B)_1_ETG_Lotus projected depre 8 y" xfId="51"/>
    <cellStyle name="_Salaries-99 (B)_1_Leasing_PGL_2009" xfId="52"/>
    <cellStyle name="_Salaries-99 (B)_1_PGL_Leasing_2008" xfId="53"/>
    <cellStyle name="_Salaries-99 (B)_2" xfId="54"/>
    <cellStyle name="_Salaries-99 (B)_2_ETG_Leasing 2007" xfId="55"/>
    <cellStyle name="_Salaries-99 (B)_2_ETG_Lotus projected depre 8 y" xfId="56"/>
    <cellStyle name="_Salaries-99 (B)_2_Leasing_PGL_2009" xfId="57"/>
    <cellStyle name="_Salaries-99 (B)_2_PGL_Leasing_2008" xfId="58"/>
    <cellStyle name="_TSS_Detailค่าเผื่อหนี้สงสัยจะสูญ" xfId="59"/>
    <cellStyle name="_TSTE Q2'53เก็บยอด" xfId="60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40%" xfId="625"/>
    <cellStyle name="Accent1 - 60%" xfId="626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40%" xfId="651"/>
    <cellStyle name="Accent2 - 60%" xfId="652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40%" xfId="672"/>
    <cellStyle name="Accent3 - 60%" xfId="673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40%" xfId="693"/>
    <cellStyle name="Accent4 - 60%" xfId="694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40%" xfId="719"/>
    <cellStyle name="Accent5 - 60%" xfId="720"/>
    <cellStyle name="Accent5 2" xfId="721"/>
    <cellStyle name="Accent5 2 2" xfId="722"/>
    <cellStyle name="Accent5 2 2 2" xfId="723"/>
    <cellStyle name="Accent5 2_I1 G-KT Openning Y'55" xfId="724"/>
    <cellStyle name="Accent5 3" xfId="725"/>
    <cellStyle name="Accent6" xfId="726"/>
    <cellStyle name="Accent6 - 20%" xfId="727"/>
    <cellStyle name="Accent6 - 40%" xfId="728"/>
    <cellStyle name="Accent6 - 60%" xfId="729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ody" xfId="771"/>
    <cellStyle name="bïెb_xd904_ïౖb_xd92c_ï౦b_xd974_ï౶b_xd9b4_ïಆb_xda14_ïಖbïದbïಶbïೆbïೖbï೦b_xda4c_ï೶b_xda90_ïആb_xdac8_" xfId="772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Calc Currency (0)" xfId="776"/>
    <cellStyle name="Calc Currency (2)" xfId="777"/>
    <cellStyle name="Calc Percent (0)" xfId="778"/>
    <cellStyle name="Calc Percent (1)" xfId="779"/>
    <cellStyle name="Calc Percent (2)" xfId="780"/>
    <cellStyle name="Calc Units (0)" xfId="781"/>
    <cellStyle name="Calc Units (1)" xfId="782"/>
    <cellStyle name="Calc Units (2)" xfId="783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_I RAJA Y'55" xfId="805"/>
    <cellStyle name="Check Cell 3" xfId="806"/>
    <cellStyle name="Comma" xfId="807" builtinId="3"/>
    <cellStyle name="Comma  - Style1" xfId="808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0]" xfId="816"/>
    <cellStyle name="Comma 10" xfId="817"/>
    <cellStyle name="Comma 10 2" xfId="818"/>
    <cellStyle name="Comma 10 3" xfId="819"/>
    <cellStyle name="Comma 10 4" xfId="820"/>
    <cellStyle name="Comma 10 4 2" xfId="821"/>
    <cellStyle name="Comma 10_I-3_Movement" xfId="822"/>
    <cellStyle name="Comma 11" xfId="823"/>
    <cellStyle name="Comma 11 2" xfId="824"/>
    <cellStyle name="Comma 11 3" xfId="825"/>
    <cellStyle name="Comma 11 3 2" xfId="826"/>
    <cellStyle name="Comma 11_Note I" xfId="827"/>
    <cellStyle name="Comma 12" xfId="828"/>
    <cellStyle name="Comma 12 2" xfId="829"/>
    <cellStyle name="Comma 12 2 2" xfId="830"/>
    <cellStyle name="Comma 12 3" xfId="831"/>
    <cellStyle name="Comma 13" xfId="832"/>
    <cellStyle name="Comma 14" xfId="833"/>
    <cellStyle name="Comma 14 2" xfId="834"/>
    <cellStyle name="Comma 14_Note I" xfId="835"/>
    <cellStyle name="Comma 15" xfId="836"/>
    <cellStyle name="Comma 15 2" xfId="837"/>
    <cellStyle name="Comma 15 2 2" xfId="838"/>
    <cellStyle name="Comma 15 3" xfId="839"/>
    <cellStyle name="Comma 15_CC+FF Q3'53" xfId="840"/>
    <cellStyle name="Comma 16" xfId="841"/>
    <cellStyle name="Comma 16 2" xfId="842"/>
    <cellStyle name="Comma 16 2 2" xfId="843"/>
    <cellStyle name="Comma 16 3" xfId="844"/>
    <cellStyle name="Comma 16_Movement I Q1'54" xfId="845"/>
    <cellStyle name="Comma 17" xfId="846"/>
    <cellStyle name="Comma 17 2" xfId="847"/>
    <cellStyle name="Comma 17 2 2" xfId="848"/>
    <cellStyle name="Comma 17 3" xfId="849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3" xfId="893"/>
    <cellStyle name="Comma 2 2 2 2 4" xfId="894"/>
    <cellStyle name="Comma 2 2 2 3" xfId="895"/>
    <cellStyle name="Comma 2 2 2 4" xfId="896"/>
    <cellStyle name="Comma 2 2 2 5" xfId="897"/>
    <cellStyle name="Comma 2 2 3" xfId="898"/>
    <cellStyle name="Comma 2 2 4" xfId="899"/>
    <cellStyle name="Comma 2 2 5" xfId="900"/>
    <cellStyle name="Comma 2 2 5 2" xfId="901"/>
    <cellStyle name="Comma 2 2 6" xfId="902"/>
    <cellStyle name="Comma 2 2 7" xfId="903"/>
    <cellStyle name="Comma 2 2 8" xfId="904"/>
    <cellStyle name="Comma 2 2 8 2" xfId="905"/>
    <cellStyle name="Comma 2 2 9" xfId="906"/>
    <cellStyle name="Comma 2 2_C KT Q1'56" xfId="907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2" xfId="916"/>
    <cellStyle name="Comma 2 3 2 2" xfId="917"/>
    <cellStyle name="Comma 2 3 2 3" xfId="918"/>
    <cellStyle name="Comma 2 3 2 4" xfId="919"/>
    <cellStyle name="Comma 2 3 3" xfId="920"/>
    <cellStyle name="Comma 2 3 4" xfId="921"/>
    <cellStyle name="Comma 2 3 5" xfId="922"/>
    <cellStyle name="Comma 2 3 6" xfId="923"/>
    <cellStyle name="Comma 2 3 7" xfId="92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_Note I" xfId="959"/>
    <cellStyle name="Comma 2 6" xfId="960"/>
    <cellStyle name="Comma 2 6 2" xfId="961"/>
    <cellStyle name="Comma 2 6 2 2" xfId="962"/>
    <cellStyle name="Comma 2 6 3" xfId="963"/>
    <cellStyle name="Comma 2 7" xfId="964"/>
    <cellStyle name="Comma 2 8" xfId="965"/>
    <cellStyle name="Comma 2 9" xfId="966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9" xfId="988"/>
    <cellStyle name="Comma 3" xfId="989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_54-600-ขาดทุนจากไฟไหม้" xfId="1007"/>
    <cellStyle name="Comma 3 3" xfId="1008"/>
    <cellStyle name="Comma 3 4" xfId="1009"/>
    <cellStyle name="Comma 3 4 2" xfId="1010"/>
    <cellStyle name="Comma 3 4 2 2" xfId="1011"/>
    <cellStyle name="Comma 3 5" xfId="1012"/>
    <cellStyle name="Comma 3 6" xfId="1013"/>
    <cellStyle name="Comma 3 7" xfId="1014"/>
    <cellStyle name="Comma 3 7 2" xfId="1015"/>
    <cellStyle name="Comma 3 8" xfId="1016"/>
    <cellStyle name="Comma 3 9" xfId="1017"/>
    <cellStyle name="Comma 3_1. ความรู้ทางธุรกิจ_ASTC" xfId="1018"/>
    <cellStyle name="Comma 30" xfId="1019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_C KT Q1'56" xfId="1034"/>
    <cellStyle name="Comma 4 3" xfId="1035"/>
    <cellStyle name="Comma 4 4" xfId="1036"/>
    <cellStyle name="Comma 4 5" xfId="1037"/>
    <cellStyle name="Comma 4 5 2" xfId="1038"/>
    <cellStyle name="Comma 4 5 2 2" xfId="1039"/>
    <cellStyle name="Comma 4 6" xfId="1040"/>
    <cellStyle name="Comma 4_54-600-ขาดทุนจากไฟไหม้" xfId="1041"/>
    <cellStyle name="Comma 40" xfId="1042"/>
    <cellStyle name="Comma 41" xfId="1043"/>
    <cellStyle name="Comma 42" xfId="1044"/>
    <cellStyle name="Comma 43" xfId="1045"/>
    <cellStyle name="Comma 44" xfId="1046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3" xfId="1055"/>
    <cellStyle name="Comma 5 4" xfId="1056"/>
    <cellStyle name="Comma 5 4 2" xfId="1057"/>
    <cellStyle name="Comma 5_I1 G-KT Openning Y'55" xfId="1058"/>
    <cellStyle name="Comma 6" xfId="1059"/>
    <cellStyle name="Comma 6 2" xfId="1060"/>
    <cellStyle name="Comma 6 2 2" xfId="1061"/>
    <cellStyle name="Comma 6 2 2 2" xfId="1062"/>
    <cellStyle name="Comma 6 2 3" xfId="1063"/>
    <cellStyle name="Comma 6 3" xfId="1064"/>
    <cellStyle name="Comma 6 4" xfId="1065"/>
    <cellStyle name="Comma 6 5" xfId="1066"/>
    <cellStyle name="Comma 6 5 2" xfId="1067"/>
    <cellStyle name="Comma 6_54-600-ขาดทุนจากไฟไหม้" xfId="1068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3" xfId="1081"/>
    <cellStyle name="Comma 7 4" xfId="1082"/>
    <cellStyle name="Comma 7 5" xfId="1083"/>
    <cellStyle name="Comma 7 5 2" xfId="1084"/>
    <cellStyle name="Comma 7_A JA Y'54" xfId="1085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3" xfId="1094"/>
    <cellStyle name="Comma 8 3 2" xfId="1095"/>
    <cellStyle name="Comma 8 4" xfId="1096"/>
    <cellStyle name="Comma 8 4 2" xfId="1097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3" xfId="1104"/>
    <cellStyle name="Comma 9 3 2" xfId="1105"/>
    <cellStyle name="Comma 9 4" xfId="1106"/>
    <cellStyle name="Comma 9 5" xfId="1107"/>
    <cellStyle name="Comma 9 5 2" xfId="1108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2" xfId="1117"/>
    <cellStyle name="comma zerodec 2 2" xfId="1118"/>
    <cellStyle name="comma zerodec 2 3" xfId="1119"/>
    <cellStyle name="comma zerodec 2_WP HDT" xfId="1120"/>
    <cellStyle name="comma zerodec 3" xfId="1121"/>
    <cellStyle name="comma zerodec 4" xfId="1122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ST1" xfId="1130"/>
    <cellStyle name="Curren - Style3" xfId="1131"/>
    <cellStyle name="Curren - Style4" xfId="1132"/>
    <cellStyle name="Currency (0.00)" xfId="1133"/>
    <cellStyle name="Currency [0] 2" xfId="1134"/>
    <cellStyle name="Currency [00]" xfId="1135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2" xfId="1150"/>
    <cellStyle name="Currency1 2 2" xfId="1151"/>
    <cellStyle name="Currency1 2 3" xfId="1152"/>
    <cellStyle name="Currency1 2 4" xfId="1153"/>
    <cellStyle name="Currency1 2_I-3_Movement" xfId="1154"/>
    <cellStyle name="Currency1 3" xfId="1155"/>
    <cellStyle name="Currency1 4" xfId="1156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2" xfId="1183"/>
    <cellStyle name="Dollar (zero dec) 2 2" xfId="1184"/>
    <cellStyle name="Dollar (zero dec) 2 3" xfId="1185"/>
    <cellStyle name="Dollar (zero dec) 2 4" xfId="1186"/>
    <cellStyle name="Dollar (zero dec) 2_I-3_Movement" xfId="1187"/>
    <cellStyle name="Dollar (zero dec) 3" xfId="1188"/>
    <cellStyle name="Dollar (zero dec) 4" xfId="1189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E&amp;Y House" xfId="1197"/>
    <cellStyle name="Emphasis 1" xfId="1198"/>
    <cellStyle name="Emphasis 2" xfId="1199"/>
    <cellStyle name="Emphasis 3" xfId="1200"/>
    <cellStyle name="Enter Currency (0)" xfId="1201"/>
    <cellStyle name="Enter Currency (2)" xfId="1202"/>
    <cellStyle name="Enter Units (0)" xfId="1203"/>
    <cellStyle name="Enter Units (1)" xfId="1204"/>
    <cellStyle name="Enter Units (2)" xfId="1205"/>
    <cellStyle name="Entered" xfId="1206"/>
    <cellStyle name="Entry" xfId="1207"/>
    <cellStyle name="Euro" xfId="1208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3" xfId="1258"/>
    <cellStyle name="Grey 4" xfId="1259"/>
    <cellStyle name="Grey 5" xfId="1260"/>
    <cellStyle name="Grey_CUT OFF R+X1" xfId="1261"/>
    <cellStyle name="guyan" xfId="1262"/>
    <cellStyle name="Header - Style1" xfId="1263"/>
    <cellStyle name="Header1" xfId="1264"/>
    <cellStyle name="Header2" xfId="1265"/>
    <cellStyle name="Heading" xfId="1266"/>
    <cellStyle name="Heading 1" xfId="1267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3" xfId="1364"/>
    <cellStyle name="Input [yellow] 4" xfId="1365"/>
    <cellStyle name="Input [yellow] 5" xfId="1366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ines" xfId="1465"/>
    <cellStyle name="Link Currency (0)" xfId="1466"/>
    <cellStyle name="Link Currency (2)" xfId="1467"/>
    <cellStyle name="Link Units (0)" xfId="1468"/>
    <cellStyle name="Link Units (1)" xfId="1469"/>
    <cellStyle name="Link Units (2)" xfId="1470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_Note " xfId="1532"/>
    <cellStyle name="no dec 3" xfId="1533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2" xfId="1552"/>
    <cellStyle name="Normal - Style1 2 2" xfId="1553"/>
    <cellStyle name="Normal - Style1 2 3" xfId="1554"/>
    <cellStyle name="Normal - Style1 2 4" xfId="1555"/>
    <cellStyle name="Normal - Style1 2_I-3_Movement" xfId="1556"/>
    <cellStyle name="Normal - Style1 3" xfId="1557"/>
    <cellStyle name="Normal - Style1 4" xfId="1558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3" xfId="1566"/>
    <cellStyle name="Normal - Style4" xfId="1567"/>
    <cellStyle name="Normal - Style5" xfId="1568"/>
    <cellStyle name="Normal - Style6" xfId="1569"/>
    <cellStyle name="Normal - Style7" xfId="1570"/>
    <cellStyle name="Normal - Style8" xfId="1571"/>
    <cellStyle name="Normal 10" xfId="1572"/>
    <cellStyle name="Normal 10 2" xfId="1573"/>
    <cellStyle name="Normal 10 3" xfId="1574"/>
    <cellStyle name="Normal 10 4" xfId="1575"/>
    <cellStyle name="Normal 10 4 2" xfId="1576"/>
    <cellStyle name="Normal 10 4 2 2" xfId="1577"/>
    <cellStyle name="Normal 10 5" xfId="1578"/>
    <cellStyle name="Normal 10 6" xfId="1579"/>
    <cellStyle name="Normal 10 7" xfId="1580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2" xfId="1593"/>
    <cellStyle name="Normal 11 2 2" xfId="1594"/>
    <cellStyle name="Normal 11 2_Note I" xfId="1595"/>
    <cellStyle name="Normal 11 3" xfId="1596"/>
    <cellStyle name="Normal 11 4" xfId="1597"/>
    <cellStyle name="Normal 11 4 2" xfId="1598"/>
    <cellStyle name="Normal 11 4 2 2" xfId="1599"/>
    <cellStyle name="Normal 11 5" xfId="1600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2" xfId="1615"/>
    <cellStyle name="Normal 12 2 2" xfId="1616"/>
    <cellStyle name="Normal 12 3" xfId="1617"/>
    <cellStyle name="Normal 12 3 2" xfId="1618"/>
    <cellStyle name="Normal 12 3 3" xfId="1619"/>
    <cellStyle name="Normal 12 4" xfId="1620"/>
    <cellStyle name="Normal 12 4 2" xfId="1621"/>
    <cellStyle name="Normal 12 4 2 2" xfId="1622"/>
    <cellStyle name="Normal 12 5" xfId="1623"/>
    <cellStyle name="Normal 12 6" xfId="1624"/>
    <cellStyle name="Normal 12 7" xfId="1625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2" xfId="1640"/>
    <cellStyle name="Normal 13 2 2" xfId="1641"/>
    <cellStyle name="Normal 13 3" xfId="1642"/>
    <cellStyle name="Normal 13 4" xfId="1643"/>
    <cellStyle name="Normal 13 4 2" xfId="1644"/>
    <cellStyle name="Normal 13 4 3" xfId="1645"/>
    <cellStyle name="Normal 13 5" xfId="1646"/>
    <cellStyle name="Normal 13 5 2" xfId="1647"/>
    <cellStyle name="Normal 13 5 2 2" xfId="1648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7" xfId="1658"/>
    <cellStyle name="Normal 138" xfId="1659"/>
    <cellStyle name="Normal 139" xfId="1660"/>
    <cellStyle name="Normal 14" xfId="1661"/>
    <cellStyle name="Normal 14 2" xfId="1662"/>
    <cellStyle name="Normal 14 3" xfId="1663"/>
    <cellStyle name="Normal 14 4" xfId="1664"/>
    <cellStyle name="Normal 14 4 2" xfId="1665"/>
    <cellStyle name="Normal 14 4 2 2" xfId="1666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2" xfId="1679"/>
    <cellStyle name="Normal 15 2 2" xfId="1680"/>
    <cellStyle name="Normal 15 2 2 2" xfId="1681"/>
    <cellStyle name="Normal 15 2 3" xfId="1682"/>
    <cellStyle name="Normal 15 3" xfId="1683"/>
    <cellStyle name="Normal 15 4" xfId="1684"/>
    <cellStyle name="Normal 15 4 2" xfId="1685"/>
    <cellStyle name="Normal 15 4 2 2" xfId="1686"/>
    <cellStyle name="Normal 15 5" xfId="1687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2" xfId="1704"/>
    <cellStyle name="Normal 16 3" xfId="1705"/>
    <cellStyle name="Normal 16 4" xfId="1706"/>
    <cellStyle name="Normal 16 5" xfId="1707"/>
    <cellStyle name="Normal 16 6" xfId="1708"/>
    <cellStyle name="Normal 16 7" xfId="1709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_I VNG Q3'56 Vouch" xfId="1730"/>
    <cellStyle name="Normal 18" xfId="1731"/>
    <cellStyle name="Normal 18 2" xfId="1732"/>
    <cellStyle name="Normal 18 3" xfId="1733"/>
    <cellStyle name="Normal 18 4" xfId="1734"/>
    <cellStyle name="Normal 18 5" xfId="1735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2" xfId="1741"/>
    <cellStyle name="Normal 19 3" xfId="1742"/>
    <cellStyle name="Normal 19 4" xfId="1743"/>
    <cellStyle name="Normal 2" xfId="1744"/>
    <cellStyle name="Normal 2 10" xfId="1745"/>
    <cellStyle name="Normal 2 11" xfId="1746"/>
    <cellStyle name="Normal 2 12" xfId="1747"/>
    <cellStyle name="Normal 2 13" xfId="1748"/>
    <cellStyle name="Normal 2 14" xfId="1749"/>
    <cellStyle name="Normal 2 15" xfId="1750"/>
    <cellStyle name="Normal 2 16" xfId="1751"/>
    <cellStyle name="Normal 2 17" xfId="1752"/>
    <cellStyle name="Normal 2 18" xfId="1753"/>
    <cellStyle name="Normal 2 19" xfId="1754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1" xfId="1771"/>
    <cellStyle name="Normal 2 21 2" xfId="1772"/>
    <cellStyle name="Normal 2 22" xfId="1773"/>
    <cellStyle name="Normal 2 22 2" xfId="1774"/>
    <cellStyle name="Normal 2 23" xfId="1775"/>
    <cellStyle name="Normal 2 23 2" xfId="1776"/>
    <cellStyle name="Normal 2 23 2 2" xfId="1777"/>
    <cellStyle name="Normal 2 24" xfId="1778"/>
    <cellStyle name="Normal 2 24 2" xfId="1779"/>
    <cellStyle name="Normal 2 24 2 2" xfId="1780"/>
    <cellStyle name="Normal 2 25" xfId="1781"/>
    <cellStyle name="Normal 2 26" xfId="1782"/>
    <cellStyle name="Normal 2 27" xfId="1783"/>
    <cellStyle name="Normal 2 28" xfId="1784"/>
    <cellStyle name="Normal 2 29" xfId="1785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3" xfId="1791"/>
    <cellStyle name="Normal 2 3 4" xfId="1792"/>
    <cellStyle name="Normal 2 3 4 2" xfId="1793"/>
    <cellStyle name="Normal 2 3_C-1" xfId="1794"/>
    <cellStyle name="Normal 2 30" xfId="1795"/>
    <cellStyle name="Normal 2 31" xfId="1796"/>
    <cellStyle name="Normal 2 32" xfId="1797"/>
    <cellStyle name="Normal 2 33" xfId="1798"/>
    <cellStyle name="Normal 2 34" xfId="1799"/>
    <cellStyle name="Normal 2 35" xfId="1800"/>
    <cellStyle name="Normal 2 36" xfId="1801"/>
    <cellStyle name="Normal 2 37" xfId="1802"/>
    <cellStyle name="Normal 2 38" xfId="1803"/>
    <cellStyle name="Normal 2 39" xfId="1804"/>
    <cellStyle name="Normal 2 4" xfId="1805"/>
    <cellStyle name="Normal 2 4 2" xfId="1806"/>
    <cellStyle name="Normal 2 4 3" xfId="1807"/>
    <cellStyle name="Normal 2 4 3 2" xfId="1808"/>
    <cellStyle name="Normal 2 40" xfId="1809"/>
    <cellStyle name="Normal 2 41" xfId="1810"/>
    <cellStyle name="Normal 2 42" xfId="1811"/>
    <cellStyle name="Normal 2 43" xfId="1812"/>
    <cellStyle name="Normal 2 44" xfId="1813"/>
    <cellStyle name="Normal 2 45" xfId="1814"/>
    <cellStyle name="Normal 2 46" xfId="1815"/>
    <cellStyle name="Normal 2 47" xfId="1816"/>
    <cellStyle name="Normal 2 48" xfId="1817"/>
    <cellStyle name="Normal 2 49" xfId="1818"/>
    <cellStyle name="Normal 2 5" xfId="1819"/>
    <cellStyle name="Normal 2 5 2" xfId="1820"/>
    <cellStyle name="Normal 2 5 3" xfId="1821"/>
    <cellStyle name="Normal 2 5 3 2" xfId="1822"/>
    <cellStyle name="Normal 2 50" xfId="1823"/>
    <cellStyle name="Normal 2 51" xfId="1824"/>
    <cellStyle name="Normal 2 52" xfId="1825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0" xfId="1837"/>
    <cellStyle name="Normal 2 61" xfId="1838"/>
    <cellStyle name="Normal 2 62" xfId="1839"/>
    <cellStyle name="Normal 2 63" xfId="1840"/>
    <cellStyle name="Normal 2 7" xfId="1841"/>
    <cellStyle name="Normal 2 7 2" xfId="1842"/>
    <cellStyle name="Normal 2 8" xfId="1843"/>
    <cellStyle name="Normal 2 9" xfId="1844"/>
    <cellStyle name="Normal 20" xfId="1845"/>
    <cellStyle name="Normal 20 2" xfId="1846"/>
    <cellStyle name="Normal 20 3" xfId="1847"/>
    <cellStyle name="Normal 21" xfId="1848"/>
    <cellStyle name="Normal 21 2" xfId="1849"/>
    <cellStyle name="Normal 21 2 2" xfId="1850"/>
    <cellStyle name="Normal 21_C-2" xfId="1851"/>
    <cellStyle name="Normal 22" xfId="1852"/>
    <cellStyle name="Normal 22 2" xfId="1853"/>
    <cellStyle name="Normal 23" xfId="1854"/>
    <cellStyle name="Normal 23 2" xfId="1855"/>
    <cellStyle name="Normal 24" xfId="1856"/>
    <cellStyle name="Normal 24 2" xfId="1857"/>
    <cellStyle name="Normal 25" xfId="1858"/>
    <cellStyle name="Normal 25 2" xfId="1859"/>
    <cellStyle name="Normal 26" xfId="1860"/>
    <cellStyle name="Normal 26 2" xfId="1861"/>
    <cellStyle name="Normal 27" xfId="1862"/>
    <cellStyle name="Normal 27 2" xfId="1863"/>
    <cellStyle name="Normal 28" xfId="1864"/>
    <cellStyle name="Normal 28 2" xfId="1865"/>
    <cellStyle name="Normal 29" xfId="1866"/>
    <cellStyle name="Normal 29 2" xfId="1867"/>
    <cellStyle name="Normal 3" xfId="1868"/>
    <cellStyle name="Normal 3 10" xfId="1869"/>
    <cellStyle name="Normal 3 10 2" xfId="1870"/>
    <cellStyle name="Normal 3 11" xfId="1871"/>
    <cellStyle name="Normal 3 11 2" xfId="1872"/>
    <cellStyle name="Normal 3 12" xfId="1873"/>
    <cellStyle name="Normal 3 12 2" xfId="1874"/>
    <cellStyle name="Normal 3 13" xfId="1875"/>
    <cellStyle name="Normal 3 14" xfId="1876"/>
    <cellStyle name="Normal 3 15" xfId="1877"/>
    <cellStyle name="Normal 3 16" xfId="1878"/>
    <cellStyle name="Normal 3 17" xfId="1879"/>
    <cellStyle name="Normal 3 18" xfId="1880"/>
    <cellStyle name="Normal 3 19" xfId="1881"/>
    <cellStyle name="Normal 3 2" xfId="1882"/>
    <cellStyle name="Normal 3 2 2" xfId="1883"/>
    <cellStyle name="Normal 3 2 3" xfId="1884"/>
    <cellStyle name="Normal 3 2 4" xfId="1885"/>
    <cellStyle name="Normal 3 2 5" xfId="1886"/>
    <cellStyle name="Normal 3 2_E2" xfId="1887"/>
    <cellStyle name="Normal 3 20" xfId="1888"/>
    <cellStyle name="Normal 3 21" xfId="1889"/>
    <cellStyle name="Normal 3 22" xfId="1890"/>
    <cellStyle name="Normal 3 23" xfId="1891"/>
    <cellStyle name="Normal 3 24" xfId="1892"/>
    <cellStyle name="Normal 3 25" xfId="1893"/>
    <cellStyle name="Normal 3 26" xfId="1894"/>
    <cellStyle name="Normal 3 27" xfId="1895"/>
    <cellStyle name="Normal 3 28" xfId="1896"/>
    <cellStyle name="Normal 3 29" xfId="1897"/>
    <cellStyle name="Normal 3 3" xfId="1898"/>
    <cellStyle name="Normal 3 3 2" xfId="1899"/>
    <cellStyle name="Normal 3 3 2 2" xfId="1900"/>
    <cellStyle name="Normal 3 3 3" xfId="1901"/>
    <cellStyle name="Normal 3 30" xfId="1902"/>
    <cellStyle name="Normal 3 31" xfId="1903"/>
    <cellStyle name="Normal 3 32" xfId="1904"/>
    <cellStyle name="Normal 3 33" xfId="1905"/>
    <cellStyle name="Normal 3 34" xfId="1906"/>
    <cellStyle name="Normal 3 4" xfId="1907"/>
    <cellStyle name="Normal 3 4 2" xfId="1908"/>
    <cellStyle name="Normal 3 4 2 2" xfId="1909"/>
    <cellStyle name="Normal 3 4 3" xfId="1910"/>
    <cellStyle name="Normal 3 5" xfId="1911"/>
    <cellStyle name="Normal 3 6" xfId="1912"/>
    <cellStyle name="Normal 3 6 2" xfId="1913"/>
    <cellStyle name="Normal 3 6 2 2" xfId="1914"/>
    <cellStyle name="Normal 3 6 3" xfId="1915"/>
    <cellStyle name="Normal 3 7" xfId="1916"/>
    <cellStyle name="Normal 3 8" xfId="1917"/>
    <cellStyle name="Normal 3 9" xfId="1918"/>
    <cellStyle name="Normal 3 9 2" xfId="1919"/>
    <cellStyle name="Normal 3_1. ความรู้ทางธุรกิจ_ASTC" xfId="1920"/>
    <cellStyle name="Normal 30" xfId="1921"/>
    <cellStyle name="Normal 30 2" xfId="1922"/>
    <cellStyle name="Normal 31" xfId="1923"/>
    <cellStyle name="Normal 31 2" xfId="1924"/>
    <cellStyle name="Normal 32" xfId="1925"/>
    <cellStyle name="Normal 32 2" xfId="1926"/>
    <cellStyle name="Normal 33" xfId="1927"/>
    <cellStyle name="Normal 34" xfId="1928"/>
    <cellStyle name="Normal 35" xfId="1929"/>
    <cellStyle name="Normal 36" xfId="1930"/>
    <cellStyle name="Normal 37" xfId="1931"/>
    <cellStyle name="Normal 38" xfId="1932"/>
    <cellStyle name="Normal 39" xfId="1933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5" xfId="1963"/>
    <cellStyle name="Normal 4 6" xfId="1964"/>
    <cellStyle name="Normal 4 6 2" xfId="1965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1" xfId="1971"/>
    <cellStyle name="Normal 42" xfId="1972"/>
    <cellStyle name="Normal 43" xfId="1973"/>
    <cellStyle name="Normal 44" xfId="1974"/>
    <cellStyle name="Normal 45" xfId="1975"/>
    <cellStyle name="Normal 46" xfId="1976"/>
    <cellStyle name="Normal 47" xfId="1977"/>
    <cellStyle name="Normal 48" xfId="1978"/>
    <cellStyle name="Normal 49" xfId="1979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0" xfId="1993"/>
    <cellStyle name="Normal 5 21" xfId="1994"/>
    <cellStyle name="Normal 5 22" xfId="1995"/>
    <cellStyle name="Normal 5 3" xfId="1996"/>
    <cellStyle name="Normal 5 4" xfId="1997"/>
    <cellStyle name="Normal 5 5" xfId="1998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1" xfId="2007"/>
    <cellStyle name="Normal 52" xfId="2008"/>
    <cellStyle name="Normal 53" xfId="2009"/>
    <cellStyle name="Normal 54" xfId="2010"/>
    <cellStyle name="Normal 55" xfId="2011"/>
    <cellStyle name="Normal 56" xfId="2012"/>
    <cellStyle name="Normal 57" xfId="2013"/>
    <cellStyle name="Normal 58" xfId="2014"/>
    <cellStyle name="Normal 59" xfId="2015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2" xfId="2025"/>
    <cellStyle name="Normal 6 2 2" xfId="2026"/>
    <cellStyle name="Normal 6 3" xfId="2027"/>
    <cellStyle name="Normal 6 4" xfId="2028"/>
    <cellStyle name="Normal 6 5" xfId="2029"/>
    <cellStyle name="Normal 6 6" xfId="2030"/>
    <cellStyle name="Normal 6 6 2" xfId="2031"/>
    <cellStyle name="Normal 6 6 2 2" xfId="2032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1" xfId="2038"/>
    <cellStyle name="Normal 62" xfId="2039"/>
    <cellStyle name="Normal 63" xfId="2040"/>
    <cellStyle name="Normal 64" xfId="2041"/>
    <cellStyle name="Normal 65" xfId="2042"/>
    <cellStyle name="Normal 66" xfId="2043"/>
    <cellStyle name="Normal 67" xfId="2044"/>
    <cellStyle name="Normal 68" xfId="2045"/>
    <cellStyle name="Normal 69" xfId="2046"/>
    <cellStyle name="Normal 7" xfId="2047"/>
    <cellStyle name="Normal 7 10" xfId="2048"/>
    <cellStyle name="Normal 7 11" xfId="2049"/>
    <cellStyle name="Normal 7 12" xfId="2050"/>
    <cellStyle name="Normal 7 13" xfId="2051"/>
    <cellStyle name="Normal 7 14" xfId="2052"/>
    <cellStyle name="Normal 7 2" xfId="2053"/>
    <cellStyle name="Normal 7 3" xfId="2054"/>
    <cellStyle name="Normal 7 3 2" xfId="2055"/>
    <cellStyle name="Normal 7 4" xfId="2056"/>
    <cellStyle name="Normal 7 5" xfId="2057"/>
    <cellStyle name="Normal 7 5 2" xfId="2058"/>
    <cellStyle name="Normal 7 5 2 2" xfId="2059"/>
    <cellStyle name="Normal 7 6" xfId="2060"/>
    <cellStyle name="Normal 7 7" xfId="2061"/>
    <cellStyle name="Normal 7 8" xfId="2062"/>
    <cellStyle name="Normal 7 9" xfId="2063"/>
    <cellStyle name="Normal 7_A JA Y'54" xfId="2064"/>
    <cellStyle name="Normal 70" xfId="2065"/>
    <cellStyle name="Normal 71" xfId="2066"/>
    <cellStyle name="Normal 72" xfId="2067"/>
    <cellStyle name="Normal 73" xfId="2068"/>
    <cellStyle name="Normal 74" xfId="2069"/>
    <cellStyle name="Normal 75" xfId="2070"/>
    <cellStyle name="Normal 76" xfId="2071"/>
    <cellStyle name="Normal 77" xfId="2072"/>
    <cellStyle name="Normal 78" xfId="2073"/>
    <cellStyle name="Normal 79" xfId="2074"/>
    <cellStyle name="Normal 8" xfId="2075"/>
    <cellStyle name="Normal 8 10" xfId="2076"/>
    <cellStyle name="Normal 8 11" xfId="2077"/>
    <cellStyle name="Normal 8 2" xfId="2078"/>
    <cellStyle name="Normal 8 2 2" xfId="2079"/>
    <cellStyle name="Normal 8 3" xfId="2080"/>
    <cellStyle name="Normal 8 4" xfId="2081"/>
    <cellStyle name="Normal 8 4 2" xfId="2082"/>
    <cellStyle name="Normal 8 4 2 2" xfId="2083"/>
    <cellStyle name="Normal 8 5" xfId="2084"/>
    <cellStyle name="Normal 8 6" xfId="2085"/>
    <cellStyle name="Normal 8 7" xfId="2086"/>
    <cellStyle name="Normal 8 8" xfId="2087"/>
    <cellStyle name="Normal 8 9" xfId="2088"/>
    <cellStyle name="Normal 8_Book2" xfId="2089"/>
    <cellStyle name="Normal 80" xfId="2090"/>
    <cellStyle name="Normal 81" xfId="2091"/>
    <cellStyle name="Normal 82" xfId="2092"/>
    <cellStyle name="Normal 83" xfId="2093"/>
    <cellStyle name="Normal 84" xfId="2094"/>
    <cellStyle name="Normal 85" xfId="2095"/>
    <cellStyle name="Normal 86" xfId="2096"/>
    <cellStyle name="Normal 87" xfId="2097"/>
    <cellStyle name="Normal 88" xfId="2098"/>
    <cellStyle name="Normal 89" xfId="2099"/>
    <cellStyle name="Normal 9" xfId="2100"/>
    <cellStyle name="Normal 9 2" xfId="2101"/>
    <cellStyle name="Normal 9 2 2" xfId="2102"/>
    <cellStyle name="Normal 9 2 3" xfId="2103"/>
    <cellStyle name="Normal 9 2 3 2" xfId="2104"/>
    <cellStyle name="Normal 9 3" xfId="2105"/>
    <cellStyle name="Normal 9 4" xfId="2106"/>
    <cellStyle name="Normal 9 4 2" xfId="2107"/>
    <cellStyle name="Normal 9 4 2 2" xfId="2108"/>
    <cellStyle name="Normal 9 5" xfId="2109"/>
    <cellStyle name="Normal 9 6" xfId="2110"/>
    <cellStyle name="Normal 9 7" xfId="2111"/>
    <cellStyle name="Normal 9 8" xfId="2112"/>
    <cellStyle name="Normal 9 9" xfId="2113"/>
    <cellStyle name="Normal 9_54-600-ขาดทุนจากไฟไหม้" xfId="2114"/>
    <cellStyle name="Normal 90" xfId="2115"/>
    <cellStyle name="Normal 91" xfId="2116"/>
    <cellStyle name="Normal 92" xfId="2117"/>
    <cellStyle name="Normal 93" xfId="2118"/>
    <cellStyle name="Normal 94" xfId="2119"/>
    <cellStyle name="Normal 95" xfId="2120"/>
    <cellStyle name="Normal 96" xfId="2121"/>
    <cellStyle name="Normal 97" xfId="2122"/>
    <cellStyle name="Normal 98" xfId="2123"/>
    <cellStyle name="Normal 98 2" xfId="2124"/>
    <cellStyle name="Normal 99" xfId="2125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0]" xfId="2210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2" xfId="2218"/>
    <cellStyle name="Percent [2] 2 2" xfId="2219"/>
    <cellStyle name="Percent [2] 2 3" xfId="2220"/>
    <cellStyle name="Percent [2] 3" xfId="2221"/>
    <cellStyle name="Percent [2] 4" xfId="2222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0" xfId="2230"/>
    <cellStyle name="Percent 101" xfId="2231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2" xfId="2244"/>
    <cellStyle name="Percent 2 3" xfId="2245"/>
    <cellStyle name="Percent 2 4" xfId="2246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0" xfId="2265"/>
    <cellStyle name="Percent 31" xfId="2266"/>
    <cellStyle name="Percent 32" xfId="2267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LAN" xfId="2349"/>
    <cellStyle name="PrePop Currency (0)" xfId="2350"/>
    <cellStyle name="PrePop Currency (2)" xfId="2351"/>
    <cellStyle name="PrePop Units (0)" xfId="2352"/>
    <cellStyle name="PrePop Units (1)" xfId="2353"/>
    <cellStyle name="PrePop Units (2)" xfId="2354"/>
    <cellStyle name="price" xfId="2355"/>
    <cellStyle name="pricing" xfId="2356"/>
    <cellStyle name="PSChar" xfId="2357"/>
    <cellStyle name="pwstyle" xfId="2358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2" xfId="2366"/>
    <cellStyle name="Quantity 2 2" xfId="2367"/>
    <cellStyle name="Quantity 2 3" xfId="2368"/>
    <cellStyle name="Quantity 2_I PTP Q1'56" xfId="2369"/>
    <cellStyle name="Quantity 3" xfId="2370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ittichai" xfId="2380"/>
    <cellStyle name="rob" xfId="2381"/>
    <cellStyle name="sbt2" xfId="2382"/>
    <cellStyle name="SHADEDSTORES" xfId="2383"/>
    <cellStyle name="Sheet Title" xfId="2384"/>
    <cellStyle name="specstores" xfId="2385"/>
    <cellStyle name="SS Col Hdr" xfId="2386"/>
    <cellStyle name="SS Dim 1 Blank" xfId="2387"/>
    <cellStyle name="SS Dim 1 Title" xfId="2388"/>
    <cellStyle name="SS Dim 1 Value" xfId="2389"/>
    <cellStyle name="SS Dim 2 Blank" xfId="2390"/>
    <cellStyle name="SS Dim 2 Title" xfId="2391"/>
    <cellStyle name="SS Dim 2 Value" xfId="2392"/>
    <cellStyle name="SS Dim 3 Blank" xfId="2393"/>
    <cellStyle name="SS Dim 3 Title" xfId="2394"/>
    <cellStyle name="SS Dim 3 Value" xfId="2395"/>
    <cellStyle name="SS Dim 4 Blank" xfId="2396"/>
    <cellStyle name="SS Dim 4 Title" xfId="2397"/>
    <cellStyle name="SS Dim 4 Value" xfId="2398"/>
    <cellStyle name="SS Dim 5 Blank" xfId="2399"/>
    <cellStyle name="SS Dim 5 Title" xfId="2400"/>
    <cellStyle name="SS Dim 5 Value" xfId="2401"/>
    <cellStyle name="SS Other Measure" xfId="2402"/>
    <cellStyle name="SS Sum Measure" xfId="2403"/>
    <cellStyle name="SS Unbound Dim" xfId="2404"/>
    <cellStyle name="SS WAvg Measure" xfId="2405"/>
    <cellStyle name="STANDARD" xfId="2406"/>
    <cellStyle name="Style 1" xfId="2407"/>
    <cellStyle name="Style 1 2" xfId="2408"/>
    <cellStyle name="Style 2" xfId="2409"/>
    <cellStyle name="Style 3" xfId="2410"/>
    <cellStyle name="Style 4" xfId="2411"/>
    <cellStyle name="Style 5" xfId="2412"/>
    <cellStyle name="Style 6" xfId="2413"/>
    <cellStyle name="Style 7" xfId="2414"/>
    <cellStyle name="Style 8" xfId="2415"/>
    <cellStyle name="style1" xfId="2416"/>
    <cellStyle name="subt1" xfId="2417"/>
    <cellStyle name="Subtotal" xfId="2418"/>
    <cellStyle name="t" xfId="2419"/>
    <cellStyle name="Table" xfId="2420"/>
    <cellStyle name="Text Indent A" xfId="2421"/>
    <cellStyle name="Text Indent B" xfId="2422"/>
    <cellStyle name="Text Indent C" xfId="2423"/>
    <cellStyle name="Tickmark" xfId="2424"/>
    <cellStyle name="Times New Roman" xfId="2425"/>
    <cellStyle name="Timing Schedule" xfId="2426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_I1 G-KT Openning Y'55" xfId="2474"/>
    <cellStyle name="Warning Text 3" xfId="2475"/>
    <cellStyle name="WHead - Style2" xfId="2476"/>
    <cellStyle name="wrap" xfId="2477"/>
    <cellStyle name="Wไhrung [0]_35ERI8T2gbIEMixb4v26icuOo" xfId="2478"/>
    <cellStyle name="Wไhrung_35ERI8T2gbIEMixb4v26icuOo" xfId="2479"/>
    <cellStyle name="yan" xfId="2480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_C-2" xfId="2545"/>
    <cellStyle name="เครื่องหมายจุลภาค 2 4" xfId="254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2" xfId="2591"/>
    <cellStyle name="เครื่องหมายจุลภาค 3 2 2" xfId="2592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น้บะภฒ_95" xfId="2739"/>
    <cellStyle name="ปกติ 10" xfId="2740"/>
    <cellStyle name="ปกติ 10 2" xfId="2741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_54-600-ขาดทุนจากไฟไหม้" xfId="2916"/>
    <cellStyle name="ปกติ 2 4" xfId="2917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2" xfId="2992"/>
    <cellStyle name="ปกติ 3 2 2" xfId="2993"/>
    <cellStyle name="ปกติ 3 2 3" xfId="2994"/>
    <cellStyle name="ปกติ 3 2 4" xfId="2995"/>
    <cellStyle name="ปกติ 3 3" xfId="2996"/>
    <cellStyle name="ปกติ 3 3 2" xfId="2997"/>
    <cellStyle name="ปกติ 3 4" xfId="2998"/>
    <cellStyle name="ปกติ 3 5" xfId="2999"/>
    <cellStyle name="ปกติ 3 6" xfId="3000"/>
    <cellStyle name="ปกติ 3 7" xfId="3001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3" xfId="3052"/>
    <cellStyle name="ปกติ 6 3 2" xfId="3053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3" xfId="268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tabSelected="1" zoomScaleNormal="100" zoomScaleSheetLayoutView="90" workbookViewId="0">
      <selection activeCell="A2" sqref="A2:J2"/>
    </sheetView>
  </sheetViews>
  <sheetFormatPr defaultColWidth="11.42578125" defaultRowHeight="24" customHeight="1"/>
  <cols>
    <col min="1" max="1" width="2.5703125" style="4" customWidth="1"/>
    <col min="2" max="3" width="2.140625" style="4" customWidth="1"/>
    <col min="4" max="4" width="47.85546875" style="4" customWidth="1"/>
    <col min="5" max="5" width="13.7109375" style="4" customWidth="1"/>
    <col min="6" max="6" width="16.85546875" style="4" customWidth="1"/>
    <col min="7" max="7" width="16" style="4" customWidth="1"/>
    <col min="8" max="8" width="0.85546875" style="4" customWidth="1"/>
    <col min="9" max="9" width="16" style="4" customWidth="1"/>
    <col min="10" max="10" width="16.5703125" style="4" customWidth="1"/>
    <col min="11" max="11" width="11.42578125" style="4"/>
    <col min="12" max="12" width="13.85546875" style="13" bestFit="1" customWidth="1"/>
    <col min="13" max="13" width="11.42578125" style="4" customWidth="1"/>
    <col min="14" max="16384" width="11.42578125" style="4"/>
  </cols>
  <sheetData>
    <row r="1" spans="1:12" ht="29.25">
      <c r="J1" s="214">
        <v>2</v>
      </c>
    </row>
    <row r="2" spans="1:12" ht="24" customHeight="1">
      <c r="A2" s="220" t="s">
        <v>69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2" ht="24" customHeight="1">
      <c r="A3" s="220" t="s">
        <v>42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2" ht="24" customHeight="1">
      <c r="A4" s="220" t="s">
        <v>171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2" ht="23.25">
      <c r="D5" s="47"/>
      <c r="E5" s="7"/>
      <c r="F5" s="7"/>
      <c r="G5" s="7"/>
      <c r="H5" s="7"/>
      <c r="I5" s="7"/>
      <c r="J5" s="48" t="s">
        <v>59</v>
      </c>
    </row>
    <row r="6" spans="1:12" ht="23.25">
      <c r="A6" s="50"/>
      <c r="B6" s="50"/>
      <c r="C6" s="50"/>
      <c r="D6" s="50"/>
      <c r="E6" s="8"/>
      <c r="F6" s="219" t="s">
        <v>113</v>
      </c>
      <c r="G6" s="219"/>
      <c r="H6" s="77"/>
      <c r="I6" s="219" t="s">
        <v>114</v>
      </c>
      <c r="J6" s="219"/>
    </row>
    <row r="7" spans="1:12" ht="23.25">
      <c r="A7" s="15"/>
      <c r="B7" s="15"/>
      <c r="C7" s="15"/>
      <c r="D7" s="15"/>
      <c r="E7" s="20" t="s">
        <v>17</v>
      </c>
      <c r="F7" s="142" t="s">
        <v>172</v>
      </c>
      <c r="G7" s="142" t="s">
        <v>145</v>
      </c>
      <c r="H7" s="2"/>
      <c r="I7" s="142" t="s">
        <v>172</v>
      </c>
      <c r="J7" s="142" t="s">
        <v>145</v>
      </c>
    </row>
    <row r="8" spans="1:12" s="146" customFormat="1" ht="21.75">
      <c r="D8" s="147"/>
      <c r="E8" s="147"/>
      <c r="F8" s="148" t="s">
        <v>60</v>
      </c>
      <c r="G8" s="149" t="s">
        <v>58</v>
      </c>
      <c r="H8" s="149"/>
      <c r="I8" s="148" t="s">
        <v>60</v>
      </c>
      <c r="J8" s="149" t="s">
        <v>58</v>
      </c>
      <c r="L8" s="205"/>
    </row>
    <row r="9" spans="1:12" s="146" customFormat="1" ht="21.75">
      <c r="D9" s="147"/>
      <c r="E9" s="147"/>
      <c r="F9" s="150" t="s">
        <v>63</v>
      </c>
      <c r="G9" s="151"/>
      <c r="H9" s="151"/>
      <c r="I9" s="150" t="s">
        <v>63</v>
      </c>
      <c r="J9" s="151"/>
      <c r="L9" s="205"/>
    </row>
    <row r="10" spans="1:12" ht="24.75" customHeight="1">
      <c r="D10" s="58" t="s">
        <v>67</v>
      </c>
      <c r="F10" s="57"/>
      <c r="G10" s="52"/>
      <c r="H10" s="52"/>
      <c r="I10" s="57"/>
      <c r="J10" s="52"/>
    </row>
    <row r="11" spans="1:12" ht="24.75" customHeight="1">
      <c r="A11" s="4" t="s">
        <v>1</v>
      </c>
      <c r="F11" s="51"/>
      <c r="G11" s="51"/>
      <c r="H11" s="51"/>
    </row>
    <row r="12" spans="1:12" ht="24.75" customHeight="1">
      <c r="B12" s="4" t="s">
        <v>23</v>
      </c>
      <c r="E12" s="10">
        <v>7</v>
      </c>
      <c r="F12" s="54">
        <v>1161936</v>
      </c>
      <c r="G12" s="13">
        <v>370585</v>
      </c>
      <c r="H12" s="54"/>
      <c r="I12" s="13">
        <v>749504</v>
      </c>
      <c r="J12" s="54">
        <v>89613</v>
      </c>
    </row>
    <row r="13" spans="1:12" ht="24.75" customHeight="1">
      <c r="B13" s="4" t="s">
        <v>75</v>
      </c>
      <c r="E13" s="10" t="s">
        <v>144</v>
      </c>
      <c r="F13" s="54">
        <v>1117463</v>
      </c>
      <c r="G13" s="13">
        <v>974935</v>
      </c>
      <c r="H13" s="54"/>
      <c r="I13" s="13">
        <v>603165</v>
      </c>
      <c r="J13" s="54">
        <v>597467</v>
      </c>
    </row>
    <row r="14" spans="1:12" ht="24.75" customHeight="1">
      <c r="B14" s="4" t="s">
        <v>24</v>
      </c>
      <c r="E14" s="10"/>
      <c r="F14" s="54">
        <v>133763</v>
      </c>
      <c r="G14" s="13">
        <v>103195</v>
      </c>
      <c r="H14" s="54"/>
      <c r="I14" s="13">
        <v>81081</v>
      </c>
      <c r="J14" s="54">
        <v>59722</v>
      </c>
    </row>
    <row r="15" spans="1:12" ht="24.75" customHeight="1">
      <c r="B15" s="4" t="s">
        <v>143</v>
      </c>
      <c r="E15" s="191">
        <v>5.0999999999999996</v>
      </c>
      <c r="F15" s="54">
        <v>0</v>
      </c>
      <c r="G15" s="13">
        <v>0</v>
      </c>
      <c r="H15" s="54"/>
      <c r="I15" s="13">
        <v>323000</v>
      </c>
      <c r="J15" s="54">
        <v>20000</v>
      </c>
    </row>
    <row r="16" spans="1:12" ht="24.75" customHeight="1">
      <c r="B16" s="4" t="s">
        <v>52</v>
      </c>
      <c r="E16" s="10">
        <v>9</v>
      </c>
      <c r="F16" s="54">
        <v>2123756</v>
      </c>
      <c r="G16" s="13">
        <v>1745173</v>
      </c>
      <c r="H16" s="54"/>
      <c r="I16" s="13">
        <v>630307</v>
      </c>
      <c r="J16" s="54">
        <v>632612</v>
      </c>
    </row>
    <row r="17" spans="1:22" ht="24.75" customHeight="1">
      <c r="B17" s="4" t="s">
        <v>53</v>
      </c>
      <c r="E17" s="10"/>
      <c r="F17" s="54">
        <v>608039</v>
      </c>
      <c r="G17" s="13">
        <v>600593</v>
      </c>
      <c r="H17" s="69"/>
      <c r="I17" s="68">
        <v>225600</v>
      </c>
      <c r="J17" s="54">
        <v>223505</v>
      </c>
    </row>
    <row r="18" spans="1:22" ht="24.75" customHeight="1">
      <c r="D18" s="4" t="s">
        <v>25</v>
      </c>
      <c r="F18" s="59">
        <f>SUM(F12:F17)</f>
        <v>5144957</v>
      </c>
      <c r="G18" s="59">
        <f>SUM(G12:G17)</f>
        <v>3794481</v>
      </c>
      <c r="H18" s="59"/>
      <c r="I18" s="59">
        <f>SUM(I12:I17)</f>
        <v>2612657</v>
      </c>
      <c r="J18" s="59">
        <f>SUM(J12:J17)</f>
        <v>1622919</v>
      </c>
    </row>
    <row r="19" spans="1:22" ht="24.75" customHeight="1">
      <c r="A19" s="4" t="s">
        <v>10</v>
      </c>
      <c r="F19" s="60"/>
      <c r="G19" s="61"/>
      <c r="H19" s="54"/>
      <c r="I19" s="118"/>
      <c r="J19" s="61"/>
    </row>
    <row r="20" spans="1:22" ht="24.75" customHeight="1">
      <c r="B20" s="4" t="s">
        <v>41</v>
      </c>
      <c r="E20" s="10">
        <v>10</v>
      </c>
      <c r="F20" s="54">
        <v>0</v>
      </c>
      <c r="G20" s="13">
        <v>0</v>
      </c>
      <c r="H20" s="54"/>
      <c r="I20" s="13">
        <v>5395098</v>
      </c>
      <c r="J20" s="54">
        <v>4965598</v>
      </c>
    </row>
    <row r="21" spans="1:22" ht="24.75" customHeight="1">
      <c r="B21" s="4" t="s">
        <v>50</v>
      </c>
      <c r="E21" s="10">
        <v>11</v>
      </c>
      <c r="F21" s="54">
        <v>13435406</v>
      </c>
      <c r="G21" s="13">
        <v>13197952</v>
      </c>
      <c r="H21" s="54"/>
      <c r="I21" s="13">
        <v>2664932</v>
      </c>
      <c r="J21" s="54">
        <v>2734864</v>
      </c>
    </row>
    <row r="22" spans="1:22" ht="24.75" customHeight="1">
      <c r="B22" s="4" t="s">
        <v>146</v>
      </c>
      <c r="E22" s="191" t="s">
        <v>147</v>
      </c>
      <c r="F22" s="54">
        <v>459119</v>
      </c>
      <c r="G22" s="13">
        <v>0</v>
      </c>
      <c r="H22" s="54"/>
      <c r="I22" s="13">
        <v>147511</v>
      </c>
      <c r="J22" s="54">
        <v>0</v>
      </c>
    </row>
    <row r="23" spans="1:22" ht="24.75" customHeight="1">
      <c r="B23" s="4" t="s">
        <v>55</v>
      </c>
      <c r="E23" s="10">
        <v>13</v>
      </c>
      <c r="F23" s="54">
        <v>12456</v>
      </c>
      <c r="G23" s="13">
        <v>12159</v>
      </c>
      <c r="H23" s="54"/>
      <c r="I23" s="13">
        <v>1119</v>
      </c>
      <c r="J23" s="54">
        <v>1334</v>
      </c>
    </row>
    <row r="24" spans="1:22" ht="24.75" customHeight="1">
      <c r="B24" s="4" t="s">
        <v>78</v>
      </c>
      <c r="E24" s="10">
        <v>14</v>
      </c>
      <c r="F24" s="54">
        <v>54142</v>
      </c>
      <c r="G24" s="13">
        <v>49610</v>
      </c>
      <c r="H24" s="54"/>
      <c r="I24" s="13">
        <v>35149</v>
      </c>
      <c r="J24" s="54">
        <v>30671</v>
      </c>
    </row>
    <row r="25" spans="1:22" ht="24.75" customHeight="1">
      <c r="B25" s="4" t="s">
        <v>51</v>
      </c>
      <c r="F25" s="54">
        <v>10296</v>
      </c>
      <c r="G25" s="13">
        <v>11840</v>
      </c>
      <c r="H25" s="69"/>
      <c r="I25" s="68">
        <v>3109</v>
      </c>
      <c r="J25" s="54">
        <v>4314</v>
      </c>
    </row>
    <row r="26" spans="1:22" ht="24.75" customHeight="1">
      <c r="D26" s="4" t="s">
        <v>26</v>
      </c>
      <c r="E26" s="62"/>
      <c r="F26" s="59">
        <f>SUM(F20:F25)</f>
        <v>13971419</v>
      </c>
      <c r="G26" s="59">
        <f>SUM(G20:G25)</f>
        <v>13271561</v>
      </c>
      <c r="H26" s="69"/>
      <c r="I26" s="69">
        <f>SUM(I20:I25)</f>
        <v>8246918</v>
      </c>
      <c r="J26" s="59">
        <f>SUM(J20:J25)</f>
        <v>7736781</v>
      </c>
    </row>
    <row r="27" spans="1:22" ht="24.75" customHeight="1" thickBot="1">
      <c r="D27" s="4" t="s">
        <v>27</v>
      </c>
      <c r="F27" s="63">
        <f>+F18+F26</f>
        <v>19116376</v>
      </c>
      <c r="G27" s="63">
        <f>+G18+G26</f>
        <v>17066042</v>
      </c>
      <c r="H27" s="63"/>
      <c r="I27" s="63">
        <f>+I18+I26</f>
        <v>10859575</v>
      </c>
      <c r="J27" s="63">
        <f>+J18+J26</f>
        <v>9359700</v>
      </c>
    </row>
    <row r="28" spans="1:22" thickTop="1">
      <c r="F28" s="12"/>
      <c r="G28" s="12"/>
      <c r="H28" s="54"/>
      <c r="I28" s="12"/>
      <c r="J28" s="12"/>
      <c r="K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23.25">
      <c r="F29" s="12"/>
      <c r="G29" s="12"/>
      <c r="H29" s="54"/>
      <c r="I29" s="12"/>
      <c r="J29" s="12"/>
      <c r="K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23.25">
      <c r="F30" s="12"/>
      <c r="G30" s="12"/>
      <c r="H30" s="54"/>
      <c r="I30" s="12"/>
      <c r="J30" s="12"/>
      <c r="K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3.25">
      <c r="F31" s="12"/>
      <c r="G31" s="12"/>
      <c r="H31" s="12"/>
      <c r="I31" s="12"/>
      <c r="J31" s="12"/>
    </row>
    <row r="32" spans="1:22" ht="23.25">
      <c r="F32" s="12"/>
      <c r="G32" s="12"/>
      <c r="H32" s="12"/>
      <c r="I32" s="12"/>
      <c r="J32" s="12"/>
    </row>
    <row r="33" spans="6:10" ht="23.25">
      <c r="F33" s="12"/>
      <c r="G33" s="12"/>
      <c r="H33" s="12"/>
      <c r="I33" s="12"/>
      <c r="J33" s="12"/>
    </row>
    <row r="34" spans="6:10" ht="21.75" customHeight="1">
      <c r="F34" s="12"/>
      <c r="G34" s="12"/>
      <c r="H34" s="12"/>
      <c r="I34" s="12"/>
      <c r="J34" s="12"/>
    </row>
    <row r="35" spans="6:10" ht="21.75" customHeight="1">
      <c r="F35" s="12"/>
      <c r="G35" s="12"/>
      <c r="H35" s="12"/>
      <c r="I35" s="12"/>
      <c r="J35" s="12"/>
    </row>
    <row r="36" spans="6:10" ht="21.75" customHeight="1">
      <c r="F36" s="12"/>
      <c r="G36" s="12"/>
      <c r="H36" s="12"/>
      <c r="I36" s="12"/>
      <c r="J36" s="12"/>
    </row>
    <row r="37" spans="6:10" ht="21.75" customHeight="1">
      <c r="F37" s="12"/>
      <c r="G37" s="12"/>
      <c r="H37" s="12"/>
      <c r="I37" s="12"/>
      <c r="J37" s="12"/>
    </row>
    <row r="38" spans="6:10" ht="21.75" customHeight="1">
      <c r="F38" s="12"/>
      <c r="G38" s="12"/>
      <c r="H38" s="12"/>
      <c r="I38" s="12"/>
      <c r="J38" s="12"/>
    </row>
    <row r="39" spans="6:10" ht="21.75" customHeight="1">
      <c r="F39" s="12"/>
      <c r="G39" s="12"/>
      <c r="H39" s="12"/>
      <c r="I39" s="12"/>
      <c r="J39" s="12"/>
    </row>
    <row r="40" spans="6:10" ht="21.75" customHeight="1">
      <c r="F40" s="12"/>
      <c r="G40" s="12"/>
      <c r="H40" s="12"/>
      <c r="I40" s="12"/>
      <c r="J40" s="12"/>
    </row>
    <row r="41" spans="6:10" ht="21.75" customHeight="1">
      <c r="F41" s="12"/>
      <c r="G41" s="12"/>
      <c r="H41" s="12"/>
      <c r="I41" s="12"/>
      <c r="J41" s="12"/>
    </row>
    <row r="42" spans="6:10" ht="21.75" customHeight="1">
      <c r="F42" s="12"/>
      <c r="G42" s="12"/>
      <c r="H42" s="12"/>
      <c r="I42" s="12"/>
      <c r="J42" s="12"/>
    </row>
    <row r="43" spans="6:10" ht="21.75" customHeight="1">
      <c r="F43" s="12"/>
      <c r="G43" s="12"/>
      <c r="H43" s="12"/>
      <c r="I43" s="12"/>
      <c r="J43" s="12"/>
    </row>
    <row r="44" spans="6:10" ht="21.75" customHeight="1">
      <c r="F44" s="12"/>
      <c r="G44" s="12"/>
      <c r="H44" s="12"/>
      <c r="I44" s="12"/>
      <c r="J44" s="12"/>
    </row>
    <row r="45" spans="6:10" ht="21.75" customHeight="1">
      <c r="F45" s="12"/>
      <c r="G45" s="12"/>
      <c r="H45" s="12"/>
      <c r="I45" s="12"/>
      <c r="J45" s="12"/>
    </row>
    <row r="46" spans="6:10" ht="21.75" customHeight="1">
      <c r="F46" s="12"/>
      <c r="G46" s="12"/>
      <c r="H46" s="12"/>
      <c r="I46" s="12"/>
      <c r="J46" s="12"/>
    </row>
    <row r="47" spans="6:10" ht="21.75" customHeight="1">
      <c r="F47" s="12"/>
      <c r="G47" s="12"/>
      <c r="H47" s="12"/>
      <c r="I47" s="12"/>
      <c r="J47" s="12"/>
    </row>
    <row r="48" spans="6:10" ht="16.350000000000001" customHeight="1">
      <c r="F48" s="12"/>
      <c r="G48" s="12"/>
      <c r="H48" s="12"/>
      <c r="I48" s="12"/>
      <c r="J48" s="12"/>
    </row>
    <row r="49" spans="1:13" ht="23.25">
      <c r="A49" s="4" t="s">
        <v>2</v>
      </c>
    </row>
    <row r="50" spans="1:13" ht="29.25">
      <c r="J50" s="214">
        <v>3</v>
      </c>
    </row>
    <row r="51" spans="1:13" ht="24" customHeight="1">
      <c r="A51" s="220" t="str">
        <f>+A2</f>
        <v>บริษัท วนชัย กรุ๊ป จำกัด (มหาชน) และบริษัทย่อย</v>
      </c>
      <c r="B51" s="220"/>
      <c r="C51" s="220"/>
      <c r="D51" s="220"/>
      <c r="E51" s="220"/>
      <c r="F51" s="220"/>
      <c r="G51" s="220"/>
      <c r="H51" s="220"/>
      <c r="I51" s="220"/>
      <c r="J51" s="220"/>
    </row>
    <row r="52" spans="1:13" ht="24" customHeight="1">
      <c r="A52" s="220" t="s">
        <v>42</v>
      </c>
      <c r="B52" s="220"/>
      <c r="C52" s="220"/>
      <c r="D52" s="220"/>
      <c r="E52" s="220"/>
      <c r="F52" s="220"/>
      <c r="G52" s="220"/>
      <c r="H52" s="220"/>
      <c r="I52" s="220"/>
      <c r="J52" s="220"/>
    </row>
    <row r="53" spans="1:13" ht="24" customHeight="1">
      <c r="A53" s="220" t="str">
        <f>+A4</f>
        <v>ณ วันที่ 30 กันยายน 2563</v>
      </c>
      <c r="B53" s="220"/>
      <c r="C53" s="220"/>
      <c r="D53" s="220"/>
      <c r="E53" s="220"/>
      <c r="F53" s="220"/>
      <c r="G53" s="220"/>
      <c r="H53" s="220"/>
      <c r="I53" s="220"/>
      <c r="J53" s="220"/>
    </row>
    <row r="54" spans="1:13" ht="23.25">
      <c r="D54" s="47"/>
      <c r="E54" s="7"/>
      <c r="F54" s="7"/>
      <c r="G54" s="7"/>
      <c r="H54" s="7"/>
      <c r="I54" s="7"/>
      <c r="J54" s="48" t="s">
        <v>59</v>
      </c>
    </row>
    <row r="55" spans="1:13" ht="23.25">
      <c r="A55" s="50"/>
      <c r="B55" s="50"/>
      <c r="C55" s="50"/>
      <c r="D55" s="50"/>
      <c r="E55" s="8"/>
      <c r="F55" s="219" t="s">
        <v>113</v>
      </c>
      <c r="G55" s="219"/>
      <c r="H55" s="77"/>
      <c r="I55" s="219" t="s">
        <v>114</v>
      </c>
      <c r="J55" s="219"/>
    </row>
    <row r="56" spans="1:13" ht="23.25">
      <c r="A56" s="15"/>
      <c r="B56" s="15"/>
      <c r="C56" s="15"/>
      <c r="D56" s="15"/>
      <c r="E56" s="2" t="s">
        <v>17</v>
      </c>
      <c r="F56" s="142" t="s">
        <v>172</v>
      </c>
      <c r="G56" s="155" t="s">
        <v>145</v>
      </c>
      <c r="H56" s="2"/>
      <c r="I56" s="142" t="s">
        <v>172</v>
      </c>
      <c r="J56" s="155" t="s">
        <v>145</v>
      </c>
    </row>
    <row r="57" spans="1:13" s="146" customFormat="1" ht="21.75">
      <c r="D57" s="147"/>
      <c r="E57" s="147"/>
      <c r="F57" s="148" t="s">
        <v>60</v>
      </c>
      <c r="G57" s="149" t="s">
        <v>58</v>
      </c>
      <c r="H57" s="149"/>
      <c r="I57" s="148" t="s">
        <v>60</v>
      </c>
      <c r="J57" s="149" t="s">
        <v>58</v>
      </c>
      <c r="L57" s="205"/>
    </row>
    <row r="58" spans="1:13" s="146" customFormat="1" ht="21.75">
      <c r="D58" s="147"/>
      <c r="E58" s="147"/>
      <c r="F58" s="150" t="s">
        <v>63</v>
      </c>
      <c r="G58" s="151"/>
      <c r="H58" s="151"/>
      <c r="I58" s="150" t="s">
        <v>63</v>
      </c>
      <c r="J58" s="151"/>
      <c r="L58" s="205"/>
    </row>
    <row r="59" spans="1:13" ht="24.6" customHeight="1">
      <c r="D59" s="58" t="s">
        <v>68</v>
      </c>
      <c r="E59" s="10"/>
      <c r="F59" s="12"/>
      <c r="G59" s="12"/>
      <c r="H59" s="12"/>
    </row>
    <row r="60" spans="1:13" ht="24.6" customHeight="1">
      <c r="A60" s="4" t="s">
        <v>3</v>
      </c>
      <c r="E60" s="10"/>
      <c r="H60" s="12"/>
    </row>
    <row r="61" spans="1:13" ht="24.6" customHeight="1">
      <c r="B61" s="4" t="s">
        <v>183</v>
      </c>
      <c r="E61" s="10">
        <v>15</v>
      </c>
      <c r="F61" s="54">
        <v>3149485</v>
      </c>
      <c r="G61" s="13">
        <v>2621424</v>
      </c>
      <c r="H61" s="12"/>
      <c r="I61" s="13">
        <v>1360000</v>
      </c>
      <c r="J61" s="54">
        <v>1360000</v>
      </c>
      <c r="M61" s="204"/>
    </row>
    <row r="62" spans="1:13" ht="24.6" customHeight="1">
      <c r="B62" s="4" t="s">
        <v>74</v>
      </c>
      <c r="E62" s="10" t="s">
        <v>148</v>
      </c>
      <c r="F62" s="54">
        <v>1090234</v>
      </c>
      <c r="G62" s="13">
        <v>1038372</v>
      </c>
      <c r="H62" s="12"/>
      <c r="I62" s="13">
        <v>474796</v>
      </c>
      <c r="J62" s="54">
        <v>468657</v>
      </c>
    </row>
    <row r="63" spans="1:13" ht="24.6" customHeight="1">
      <c r="B63" s="4" t="s">
        <v>54</v>
      </c>
      <c r="E63" s="10"/>
      <c r="F63" s="54">
        <v>213674</v>
      </c>
      <c r="G63" s="13">
        <v>58463</v>
      </c>
      <c r="H63" s="12"/>
      <c r="I63" s="13">
        <v>32447</v>
      </c>
      <c r="J63" s="54">
        <v>21048</v>
      </c>
    </row>
    <row r="64" spans="1:13" ht="24.6" customHeight="1">
      <c r="B64" s="4" t="s">
        <v>149</v>
      </c>
      <c r="E64" s="191"/>
      <c r="F64" s="54"/>
      <c r="G64" s="13"/>
      <c r="H64" s="12"/>
      <c r="I64" s="13"/>
      <c r="J64" s="54"/>
    </row>
    <row r="65" spans="1:10" ht="24.6" customHeight="1">
      <c r="C65" s="4" t="s">
        <v>37</v>
      </c>
      <c r="E65" s="10">
        <v>17</v>
      </c>
      <c r="F65" s="13">
        <v>345500</v>
      </c>
      <c r="G65" s="13">
        <v>1339500</v>
      </c>
      <c r="H65" s="12"/>
      <c r="I65" s="13">
        <v>125500</v>
      </c>
      <c r="J65" s="54">
        <v>402000</v>
      </c>
    </row>
    <row r="66" spans="1:10" ht="24.6" customHeight="1">
      <c r="C66" s="4" t="s">
        <v>150</v>
      </c>
      <c r="E66" s="154" t="s">
        <v>147</v>
      </c>
      <c r="F66" s="13">
        <v>66365</v>
      </c>
      <c r="G66" s="13">
        <v>0</v>
      </c>
      <c r="H66" s="12"/>
      <c r="I66" s="13">
        <v>5448</v>
      </c>
      <c r="J66" s="54">
        <v>0</v>
      </c>
    </row>
    <row r="67" spans="1:10" ht="24.6" customHeight="1">
      <c r="B67" s="4" t="s">
        <v>141</v>
      </c>
      <c r="E67" s="191">
        <v>5.0999999999999996</v>
      </c>
      <c r="F67" s="13">
        <v>45000</v>
      </c>
      <c r="G67" s="13">
        <v>0</v>
      </c>
      <c r="H67" s="12"/>
      <c r="I67" s="13">
        <v>10000</v>
      </c>
      <c r="J67" s="54">
        <v>70000</v>
      </c>
    </row>
    <row r="68" spans="1:10" ht="24.6" customHeight="1">
      <c r="D68" s="4" t="s">
        <v>28</v>
      </c>
      <c r="E68" s="10"/>
      <c r="F68" s="59">
        <f>SUM(F61:F67)</f>
        <v>4910258</v>
      </c>
      <c r="G68" s="59">
        <f>SUM(G61:G67)</f>
        <v>5057759</v>
      </c>
      <c r="H68" s="129"/>
      <c r="I68" s="59">
        <f>SUM(I61:I67)</f>
        <v>2008191</v>
      </c>
      <c r="J68" s="59">
        <f>SUM(J61:J67)</f>
        <v>2321705</v>
      </c>
    </row>
    <row r="69" spans="1:10" ht="24.6" customHeight="1">
      <c r="A69" s="4" t="s">
        <v>11</v>
      </c>
      <c r="E69" s="10"/>
      <c r="F69" s="60"/>
      <c r="G69" s="61"/>
      <c r="H69" s="12"/>
      <c r="I69" s="64"/>
      <c r="J69" s="64"/>
    </row>
    <row r="70" spans="1:10" ht="24.6" customHeight="1">
      <c r="B70" s="4" t="s">
        <v>37</v>
      </c>
      <c r="E70" s="191">
        <v>17</v>
      </c>
      <c r="F70" s="54">
        <v>6914000</v>
      </c>
      <c r="G70" s="13">
        <v>5351000</v>
      </c>
      <c r="H70" s="12"/>
      <c r="I70" s="13">
        <v>1998000</v>
      </c>
      <c r="J70" s="54">
        <v>1048000</v>
      </c>
    </row>
    <row r="71" spans="1:10" ht="24.6" customHeight="1">
      <c r="B71" s="4" t="s">
        <v>150</v>
      </c>
      <c r="E71" s="191" t="s">
        <v>147</v>
      </c>
      <c r="F71" s="54">
        <v>398386</v>
      </c>
      <c r="G71" s="13">
        <v>0</v>
      </c>
      <c r="H71" s="12"/>
      <c r="I71" s="13">
        <v>143918</v>
      </c>
      <c r="J71" s="54">
        <v>0</v>
      </c>
    </row>
    <row r="72" spans="1:10" ht="24.6" customHeight="1">
      <c r="B72" s="4" t="s">
        <v>43</v>
      </c>
      <c r="E72" s="191">
        <v>18</v>
      </c>
      <c r="F72" s="54">
        <v>405893</v>
      </c>
      <c r="G72" s="13">
        <v>391438</v>
      </c>
      <c r="H72" s="12"/>
      <c r="I72" s="54">
        <v>200284</v>
      </c>
      <c r="J72" s="54">
        <v>190951</v>
      </c>
    </row>
    <row r="73" spans="1:10" ht="24.6" customHeight="1">
      <c r="B73" s="4" t="s">
        <v>122</v>
      </c>
      <c r="E73" s="191">
        <v>14</v>
      </c>
      <c r="F73" s="29">
        <v>22968</v>
      </c>
      <c r="G73" s="13">
        <v>19762</v>
      </c>
      <c r="H73" s="12"/>
      <c r="I73" s="54">
        <v>0</v>
      </c>
      <c r="J73" s="54">
        <v>0</v>
      </c>
    </row>
    <row r="74" spans="1:10" ht="24.6" customHeight="1">
      <c r="B74" s="4" t="s">
        <v>56</v>
      </c>
      <c r="E74" s="10"/>
      <c r="F74" s="54">
        <v>6617</v>
      </c>
      <c r="G74" s="13">
        <v>3832</v>
      </c>
      <c r="H74" s="12"/>
      <c r="I74" s="13">
        <v>7157</v>
      </c>
      <c r="J74" s="54">
        <v>3674</v>
      </c>
    </row>
    <row r="75" spans="1:10" ht="23.25">
      <c r="D75" s="4" t="s">
        <v>29</v>
      </c>
      <c r="E75" s="10"/>
      <c r="F75" s="59">
        <f>SUM(F70:F74)</f>
        <v>7747864</v>
      </c>
      <c r="G75" s="70">
        <f>SUM(G70:G74)</f>
        <v>5766032</v>
      </c>
      <c r="H75" s="129"/>
      <c r="I75" s="70">
        <f>SUM(I70:I74)</f>
        <v>2349359</v>
      </c>
      <c r="J75" s="70">
        <f>SUM(J70:J74)</f>
        <v>1242625</v>
      </c>
    </row>
    <row r="76" spans="1:10" ht="24.6" customHeight="1">
      <c r="D76" s="4" t="s">
        <v>30</v>
      </c>
      <c r="E76" s="10"/>
      <c r="F76" s="59">
        <f>+F68+F75</f>
        <v>12658122</v>
      </c>
      <c r="G76" s="70">
        <f>+G68+G75</f>
        <v>10823791</v>
      </c>
      <c r="H76" s="129"/>
      <c r="I76" s="70">
        <f>+I68+I75</f>
        <v>4357550</v>
      </c>
      <c r="J76" s="70">
        <f>+J68+J75</f>
        <v>3564330</v>
      </c>
    </row>
    <row r="77" spans="1:10" ht="7.5" customHeight="1">
      <c r="F77" s="125"/>
      <c r="G77" s="61"/>
      <c r="H77" s="12"/>
      <c r="I77" s="64"/>
      <c r="J77" s="61"/>
    </row>
    <row r="78" spans="1:10" ht="24.6" customHeight="1">
      <c r="A78" s="4" t="s">
        <v>4</v>
      </c>
    </row>
    <row r="79" spans="1:10" ht="24.6" customHeight="1">
      <c r="B79" s="4" t="s">
        <v>5</v>
      </c>
      <c r="E79" s="10">
        <v>19</v>
      </c>
    </row>
    <row r="80" spans="1:10" ht="24" customHeight="1">
      <c r="D80" s="4" t="s">
        <v>31</v>
      </c>
      <c r="E80" s="10"/>
      <c r="I80" s="66"/>
      <c r="J80" s="66"/>
    </row>
    <row r="81" spans="1:13" ht="24" customHeight="1">
      <c r="D81" s="4" t="s">
        <v>102</v>
      </c>
      <c r="E81" s="199"/>
      <c r="F81" s="60">
        <v>0</v>
      </c>
      <c r="G81" s="60">
        <v>1567007</v>
      </c>
      <c r="H81" s="60"/>
      <c r="I81" s="60">
        <v>0</v>
      </c>
      <c r="J81" s="60">
        <v>1567007</v>
      </c>
    </row>
    <row r="82" spans="1:13" ht="24" customHeight="1">
      <c r="D82" s="4" t="s">
        <v>180</v>
      </c>
      <c r="E82" s="199"/>
      <c r="F82" s="67">
        <v>1790865</v>
      </c>
      <c r="G82" s="67">
        <v>0</v>
      </c>
      <c r="H82" s="67"/>
      <c r="I82" s="67">
        <v>1790865</v>
      </c>
      <c r="J82" s="67">
        <v>0</v>
      </c>
    </row>
    <row r="83" spans="1:13" ht="24" customHeight="1">
      <c r="D83" s="4" t="s">
        <v>32</v>
      </c>
      <c r="E83" s="10"/>
      <c r="F83" s="54"/>
      <c r="G83" s="54"/>
      <c r="H83" s="130"/>
      <c r="I83" s="54"/>
      <c r="J83" s="54"/>
    </row>
    <row r="84" spans="1:13" ht="24" customHeight="1">
      <c r="D84" s="4" t="s">
        <v>103</v>
      </c>
      <c r="E84" s="10"/>
      <c r="F84" s="54">
        <v>0</v>
      </c>
      <c r="G84" s="54">
        <v>1567007</v>
      </c>
      <c r="I84" s="54">
        <v>0</v>
      </c>
      <c r="J84" s="54">
        <v>1567007</v>
      </c>
    </row>
    <row r="85" spans="1:13" ht="24" customHeight="1">
      <c r="D85" s="4" t="s">
        <v>181</v>
      </c>
      <c r="E85" s="199"/>
      <c r="F85" s="54">
        <f>+'Page 6'!C23</f>
        <v>1735237</v>
      </c>
      <c r="G85" s="54">
        <v>0</v>
      </c>
      <c r="I85" s="54">
        <f>+'Page 7'!C24</f>
        <v>1735237</v>
      </c>
      <c r="J85" s="54">
        <v>0</v>
      </c>
    </row>
    <row r="86" spans="1:13" ht="24" customHeight="1">
      <c r="B86" s="4" t="s">
        <v>36</v>
      </c>
      <c r="E86" s="10"/>
      <c r="F86" s="54">
        <f>+'Page 6'!D23</f>
        <v>1482634</v>
      </c>
      <c r="G86" s="54">
        <v>1020000</v>
      </c>
      <c r="I86" s="54">
        <f>+'Page 7'!D24</f>
        <v>1482634</v>
      </c>
      <c r="J86" s="54">
        <v>1020000</v>
      </c>
    </row>
    <row r="87" spans="1:13" ht="23.25">
      <c r="B87" s="4" t="s">
        <v>14</v>
      </c>
      <c r="E87" s="10"/>
      <c r="F87" s="54"/>
      <c r="G87" s="54"/>
      <c r="I87" s="54"/>
      <c r="J87" s="54"/>
    </row>
    <row r="88" spans="1:13" ht="24" customHeight="1">
      <c r="D88" s="4" t="s">
        <v>47</v>
      </c>
      <c r="E88" s="10"/>
      <c r="F88" s="60"/>
      <c r="G88" s="60"/>
      <c r="I88" s="60"/>
      <c r="J88" s="60"/>
    </row>
    <row r="89" spans="1:13" ht="23.25">
      <c r="D89" s="4" t="s">
        <v>64</v>
      </c>
      <c r="E89" s="10"/>
      <c r="F89" s="54">
        <f>+'Page 6'!E23</f>
        <v>156701</v>
      </c>
      <c r="G89" s="54">
        <v>156701</v>
      </c>
      <c r="I89" s="54">
        <f>+'Page 7'!E24</f>
        <v>156701</v>
      </c>
      <c r="J89" s="54">
        <v>156701</v>
      </c>
    </row>
    <row r="90" spans="1:13" ht="24" customHeight="1">
      <c r="D90" s="4" t="s">
        <v>33</v>
      </c>
      <c r="F90" s="68">
        <f>+'Page 6'!F23</f>
        <v>3043593</v>
      </c>
      <c r="G90" s="68">
        <f>+'Page 6'!F16</f>
        <v>3455572</v>
      </c>
      <c r="H90" s="69"/>
      <c r="I90" s="68">
        <f>+'Page 7'!F24</f>
        <v>3127453</v>
      </c>
      <c r="J90" s="69">
        <f>+'Page 7'!F17</f>
        <v>3051662</v>
      </c>
      <c r="M90" s="14"/>
    </row>
    <row r="91" spans="1:13" s="1" customFormat="1" ht="24" customHeight="1">
      <c r="A91" s="4"/>
      <c r="B91" s="4"/>
      <c r="C91" s="4"/>
      <c r="D91" s="4" t="s">
        <v>116</v>
      </c>
      <c r="E91" s="4"/>
      <c r="F91" s="13">
        <f>SUM(F84:F90)</f>
        <v>6418165</v>
      </c>
      <c r="G91" s="13">
        <f>SUM(G84:G90)</f>
        <v>6199280</v>
      </c>
      <c r="H91" s="4"/>
      <c r="I91" s="13">
        <f>SUM(I84:I90)</f>
        <v>6502025</v>
      </c>
      <c r="J91" s="13">
        <f>SUM(J84:J90)</f>
        <v>5795370</v>
      </c>
      <c r="L91" s="206"/>
    </row>
    <row r="92" spans="1:13" s="1" customFormat="1" ht="24.6" customHeight="1">
      <c r="A92" s="4"/>
      <c r="B92" s="4" t="s">
        <v>89</v>
      </c>
      <c r="C92" s="4"/>
      <c r="D92" s="4"/>
      <c r="E92" s="4"/>
      <c r="F92" s="27">
        <f>+'Page 6'!H23</f>
        <v>40089</v>
      </c>
      <c r="G92" s="68">
        <f>+'Page 6'!H18</f>
        <v>42971</v>
      </c>
      <c r="H92" s="4"/>
      <c r="I92" s="131">
        <v>0</v>
      </c>
      <c r="J92" s="127">
        <v>0</v>
      </c>
      <c r="L92" s="206"/>
    </row>
    <row r="93" spans="1:13" s="1" customFormat="1" ht="24.6" customHeight="1">
      <c r="A93" s="4"/>
      <c r="B93" s="4"/>
      <c r="C93" s="4"/>
      <c r="D93" s="4" t="s">
        <v>34</v>
      </c>
      <c r="E93" s="4"/>
      <c r="F93" s="54">
        <f>SUM(F91:F92)</f>
        <v>6458254</v>
      </c>
      <c r="G93" s="54">
        <f>SUM(G91:G92)</f>
        <v>6242251</v>
      </c>
      <c r="H93" s="132"/>
      <c r="I93" s="59">
        <f>SUM(I91:I92)</f>
        <v>6502025</v>
      </c>
      <c r="J93" s="54">
        <f>SUM(J91:J92)</f>
        <v>5795370</v>
      </c>
      <c r="L93" s="206"/>
    </row>
    <row r="94" spans="1:13" s="1" customFormat="1" ht="24.6" customHeight="1" thickBot="1">
      <c r="A94" s="4"/>
      <c r="B94" s="4"/>
      <c r="C94" s="4"/>
      <c r="D94" s="4" t="s">
        <v>35</v>
      </c>
      <c r="E94" s="4"/>
      <c r="F94" s="63">
        <f>+F93+F76</f>
        <v>19116376</v>
      </c>
      <c r="G94" s="63">
        <f>+G93+G76</f>
        <v>17066042</v>
      </c>
      <c r="H94" s="133"/>
      <c r="I94" s="63">
        <f>+I93+I76</f>
        <v>10859575</v>
      </c>
      <c r="J94" s="63">
        <f>+J93+J76</f>
        <v>9359700</v>
      </c>
      <c r="K94" s="157"/>
      <c r="L94" s="206"/>
      <c r="M94" s="157"/>
    </row>
    <row r="95" spans="1:13" s="134" customFormat="1" ht="6.75" customHeight="1" thickTop="1">
      <c r="F95" s="189">
        <f>+F94-F27</f>
        <v>0</v>
      </c>
      <c r="G95" s="189">
        <f>+G94-G27</f>
        <v>0</v>
      </c>
      <c r="I95" s="189">
        <f>+I94-I27</f>
        <v>0</v>
      </c>
      <c r="J95" s="189">
        <f>+J94-J27</f>
        <v>0</v>
      </c>
      <c r="L95" s="207"/>
    </row>
    <row r="96" spans="1:13" ht="24" customHeight="1">
      <c r="F96" s="187"/>
      <c r="G96" s="187"/>
      <c r="I96" s="187"/>
      <c r="J96" s="187"/>
    </row>
    <row r="97" spans="1:10" ht="19.5" customHeight="1">
      <c r="F97" s="187"/>
      <c r="G97" s="187"/>
      <c r="I97" s="187"/>
      <c r="J97" s="187"/>
    </row>
    <row r="98" spans="1:10" ht="23.25">
      <c r="A98" s="4" t="s">
        <v>2</v>
      </c>
      <c r="F98" s="187"/>
      <c r="G98" s="187"/>
      <c r="I98" s="187"/>
      <c r="J98" s="187"/>
    </row>
    <row r="109" spans="1:10" ht="24" customHeight="1">
      <c r="E109" s="10"/>
    </row>
    <row r="110" spans="1:10" ht="24" customHeight="1">
      <c r="G110" s="126"/>
      <c r="H110" s="126"/>
      <c r="I110" s="14"/>
    </row>
    <row r="111" spans="1:10" ht="24" customHeight="1">
      <c r="D111" s="36"/>
      <c r="F111" s="12"/>
    </row>
    <row r="112" spans="1:10" ht="24" customHeight="1">
      <c r="D112" s="36"/>
      <c r="F112" s="121"/>
      <c r="I112" s="122"/>
    </row>
    <row r="113" spans="4:9" ht="24" customHeight="1">
      <c r="D113" s="36"/>
      <c r="F113" s="12"/>
      <c r="I113" s="122"/>
    </row>
    <row r="114" spans="4:9" ht="24" customHeight="1">
      <c r="D114" s="36"/>
      <c r="F114" s="12"/>
    </row>
    <row r="115" spans="4:9" ht="24" customHeight="1">
      <c r="D115" s="36"/>
      <c r="F115" s="123"/>
    </row>
    <row r="116" spans="4:9" ht="24" customHeight="1">
      <c r="D116" s="36"/>
      <c r="F116" s="51"/>
    </row>
    <row r="117" spans="4:9" ht="24" customHeight="1">
      <c r="D117" s="36"/>
    </row>
    <row r="118" spans="4:9" ht="24" customHeight="1">
      <c r="D118" s="36"/>
    </row>
  </sheetData>
  <mergeCells count="10">
    <mergeCell ref="I55:J55"/>
    <mergeCell ref="F55:G55"/>
    <mergeCell ref="A53:J53"/>
    <mergeCell ref="A2:J2"/>
    <mergeCell ref="A3:J3"/>
    <mergeCell ref="A51:J51"/>
    <mergeCell ref="A52:J52"/>
    <mergeCell ref="A4:J4"/>
    <mergeCell ref="F6:G6"/>
    <mergeCell ref="I6:J6"/>
  </mergeCells>
  <phoneticPr fontId="0" type="noConversion"/>
  <printOptions horizontalCentered="1"/>
  <pageMargins left="0.9055118110236221" right="0.23622047244094491" top="0.51181102362204722" bottom="0.59055118110236227" header="0.11811023622047245" footer="0.11811023622047245"/>
  <pageSetup paperSize="9" scale="71" fitToHeight="2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6.85546875" style="4" customWidth="1"/>
    <col min="3" max="3" width="13" style="4" customWidth="1"/>
    <col min="4" max="7" width="13" style="12" customWidth="1"/>
    <col min="8" max="8" width="13.7109375" style="13" bestFit="1" customWidth="1"/>
    <col min="9" max="9" width="11.42578125" style="4"/>
    <col min="10" max="10" width="13.140625" style="4" bestFit="1" customWidth="1"/>
    <col min="11" max="16384" width="11.42578125" style="4"/>
  </cols>
  <sheetData>
    <row r="1" spans="1:12" ht="29.25">
      <c r="G1" s="215">
        <v>4</v>
      </c>
    </row>
    <row r="2" spans="1:12" ht="23.25">
      <c r="A2" s="220" t="s">
        <v>69</v>
      </c>
      <c r="B2" s="220"/>
      <c r="C2" s="220"/>
      <c r="D2" s="220"/>
      <c r="E2" s="220"/>
      <c r="F2" s="220"/>
      <c r="G2" s="220"/>
    </row>
    <row r="3" spans="1:12" ht="23.25">
      <c r="A3" s="220" t="s">
        <v>44</v>
      </c>
      <c r="B3" s="220"/>
      <c r="C3" s="220"/>
      <c r="D3" s="220"/>
      <c r="E3" s="220"/>
      <c r="F3" s="220"/>
      <c r="G3" s="220"/>
    </row>
    <row r="4" spans="1:12" ht="24.75" customHeight="1">
      <c r="A4" s="220" t="s">
        <v>173</v>
      </c>
      <c r="B4" s="220"/>
      <c r="C4" s="220"/>
      <c r="D4" s="220"/>
      <c r="E4" s="220"/>
      <c r="F4" s="220"/>
      <c r="G4" s="220"/>
    </row>
    <row r="5" spans="1:12" ht="23.25">
      <c r="A5" s="15"/>
      <c r="B5" s="16"/>
      <c r="C5" s="7"/>
      <c r="D5" s="17"/>
      <c r="E5" s="17"/>
      <c r="F5" s="17"/>
      <c r="G5" s="18" t="s">
        <v>59</v>
      </c>
    </row>
    <row r="6" spans="1:12" ht="23.25">
      <c r="A6" s="221"/>
      <c r="B6" s="221"/>
      <c r="C6" s="19"/>
      <c r="D6" s="222" t="s">
        <v>0</v>
      </c>
      <c r="E6" s="222"/>
      <c r="F6" s="222" t="s">
        <v>16</v>
      </c>
      <c r="G6" s="222"/>
    </row>
    <row r="7" spans="1:12" ht="23.25">
      <c r="A7" s="15"/>
      <c r="B7" s="15"/>
      <c r="C7" s="20" t="s">
        <v>17</v>
      </c>
      <c r="D7" s="21" t="s">
        <v>151</v>
      </c>
      <c r="E7" s="21" t="s">
        <v>129</v>
      </c>
      <c r="F7" s="21" t="s">
        <v>151</v>
      </c>
      <c r="G7" s="21" t="s">
        <v>129</v>
      </c>
      <c r="J7" s="187"/>
    </row>
    <row r="8" spans="1:12" ht="12" customHeight="1">
      <c r="A8" s="22"/>
      <c r="B8" s="22"/>
      <c r="C8" s="23"/>
      <c r="D8" s="24"/>
      <c r="E8" s="52"/>
      <c r="F8" s="24"/>
      <c r="G8" s="52"/>
    </row>
    <row r="9" spans="1:12" ht="24.6" customHeight="1">
      <c r="A9" s="4" t="s">
        <v>38</v>
      </c>
      <c r="C9" s="180"/>
      <c r="D9" s="25">
        <v>2066201</v>
      </c>
      <c r="E9" s="25">
        <v>2496324</v>
      </c>
      <c r="F9" s="158">
        <v>1055179</v>
      </c>
      <c r="G9" s="26">
        <v>1031085</v>
      </c>
      <c r="J9" s="197"/>
      <c r="L9" s="14"/>
    </row>
    <row r="10" spans="1:12" ht="24.6" customHeight="1">
      <c r="A10" s="4" t="s">
        <v>168</v>
      </c>
      <c r="C10" s="180"/>
      <c r="D10" s="27">
        <v>-1836560</v>
      </c>
      <c r="E10" s="27">
        <v>-2314185</v>
      </c>
      <c r="F10" s="159">
        <v>-875232</v>
      </c>
      <c r="G10" s="28">
        <v>-877637</v>
      </c>
      <c r="L10" s="14"/>
    </row>
    <row r="11" spans="1:12" ht="24.6" customHeight="1">
      <c r="A11" s="4" t="s">
        <v>18</v>
      </c>
      <c r="C11" s="180"/>
      <c r="D11" s="29">
        <f>SUM(D9:D10)</f>
        <v>229641</v>
      </c>
      <c r="E11" s="29">
        <f>SUM(E9:E10)</f>
        <v>182139</v>
      </c>
      <c r="F11" s="160">
        <f>SUM(F9:F10)</f>
        <v>179947</v>
      </c>
      <c r="G11" s="160">
        <f>SUM(G9:G10)</f>
        <v>153448</v>
      </c>
    </row>
    <row r="12" spans="1:12" ht="24.6" customHeight="1">
      <c r="A12" s="4" t="s">
        <v>118</v>
      </c>
      <c r="C12" s="180"/>
      <c r="D12" s="29">
        <v>5746</v>
      </c>
      <c r="E12" s="29">
        <v>19491</v>
      </c>
      <c r="F12" s="158">
        <v>4177</v>
      </c>
      <c r="G12" s="25">
        <v>2509</v>
      </c>
    </row>
    <row r="13" spans="1:12" ht="24.6" customHeight="1">
      <c r="A13" s="4" t="s">
        <v>19</v>
      </c>
      <c r="C13" s="180"/>
      <c r="D13" s="29">
        <v>4447</v>
      </c>
      <c r="E13" s="29">
        <v>3660</v>
      </c>
      <c r="F13" s="164">
        <v>8498</v>
      </c>
      <c r="G13" s="46">
        <v>5561</v>
      </c>
    </row>
    <row r="14" spans="1:12" ht="24.6" customHeight="1">
      <c r="A14" s="4" t="s">
        <v>21</v>
      </c>
      <c r="C14" s="180"/>
      <c r="D14" s="30">
        <f>SUM(D11:D13)</f>
        <v>239834</v>
      </c>
      <c r="E14" s="30">
        <f>SUM(E11:E13)</f>
        <v>205290</v>
      </c>
      <c r="F14" s="165">
        <f>SUM(F11:F13)</f>
        <v>192622</v>
      </c>
      <c r="G14" s="165">
        <f>SUM(G11:G13)</f>
        <v>161518</v>
      </c>
    </row>
    <row r="15" spans="1:12" ht="24.6" customHeight="1">
      <c r="A15" s="4" t="s">
        <v>20</v>
      </c>
      <c r="D15" s="25">
        <v>-236489</v>
      </c>
      <c r="E15" s="25">
        <v>-324396</v>
      </c>
      <c r="F15" s="166">
        <v>-85470</v>
      </c>
      <c r="G15" s="26">
        <v>-67625</v>
      </c>
    </row>
    <row r="16" spans="1:12" ht="24.6" customHeight="1">
      <c r="A16" s="4" t="s">
        <v>40</v>
      </c>
      <c r="C16" s="180"/>
      <c r="D16" s="25">
        <f>-94170</f>
        <v>-94170</v>
      </c>
      <c r="E16" s="25">
        <v>-89773</v>
      </c>
      <c r="F16" s="158">
        <v>-33957</v>
      </c>
      <c r="G16" s="25">
        <v>-38712</v>
      </c>
    </row>
    <row r="17" spans="1:9" ht="24.6" customHeight="1">
      <c r="A17" s="4" t="s">
        <v>124</v>
      </c>
      <c r="C17" s="203"/>
      <c r="D17" s="25">
        <v>-10826</v>
      </c>
      <c r="E17" s="25">
        <v>0</v>
      </c>
      <c r="F17" s="158">
        <v>0</v>
      </c>
      <c r="G17" s="25">
        <v>0</v>
      </c>
    </row>
    <row r="18" spans="1:9" ht="24.6" customHeight="1">
      <c r="A18" s="4" t="s">
        <v>112</v>
      </c>
      <c r="C18" s="180">
        <v>5.3</v>
      </c>
      <c r="D18" s="25">
        <v>-20759</v>
      </c>
      <c r="E18" s="25">
        <v>-20389</v>
      </c>
      <c r="F18" s="158">
        <v>-6466</v>
      </c>
      <c r="G18" s="25">
        <v>-6913</v>
      </c>
    </row>
    <row r="19" spans="1:9" ht="24.6" customHeight="1">
      <c r="A19" s="4" t="s">
        <v>163</v>
      </c>
      <c r="C19" s="196"/>
      <c r="D19" s="32">
        <f>SUM(D14:D18)</f>
        <v>-122410</v>
      </c>
      <c r="E19" s="32">
        <f>SUM(E14:E18)</f>
        <v>-229268</v>
      </c>
      <c r="F19" s="32">
        <f>SUM(F14:F18)</f>
        <v>66729</v>
      </c>
      <c r="G19" s="32">
        <f>SUM(G14:G18)</f>
        <v>48268</v>
      </c>
    </row>
    <row r="20" spans="1:9" ht="24.6" customHeight="1">
      <c r="A20" s="31" t="s">
        <v>22</v>
      </c>
      <c r="D20" s="25">
        <v>-66275</v>
      </c>
      <c r="E20" s="25">
        <v>-68583</v>
      </c>
      <c r="F20" s="158">
        <v>-24740</v>
      </c>
      <c r="G20" s="26">
        <v>-24649</v>
      </c>
    </row>
    <row r="21" spans="1:9" ht="24.6" customHeight="1">
      <c r="A21" s="31" t="s">
        <v>126</v>
      </c>
      <c r="D21" s="32">
        <f>SUM(D19:D20)</f>
        <v>-188685</v>
      </c>
      <c r="E21" s="32">
        <f t="shared" ref="E21:G21" si="0">SUM(E19:E20)</f>
        <v>-297851</v>
      </c>
      <c r="F21" s="32">
        <f t="shared" si="0"/>
        <v>41989</v>
      </c>
      <c r="G21" s="32">
        <f t="shared" si="0"/>
        <v>23619</v>
      </c>
    </row>
    <row r="22" spans="1:9" ht="24.6" customHeight="1">
      <c r="A22" s="4" t="s">
        <v>134</v>
      </c>
      <c r="C22" s="180">
        <v>21.1</v>
      </c>
      <c r="D22" s="28">
        <v>644</v>
      </c>
      <c r="E22" s="28">
        <v>107</v>
      </c>
      <c r="F22" s="162">
        <v>933</v>
      </c>
      <c r="G22" s="28">
        <v>343</v>
      </c>
    </row>
    <row r="23" spans="1:9" ht="24" customHeight="1">
      <c r="A23" s="4" t="s">
        <v>127</v>
      </c>
      <c r="C23" s="14"/>
      <c r="D23" s="30">
        <f>SUM(D21:D22)</f>
        <v>-188041</v>
      </c>
      <c r="E23" s="30">
        <f>SUM(E21:E22)</f>
        <v>-297744</v>
      </c>
      <c r="F23" s="161">
        <f>SUM(F21:F22)</f>
        <v>42922</v>
      </c>
      <c r="G23" s="30">
        <f>SUM(G21:G22)</f>
        <v>23962</v>
      </c>
    </row>
    <row r="24" spans="1:9" ht="12" customHeight="1">
      <c r="C24" s="14"/>
      <c r="D24" s="25"/>
      <c r="E24" s="25"/>
      <c r="F24" s="158"/>
      <c r="G24" s="25"/>
    </row>
    <row r="25" spans="1:9" ht="23.25">
      <c r="A25" s="4" t="s">
        <v>142</v>
      </c>
      <c r="D25" s="180"/>
      <c r="E25" s="180"/>
      <c r="F25" s="167"/>
      <c r="G25" s="60"/>
    </row>
    <row r="26" spans="1:9" ht="23.25" customHeight="1">
      <c r="B26" s="4" t="s">
        <v>117</v>
      </c>
      <c r="D26" s="158">
        <f>+D28-D27</f>
        <v>-184956</v>
      </c>
      <c r="E26" s="158">
        <f>+E28-E27</f>
        <v>-298040</v>
      </c>
      <c r="F26" s="167"/>
      <c r="G26" s="167"/>
    </row>
    <row r="27" spans="1:9" ht="23.25" customHeight="1">
      <c r="B27" s="4" t="s">
        <v>100</v>
      </c>
      <c r="D27" s="25">
        <v>-3085</v>
      </c>
      <c r="E27" s="158">
        <v>296</v>
      </c>
      <c r="F27" s="167"/>
      <c r="G27" s="167"/>
      <c r="I27" s="187"/>
    </row>
    <row r="28" spans="1:9" ht="21.75" customHeight="1" thickBot="1">
      <c r="A28" s="4" t="s">
        <v>131</v>
      </c>
      <c r="D28" s="163">
        <f>+D23</f>
        <v>-188041</v>
      </c>
      <c r="E28" s="163">
        <f>+E23</f>
        <v>-297744</v>
      </c>
      <c r="F28" s="167"/>
      <c r="G28" s="167"/>
    </row>
    <row r="29" spans="1:9" s="73" customFormat="1" ht="12" customHeight="1" thickTop="1">
      <c r="D29" s="74"/>
      <c r="E29" s="74"/>
      <c r="F29" s="74"/>
      <c r="G29" s="74"/>
      <c r="H29" s="208"/>
    </row>
    <row r="30" spans="1:9" ht="24.6" customHeight="1">
      <c r="A30" s="4" t="s">
        <v>128</v>
      </c>
      <c r="C30" s="191">
        <v>22</v>
      </c>
      <c r="D30" s="185">
        <v>-0.11</v>
      </c>
      <c r="E30" s="185">
        <v>-0.19</v>
      </c>
      <c r="F30" s="185">
        <v>0.03</v>
      </c>
      <c r="G30" s="185">
        <v>0.02</v>
      </c>
    </row>
    <row r="31" spans="1:9" s="81" customFormat="1" ht="12" customHeight="1">
      <c r="D31" s="201">
        <v>1696837</v>
      </c>
      <c r="E31" s="56">
        <v>1567006</v>
      </c>
      <c r="F31" s="201">
        <v>1696837</v>
      </c>
      <c r="G31" s="56">
        <v>1567006</v>
      </c>
      <c r="H31" s="209"/>
    </row>
    <row r="32" spans="1:9" ht="23.25">
      <c r="A32" s="4" t="s">
        <v>106</v>
      </c>
      <c r="C32" s="180"/>
      <c r="D32" s="181"/>
      <c r="E32" s="182"/>
      <c r="F32" s="181"/>
      <c r="G32" s="183"/>
    </row>
    <row r="33" spans="1:8" ht="23.25">
      <c r="A33" s="4" t="s">
        <v>135</v>
      </c>
      <c r="C33" s="180"/>
      <c r="D33" s="181"/>
      <c r="E33" s="182"/>
      <c r="F33" s="181"/>
      <c r="G33" s="183"/>
    </row>
    <row r="34" spans="1:8" ht="23.25">
      <c r="B34" s="4" t="s">
        <v>189</v>
      </c>
      <c r="C34" s="190">
        <v>18</v>
      </c>
      <c r="D34" s="125">
        <v>0</v>
      </c>
      <c r="E34" s="158">
        <v>983</v>
      </c>
      <c r="F34" s="125">
        <v>0</v>
      </c>
      <c r="G34" s="125">
        <v>0</v>
      </c>
    </row>
    <row r="35" spans="1:8" ht="23.25">
      <c r="B35" s="4" t="s">
        <v>137</v>
      </c>
      <c r="C35" s="190">
        <v>21.2</v>
      </c>
      <c r="D35" s="68">
        <v>0</v>
      </c>
      <c r="E35" s="202">
        <v>-197</v>
      </c>
      <c r="F35" s="68">
        <v>0</v>
      </c>
      <c r="G35" s="200">
        <v>0</v>
      </c>
    </row>
    <row r="36" spans="1:8" ht="23.25">
      <c r="A36" s="4" t="s">
        <v>138</v>
      </c>
      <c r="C36" s="212"/>
      <c r="D36" s="158">
        <f>SUM(D34:D35)</f>
        <v>0</v>
      </c>
      <c r="E36" s="161">
        <f>SUM(E34:E35)</f>
        <v>786</v>
      </c>
      <c r="F36" s="158">
        <f>SUM(F34:F35)</f>
        <v>0</v>
      </c>
      <c r="G36" s="158">
        <f>SUM(G34:G35)</f>
        <v>0</v>
      </c>
    </row>
    <row r="37" spans="1:8" ht="24" thickBot="1">
      <c r="A37" s="4" t="s">
        <v>123</v>
      </c>
      <c r="C37" s="14"/>
      <c r="D37" s="163">
        <f>D23+D36</f>
        <v>-188041</v>
      </c>
      <c r="E37" s="163">
        <f>E23+E36</f>
        <v>-296958</v>
      </c>
      <c r="F37" s="163">
        <f>F23+F36</f>
        <v>42922</v>
      </c>
      <c r="G37" s="163">
        <f>G23+G36</f>
        <v>23962</v>
      </c>
    </row>
    <row r="38" spans="1:8" ht="12" customHeight="1" thickTop="1">
      <c r="C38" s="14"/>
      <c r="D38" s="125"/>
      <c r="E38" s="125"/>
      <c r="F38" s="158"/>
      <c r="G38" s="125"/>
    </row>
    <row r="39" spans="1:8" ht="23.25">
      <c r="A39" s="4" t="s">
        <v>99</v>
      </c>
      <c r="D39" s="35"/>
      <c r="E39" s="25"/>
      <c r="F39" s="25"/>
      <c r="G39" s="25"/>
    </row>
    <row r="40" spans="1:8" ht="24.6" customHeight="1">
      <c r="B40" s="4" t="s">
        <v>117</v>
      </c>
      <c r="D40" s="158">
        <f>+D42-D41</f>
        <v>-184956</v>
      </c>
      <c r="E40" s="158">
        <f>+E42-E41</f>
        <v>-297251</v>
      </c>
      <c r="F40" s="25"/>
      <c r="G40" s="25"/>
    </row>
    <row r="41" spans="1:8" ht="24.6" customHeight="1">
      <c r="B41" s="4" t="s">
        <v>100</v>
      </c>
      <c r="D41" s="25">
        <v>-3085</v>
      </c>
      <c r="E41" s="25">
        <v>293</v>
      </c>
      <c r="F41" s="25"/>
      <c r="G41" s="25"/>
    </row>
    <row r="42" spans="1:8" ht="24" thickBot="1">
      <c r="A42" s="4" t="s">
        <v>123</v>
      </c>
      <c r="D42" s="33">
        <f>+D37</f>
        <v>-188041</v>
      </c>
      <c r="E42" s="33">
        <f t="shared" ref="E42" si="1">+E37</f>
        <v>-296958</v>
      </c>
      <c r="F42" s="25"/>
      <c r="G42" s="25"/>
    </row>
    <row r="43" spans="1:8" s="73" customFormat="1" ht="9" thickTop="1">
      <c r="D43" s="75"/>
      <c r="E43" s="74"/>
      <c r="F43" s="74"/>
      <c r="G43" s="74"/>
      <c r="H43" s="208"/>
    </row>
    <row r="44" spans="1:8" ht="24.75" customHeight="1">
      <c r="D44" s="34"/>
      <c r="E44" s="34"/>
      <c r="F44" s="36" t="s">
        <v>107</v>
      </c>
    </row>
    <row r="45" spans="1:8" ht="23.25">
      <c r="F45" s="36" t="s">
        <v>108</v>
      </c>
    </row>
    <row r="46" spans="1:8" ht="23.25">
      <c r="F46" s="36"/>
    </row>
    <row r="47" spans="1:8" ht="15.95" customHeight="1">
      <c r="F47" s="36"/>
    </row>
    <row r="48" spans="1:8" ht="22.5" customHeight="1">
      <c r="A48" s="4" t="s">
        <v>2</v>
      </c>
    </row>
    <row r="49" spans="1:9" ht="29.25">
      <c r="G49" s="215">
        <v>5</v>
      </c>
    </row>
    <row r="50" spans="1:9" ht="24.75" customHeight="1">
      <c r="A50" s="220" t="str">
        <f>A2</f>
        <v>บริษัท วนชัย กรุ๊ป จำกัด (มหาชน) และบริษัทย่อย</v>
      </c>
      <c r="B50" s="220"/>
      <c r="C50" s="220"/>
      <c r="D50" s="220"/>
      <c r="E50" s="220"/>
      <c r="F50" s="220"/>
      <c r="G50" s="220"/>
    </row>
    <row r="51" spans="1:9" ht="23.25">
      <c r="A51" s="220" t="s">
        <v>44</v>
      </c>
      <c r="B51" s="220"/>
      <c r="C51" s="220"/>
      <c r="D51" s="220"/>
      <c r="E51" s="220"/>
      <c r="F51" s="220"/>
      <c r="G51" s="220"/>
    </row>
    <row r="52" spans="1:9" ht="24.75" customHeight="1">
      <c r="A52" s="220" t="s">
        <v>175</v>
      </c>
      <c r="B52" s="220"/>
      <c r="C52" s="220"/>
      <c r="D52" s="220"/>
      <c r="E52" s="220"/>
      <c r="F52" s="220"/>
      <c r="G52" s="220"/>
    </row>
    <row r="53" spans="1:9" ht="23.25">
      <c r="A53" s="15"/>
      <c r="B53" s="16"/>
      <c r="C53" s="7"/>
      <c r="D53" s="17"/>
      <c r="E53" s="17"/>
      <c r="F53" s="17"/>
      <c r="G53" s="18" t="s">
        <v>59</v>
      </c>
    </row>
    <row r="54" spans="1:9" s="78" customFormat="1" ht="23.25">
      <c r="A54" s="76"/>
      <c r="B54" s="76"/>
      <c r="C54" s="76"/>
      <c r="D54" s="77" t="s">
        <v>0</v>
      </c>
      <c r="E54" s="77"/>
      <c r="F54" s="119" t="s">
        <v>16</v>
      </c>
      <c r="G54" s="119"/>
      <c r="H54" s="210"/>
    </row>
    <row r="55" spans="1:9" s="78" customFormat="1" ht="23.25">
      <c r="A55" s="79"/>
      <c r="B55" s="79"/>
      <c r="C55" s="2" t="s">
        <v>17</v>
      </c>
      <c r="D55" s="80" t="str">
        <f>+D7</f>
        <v>2563</v>
      </c>
      <c r="E55" s="80" t="str">
        <f>+E7</f>
        <v>2562</v>
      </c>
      <c r="F55" s="120" t="str">
        <f>+F7</f>
        <v>2563</v>
      </c>
      <c r="G55" s="120" t="str">
        <f>+G7</f>
        <v>2562</v>
      </c>
      <c r="H55" s="210"/>
    </row>
    <row r="56" spans="1:9" ht="9.9499999999999993" customHeight="1">
      <c r="A56" s="22"/>
      <c r="B56" s="22"/>
      <c r="C56" s="23"/>
      <c r="D56" s="24"/>
      <c r="E56" s="52"/>
      <c r="F56" s="24"/>
      <c r="G56" s="52"/>
    </row>
    <row r="57" spans="1:9" ht="24.6" customHeight="1">
      <c r="A57" s="4" t="s">
        <v>38</v>
      </c>
      <c r="C57" s="180"/>
      <c r="D57" s="25">
        <v>6028259</v>
      </c>
      <c r="E57" s="25">
        <v>7267850</v>
      </c>
      <c r="F57" s="158">
        <v>2648828</v>
      </c>
      <c r="G57" s="25">
        <v>3021202</v>
      </c>
      <c r="I57" s="187"/>
    </row>
    <row r="58" spans="1:9" ht="24.6" customHeight="1">
      <c r="A58" s="4" t="s">
        <v>39</v>
      </c>
      <c r="C58" s="180"/>
      <c r="D58" s="27">
        <v>-5244718</v>
      </c>
      <c r="E58" s="27">
        <v>-6691516</v>
      </c>
      <c r="F58" s="159">
        <v>-2190517</v>
      </c>
      <c r="G58" s="27">
        <v>-2661190</v>
      </c>
      <c r="I58" s="187"/>
    </row>
    <row r="59" spans="1:9" ht="24.6" customHeight="1">
      <c r="A59" s="4" t="s">
        <v>18</v>
      </c>
      <c r="C59" s="180"/>
      <c r="D59" s="29">
        <f>SUM(D57:D58)</f>
        <v>783541</v>
      </c>
      <c r="E59" s="29">
        <f>SUM(E57:E58)</f>
        <v>576334</v>
      </c>
      <c r="F59" s="160">
        <f>SUM(F57:F58)</f>
        <v>458311</v>
      </c>
      <c r="G59" s="29">
        <f>SUM(G57:G58)</f>
        <v>360012</v>
      </c>
      <c r="I59" s="187"/>
    </row>
    <row r="60" spans="1:9" ht="24.6" customHeight="1">
      <c r="A60" s="4" t="s">
        <v>174</v>
      </c>
      <c r="C60" s="198" t="s">
        <v>182</v>
      </c>
      <c r="D60" s="29">
        <v>0</v>
      </c>
      <c r="E60" s="29">
        <v>0</v>
      </c>
      <c r="F60" s="160">
        <v>0</v>
      </c>
      <c r="G60" s="29">
        <v>4998</v>
      </c>
      <c r="I60" s="187"/>
    </row>
    <row r="61" spans="1:9" ht="24.6" customHeight="1">
      <c r="A61" s="4" t="s">
        <v>118</v>
      </c>
      <c r="C61" s="180"/>
      <c r="D61" s="29">
        <v>30445</v>
      </c>
      <c r="E61" s="29">
        <v>65424</v>
      </c>
      <c r="F61" s="160">
        <v>9835</v>
      </c>
      <c r="G61" s="29">
        <v>4222</v>
      </c>
      <c r="I61" s="187"/>
    </row>
    <row r="62" spans="1:9" ht="24.6" customHeight="1">
      <c r="A62" s="4" t="s">
        <v>19</v>
      </c>
      <c r="C62" s="180"/>
      <c r="D62" s="29">
        <v>17228</v>
      </c>
      <c r="E62" s="29">
        <v>17407</v>
      </c>
      <c r="F62" s="195">
        <v>20349</v>
      </c>
      <c r="G62" s="29">
        <v>16680</v>
      </c>
      <c r="I62" s="187"/>
    </row>
    <row r="63" spans="1:9" ht="24.6" customHeight="1">
      <c r="A63" s="4" t="s">
        <v>21</v>
      </c>
      <c r="C63" s="180"/>
      <c r="D63" s="30">
        <f>SUM(D59:D62)</f>
        <v>831214</v>
      </c>
      <c r="E63" s="30">
        <f>SUM(E59:E62)</f>
        <v>659165</v>
      </c>
      <c r="F63" s="161">
        <f>SUM(F59:F62)</f>
        <v>488495</v>
      </c>
      <c r="G63" s="30">
        <f>SUM(G59:G62)</f>
        <v>385912</v>
      </c>
      <c r="I63" s="187"/>
    </row>
    <row r="64" spans="1:9" ht="24.6" customHeight="1">
      <c r="A64" s="4" t="s">
        <v>20</v>
      </c>
      <c r="D64" s="25">
        <v>-682826</v>
      </c>
      <c r="E64" s="25">
        <v>-951494</v>
      </c>
      <c r="F64" s="158">
        <v>-203576</v>
      </c>
      <c r="G64" s="25">
        <v>-204825</v>
      </c>
      <c r="I64" s="187"/>
    </row>
    <row r="65" spans="1:9" ht="24.6" customHeight="1">
      <c r="A65" s="4" t="s">
        <v>40</v>
      </c>
      <c r="C65" s="180"/>
      <c r="D65" s="158">
        <f>-342417+62296</f>
        <v>-280121</v>
      </c>
      <c r="E65" s="25">
        <v>-317325</v>
      </c>
      <c r="F65" s="158">
        <f>-137698-F67</f>
        <v>-118299</v>
      </c>
      <c r="G65" s="25">
        <v>-154299</v>
      </c>
      <c r="I65" s="187"/>
    </row>
    <row r="66" spans="1:9" ht="24.6" customHeight="1">
      <c r="A66" s="4" t="s">
        <v>124</v>
      </c>
      <c r="C66" s="180"/>
      <c r="D66" s="25">
        <v>-17079</v>
      </c>
      <c r="E66" s="25">
        <v>-600</v>
      </c>
      <c r="F66" s="158">
        <v>0</v>
      </c>
      <c r="G66" s="25">
        <v>0</v>
      </c>
      <c r="I66" s="187"/>
    </row>
    <row r="67" spans="1:9" ht="24.6" customHeight="1">
      <c r="A67" s="4" t="s">
        <v>112</v>
      </c>
      <c r="C67" s="180">
        <v>5.3</v>
      </c>
      <c r="D67" s="25">
        <v>-62296</v>
      </c>
      <c r="E67" s="25">
        <v>-68369</v>
      </c>
      <c r="F67" s="158">
        <v>-19399</v>
      </c>
      <c r="G67" s="25">
        <v>-20897</v>
      </c>
      <c r="I67" s="187"/>
    </row>
    <row r="68" spans="1:9" ht="24.6" customHeight="1">
      <c r="A68" s="4" t="s">
        <v>163</v>
      </c>
      <c r="C68" s="196"/>
      <c r="D68" s="32">
        <f>SUM(D63:D67)</f>
        <v>-211108</v>
      </c>
      <c r="E68" s="32">
        <f t="shared" ref="E68:G68" si="2">SUM(E63:E67)</f>
        <v>-678623</v>
      </c>
      <c r="F68" s="32">
        <f>SUM(F63:F67)</f>
        <v>147221</v>
      </c>
      <c r="G68" s="32">
        <f t="shared" si="2"/>
        <v>5891</v>
      </c>
      <c r="I68" s="187"/>
    </row>
    <row r="69" spans="1:9" ht="24.6" customHeight="1">
      <c r="A69" s="31" t="s">
        <v>22</v>
      </c>
      <c r="D69" s="25">
        <v>-201731</v>
      </c>
      <c r="E69" s="25">
        <v>-188130</v>
      </c>
      <c r="F69" s="158">
        <v>-72560</v>
      </c>
      <c r="G69" s="25">
        <v>-68566</v>
      </c>
      <c r="I69" s="187"/>
    </row>
    <row r="70" spans="1:9" ht="24.6" customHeight="1">
      <c r="A70" s="31" t="s">
        <v>126</v>
      </c>
      <c r="D70" s="32">
        <f>SUM(D68:D69)</f>
        <v>-412839</v>
      </c>
      <c r="E70" s="32">
        <f t="shared" ref="E70:G70" si="3">SUM(E68:E69)</f>
        <v>-866753</v>
      </c>
      <c r="F70" s="32">
        <f t="shared" si="3"/>
        <v>74661</v>
      </c>
      <c r="G70" s="32">
        <f t="shared" si="3"/>
        <v>-62675</v>
      </c>
      <c r="I70" s="187"/>
    </row>
    <row r="71" spans="1:9" ht="24.6" customHeight="1">
      <c r="A71" s="4" t="s">
        <v>134</v>
      </c>
      <c r="C71" s="180">
        <v>21.1</v>
      </c>
      <c r="D71" s="28">
        <v>656</v>
      </c>
      <c r="E71" s="28">
        <v>5729</v>
      </c>
      <c r="F71" s="162">
        <v>3808</v>
      </c>
      <c r="G71" s="28">
        <v>10766</v>
      </c>
      <c r="I71" s="187"/>
    </row>
    <row r="72" spans="1:9" ht="24.6" customHeight="1" thickBot="1">
      <c r="A72" s="4" t="s">
        <v>127</v>
      </c>
      <c r="C72" s="14"/>
      <c r="D72" s="33">
        <f>SUM(D70:D71)</f>
        <v>-412183</v>
      </c>
      <c r="E72" s="33">
        <f>SUM(E70:E71)</f>
        <v>-861024</v>
      </c>
      <c r="F72" s="163">
        <f>SUM(F70:F71)</f>
        <v>78469</v>
      </c>
      <c r="G72" s="33">
        <f>SUM(G70:G71)</f>
        <v>-51909</v>
      </c>
      <c r="I72" s="187"/>
    </row>
    <row r="73" spans="1:9" ht="9.9499999999999993" customHeight="1" thickTop="1">
      <c r="C73" s="14"/>
      <c r="D73" s="25"/>
      <c r="E73" s="25"/>
      <c r="F73" s="158"/>
      <c r="G73" s="25"/>
    </row>
    <row r="74" spans="1:9" ht="26.25" customHeight="1">
      <c r="A74" s="4" t="s">
        <v>184</v>
      </c>
      <c r="D74" s="180"/>
      <c r="E74" s="180"/>
      <c r="F74" s="167"/>
      <c r="G74" s="60"/>
    </row>
    <row r="75" spans="1:9" ht="26.25" customHeight="1">
      <c r="B75" s="4" t="s">
        <v>117</v>
      </c>
      <c r="D75" s="25">
        <f>+D77-D76</f>
        <v>-409301</v>
      </c>
      <c r="E75" s="25">
        <f>+E77-E76</f>
        <v>-860059</v>
      </c>
      <c r="F75" s="167"/>
      <c r="G75" s="167"/>
    </row>
    <row r="76" spans="1:9" ht="26.25" customHeight="1">
      <c r="B76" s="4" t="s">
        <v>100</v>
      </c>
      <c r="D76" s="25">
        <v>-2882</v>
      </c>
      <c r="E76" s="25">
        <v>-965</v>
      </c>
      <c r="F76" s="167"/>
      <c r="G76" s="167"/>
    </row>
    <row r="77" spans="1:9" ht="26.25" customHeight="1" thickBot="1">
      <c r="A77" s="4" t="s">
        <v>131</v>
      </c>
      <c r="D77" s="33">
        <f>+D72</f>
        <v>-412183</v>
      </c>
      <c r="E77" s="33">
        <f>+E72</f>
        <v>-861024</v>
      </c>
      <c r="F77" s="167"/>
      <c r="G77" s="167"/>
    </row>
    <row r="78" spans="1:9" ht="9.9499999999999993" customHeight="1" thickTop="1">
      <c r="C78" s="14"/>
      <c r="D78" s="25"/>
      <c r="E78" s="25"/>
      <c r="F78" s="158"/>
      <c r="G78" s="25"/>
    </row>
    <row r="79" spans="1:9" ht="24.6" customHeight="1">
      <c r="A79" s="4" t="s">
        <v>128</v>
      </c>
      <c r="C79" s="180">
        <v>22</v>
      </c>
      <c r="D79" s="35">
        <v>-0.25</v>
      </c>
      <c r="E79" s="35">
        <v>-0.55000000000000004</v>
      </c>
      <c r="F79" s="35">
        <v>0.05</v>
      </c>
      <c r="G79" s="35">
        <v>-0.03</v>
      </c>
    </row>
    <row r="80" spans="1:9" s="81" customFormat="1" ht="9.9499999999999993" customHeight="1">
      <c r="D80" s="201">
        <v>1610599</v>
      </c>
      <c r="E80" s="56">
        <v>1567006</v>
      </c>
      <c r="F80" s="56">
        <v>1610599</v>
      </c>
      <c r="G80" s="56">
        <v>1567006</v>
      </c>
      <c r="H80" s="209"/>
    </row>
    <row r="81" spans="1:10" ht="23.25">
      <c r="A81" s="4" t="s">
        <v>106</v>
      </c>
      <c r="C81" s="180"/>
      <c r="D81" s="181"/>
      <c r="E81" s="182"/>
      <c r="F81" s="181"/>
      <c r="G81" s="183"/>
      <c r="I81" s="187"/>
    </row>
    <row r="82" spans="1:10" ht="23.25">
      <c r="A82" s="4" t="s">
        <v>135</v>
      </c>
      <c r="C82" s="180"/>
      <c r="D82" s="181"/>
      <c r="E82" s="182"/>
      <c r="F82" s="181"/>
      <c r="G82" s="183"/>
    </row>
    <row r="83" spans="1:10" ht="23.25">
      <c r="B83" s="4" t="s">
        <v>136</v>
      </c>
      <c r="C83" s="180">
        <v>18</v>
      </c>
      <c r="D83" s="125">
        <v>0</v>
      </c>
      <c r="E83" s="186">
        <v>-11165</v>
      </c>
      <c r="F83" s="125">
        <v>0</v>
      </c>
      <c r="G83" s="186">
        <v>-4100</v>
      </c>
    </row>
    <row r="84" spans="1:10" ht="23.25">
      <c r="B84" s="4" t="s">
        <v>137</v>
      </c>
      <c r="C84" s="190">
        <v>21.2</v>
      </c>
      <c r="D84" s="68">
        <v>0</v>
      </c>
      <c r="E84" s="68">
        <v>2233</v>
      </c>
      <c r="F84" s="65">
        <v>0</v>
      </c>
      <c r="G84" s="65">
        <v>820</v>
      </c>
    </row>
    <row r="85" spans="1:10" ht="23.25">
      <c r="A85" s="4" t="s">
        <v>138</v>
      </c>
      <c r="C85" s="213"/>
      <c r="D85" s="158">
        <f>SUM(D83:D84)</f>
        <v>0</v>
      </c>
      <c r="E85" s="161">
        <f>SUM(E83:E84)</f>
        <v>-8932</v>
      </c>
      <c r="F85" s="161">
        <f>SUM(F83:F84)</f>
        <v>0</v>
      </c>
      <c r="G85" s="161">
        <f>SUM(G83:G84)</f>
        <v>-3280</v>
      </c>
      <c r="J85" s="12"/>
    </row>
    <row r="86" spans="1:10" ht="24" thickBot="1">
      <c r="A86" s="4" t="s">
        <v>123</v>
      </c>
      <c r="C86" s="14"/>
      <c r="D86" s="33">
        <f>D72+D85</f>
        <v>-412183</v>
      </c>
      <c r="E86" s="33">
        <f>E72+E85</f>
        <v>-869956</v>
      </c>
      <c r="F86" s="33">
        <f>F72+F85</f>
        <v>78469</v>
      </c>
      <c r="G86" s="33">
        <f>G72+G85</f>
        <v>-55189</v>
      </c>
      <c r="J86" s="12"/>
    </row>
    <row r="87" spans="1:10" ht="9.9499999999999993" customHeight="1" thickTop="1">
      <c r="C87" s="14"/>
      <c r="D87" s="125"/>
      <c r="E87" s="25"/>
      <c r="F87" s="158"/>
      <c r="G87" s="184"/>
      <c r="J87" s="12"/>
    </row>
    <row r="88" spans="1:10" ht="23.25">
      <c r="A88" s="4" t="s">
        <v>99</v>
      </c>
      <c r="D88" s="35"/>
      <c r="E88" s="25"/>
      <c r="F88" s="25"/>
      <c r="G88" s="25"/>
      <c r="J88" s="51"/>
    </row>
    <row r="89" spans="1:10" ht="24.6" customHeight="1">
      <c r="B89" s="4" t="s">
        <v>117</v>
      </c>
      <c r="D89" s="60">
        <f>+D91-D90</f>
        <v>-409301</v>
      </c>
      <c r="E89" s="186">
        <f>+E91-E90</f>
        <v>-868994</v>
      </c>
      <c r="F89" s="25"/>
      <c r="G89" s="25"/>
    </row>
    <row r="90" spans="1:10" ht="24.6" customHeight="1">
      <c r="B90" s="4" t="s">
        <v>100</v>
      </c>
      <c r="D90" s="25">
        <v>-2882</v>
      </c>
      <c r="E90" s="25">
        <v>-962</v>
      </c>
      <c r="F90" s="25"/>
      <c r="G90" s="25"/>
    </row>
    <row r="91" spans="1:10" ht="26.25" customHeight="1" thickBot="1">
      <c r="A91" s="4" t="s">
        <v>123</v>
      </c>
      <c r="D91" s="33">
        <f>+D86</f>
        <v>-412183</v>
      </c>
      <c r="E91" s="33">
        <f>+E86</f>
        <v>-869956</v>
      </c>
      <c r="F91" s="25"/>
      <c r="G91" s="25"/>
    </row>
    <row r="92" spans="1:10" s="73" customFormat="1" ht="9" customHeight="1" thickTop="1">
      <c r="D92" s="75"/>
      <c r="E92" s="74"/>
      <c r="F92" s="74"/>
      <c r="G92" s="74"/>
      <c r="H92" s="208"/>
    </row>
    <row r="93" spans="1:10" ht="24" customHeight="1">
      <c r="D93" s="34"/>
      <c r="E93" s="34"/>
      <c r="F93" s="36" t="s">
        <v>107</v>
      </c>
    </row>
    <row r="94" spans="1:10" ht="24" customHeight="1">
      <c r="F94" s="36" t="s">
        <v>108</v>
      </c>
    </row>
    <row r="95" spans="1:10" ht="28.7" customHeight="1">
      <c r="A95" s="4" t="s">
        <v>2</v>
      </c>
    </row>
  </sheetData>
  <mergeCells count="9">
    <mergeCell ref="A50:G50"/>
    <mergeCell ref="A51:G51"/>
    <mergeCell ref="A52:G52"/>
    <mergeCell ref="A2:G2"/>
    <mergeCell ref="A3:G3"/>
    <mergeCell ref="A4:G4"/>
    <mergeCell ref="A6:B6"/>
    <mergeCell ref="D6:E6"/>
    <mergeCell ref="F6:G6"/>
  </mergeCells>
  <pageMargins left="0.9" right="0.5" top="0.5" bottom="0.6" header="0.1" footer="0.1"/>
  <pageSetup paperSize="9" scale="76" fitToHeight="0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zoomScaleSheetLayoutView="80" workbookViewId="0">
      <selection sqref="A1:I1"/>
    </sheetView>
  </sheetViews>
  <sheetFormatPr defaultColWidth="9.140625" defaultRowHeight="24.75" customHeight="1"/>
  <cols>
    <col min="1" max="1" width="65.140625" style="82" customWidth="1"/>
    <col min="2" max="2" width="14.5703125" style="82" customWidth="1"/>
    <col min="3" max="3" width="13.140625" style="82" customWidth="1"/>
    <col min="4" max="4" width="13" style="82" customWidth="1"/>
    <col min="5" max="5" width="21.140625" style="82" customWidth="1"/>
    <col min="6" max="6" width="13.5703125" style="82" customWidth="1"/>
    <col min="7" max="7" width="13.28515625" style="82" customWidth="1"/>
    <col min="8" max="8" width="21.140625" style="82" customWidth="1"/>
    <col min="9" max="9" width="13.7109375" style="82" customWidth="1"/>
    <col min="10" max="10" width="5.140625" style="82" customWidth="1"/>
    <col min="11" max="11" width="13" style="82" bestFit="1" customWidth="1"/>
    <col min="12" max="16384" width="9.140625" style="82"/>
  </cols>
  <sheetData>
    <row r="1" spans="1:12" ht="24.75" customHeight="1">
      <c r="A1" s="224" t="s">
        <v>69</v>
      </c>
      <c r="B1" s="224"/>
      <c r="C1" s="224"/>
      <c r="D1" s="224"/>
      <c r="E1" s="224"/>
      <c r="F1" s="224"/>
      <c r="G1" s="224"/>
      <c r="H1" s="224"/>
      <c r="I1" s="224"/>
    </row>
    <row r="2" spans="1:12" ht="24.75" customHeight="1">
      <c r="A2" s="224" t="s">
        <v>45</v>
      </c>
      <c r="B2" s="224"/>
      <c r="C2" s="224"/>
      <c r="D2" s="224"/>
      <c r="E2" s="224"/>
      <c r="F2" s="224"/>
      <c r="G2" s="224"/>
      <c r="H2" s="224"/>
      <c r="I2" s="224"/>
    </row>
    <row r="3" spans="1:12" ht="24.75" customHeight="1">
      <c r="A3" s="224" t="s">
        <v>175</v>
      </c>
      <c r="B3" s="224"/>
      <c r="C3" s="224"/>
      <c r="D3" s="224"/>
      <c r="E3" s="224"/>
      <c r="F3" s="224"/>
      <c r="G3" s="224"/>
      <c r="H3" s="224"/>
      <c r="I3" s="224"/>
    </row>
    <row r="4" spans="1:12" ht="23.25">
      <c r="A4" s="83"/>
      <c r="B4" s="83"/>
      <c r="C4" s="84"/>
      <c r="D4" s="84"/>
      <c r="E4" s="84"/>
      <c r="F4" s="85"/>
      <c r="G4" s="85"/>
      <c r="H4" s="225" t="s">
        <v>59</v>
      </c>
      <c r="I4" s="225"/>
    </row>
    <row r="5" spans="1:12" s="89" customFormat="1" ht="23.25">
      <c r="A5" s="86"/>
      <c r="B5" s="87"/>
      <c r="C5" s="88" t="s">
        <v>65</v>
      </c>
      <c r="D5" s="88" t="s">
        <v>12</v>
      </c>
      <c r="E5" s="223" t="s">
        <v>14</v>
      </c>
      <c r="F5" s="223"/>
      <c r="G5" s="87" t="s">
        <v>91</v>
      </c>
      <c r="H5" s="87" t="s">
        <v>93</v>
      </c>
      <c r="I5" s="87"/>
    </row>
    <row r="6" spans="1:12" s="89" customFormat="1" ht="24.75" customHeight="1">
      <c r="A6" s="90"/>
      <c r="B6" s="91"/>
      <c r="C6" s="92" t="s">
        <v>70</v>
      </c>
      <c r="D6" s="92" t="s">
        <v>72</v>
      </c>
      <c r="E6" s="92" t="s">
        <v>15</v>
      </c>
      <c r="F6" s="92" t="s">
        <v>81</v>
      </c>
      <c r="G6" s="91" t="s">
        <v>92</v>
      </c>
      <c r="H6" s="91" t="s">
        <v>94</v>
      </c>
      <c r="I6" s="91" t="s">
        <v>91</v>
      </c>
    </row>
    <row r="7" spans="1:12" s="89" customFormat="1" ht="24.75" customHeight="1">
      <c r="A7" s="93"/>
      <c r="B7" s="94" t="s">
        <v>17</v>
      </c>
      <c r="C7" s="95" t="s">
        <v>71</v>
      </c>
      <c r="D7" s="95" t="s">
        <v>73</v>
      </c>
      <c r="E7" s="95" t="s">
        <v>66</v>
      </c>
      <c r="F7" s="95" t="s">
        <v>80</v>
      </c>
      <c r="G7" s="94" t="s">
        <v>121</v>
      </c>
      <c r="H7" s="94" t="s">
        <v>95</v>
      </c>
      <c r="I7" s="94" t="s">
        <v>92</v>
      </c>
    </row>
    <row r="8" spans="1:12" s="89" customFormat="1" ht="18.75" customHeight="1">
      <c r="A8" s="90"/>
      <c r="B8" s="90"/>
      <c r="C8" s="90"/>
      <c r="D8" s="90"/>
      <c r="E8" s="90"/>
      <c r="F8" s="49"/>
      <c r="G8" s="90"/>
      <c r="H8" s="13"/>
    </row>
    <row r="9" spans="1:12" s="89" customFormat="1" ht="23.25">
      <c r="A9" s="82" t="s">
        <v>130</v>
      </c>
      <c r="B9" s="90"/>
      <c r="C9" s="49">
        <v>1567007</v>
      </c>
      <c r="D9" s="49">
        <v>1020000</v>
      </c>
      <c r="E9" s="49">
        <v>156701</v>
      </c>
      <c r="F9" s="13">
        <v>4869903</v>
      </c>
      <c r="G9" s="49">
        <f>SUM(C9:F9)</f>
        <v>7613611</v>
      </c>
      <c r="H9" s="13">
        <v>43831</v>
      </c>
      <c r="I9" s="136">
        <f>SUM(G9:H9)</f>
        <v>7657442</v>
      </c>
    </row>
    <row r="10" spans="1:12" s="89" customFormat="1" ht="24.75" customHeight="1">
      <c r="A10" s="96" t="s">
        <v>131</v>
      </c>
      <c r="B10" s="90"/>
      <c r="C10" s="49">
        <v>0</v>
      </c>
      <c r="D10" s="49">
        <v>0</v>
      </c>
      <c r="E10" s="49">
        <v>0</v>
      </c>
      <c r="F10" s="25">
        <f>+'Page 4-5 '!E75</f>
        <v>-860059</v>
      </c>
      <c r="G10" s="25">
        <f>SUM(C10:F10)</f>
        <v>-860059</v>
      </c>
      <c r="H10" s="97">
        <f>+'Page 4-5 '!E76</f>
        <v>-965</v>
      </c>
      <c r="I10" s="25">
        <f>SUM(G10:H10)</f>
        <v>-861024</v>
      </c>
      <c r="L10" s="128"/>
    </row>
    <row r="11" spans="1:12" s="89" customFormat="1" ht="24.75" customHeight="1">
      <c r="A11" s="82" t="s">
        <v>105</v>
      </c>
      <c r="B11" s="90"/>
      <c r="C11" s="71">
        <v>0</v>
      </c>
      <c r="D11" s="71">
        <v>0</v>
      </c>
      <c r="E11" s="71">
        <v>0</v>
      </c>
      <c r="F11" s="27">
        <v>-8935</v>
      </c>
      <c r="G11" s="27">
        <v>-8935</v>
      </c>
      <c r="H11" s="98">
        <v>3</v>
      </c>
      <c r="I11" s="27">
        <f>SUM(G11:H11)</f>
        <v>-8932</v>
      </c>
    </row>
    <row r="12" spans="1:12" s="89" customFormat="1" ht="24.75" customHeight="1">
      <c r="A12" s="82" t="s">
        <v>123</v>
      </c>
      <c r="B12" s="90"/>
      <c r="C12" s="152">
        <f t="shared" ref="C12:I12" si="0">SUM(C10:C11)</f>
        <v>0</v>
      </c>
      <c r="D12" s="152">
        <f t="shared" si="0"/>
        <v>0</v>
      </c>
      <c r="E12" s="152">
        <f t="shared" si="0"/>
        <v>0</v>
      </c>
      <c r="F12" s="156">
        <f t="shared" si="0"/>
        <v>-868994</v>
      </c>
      <c r="G12" s="156">
        <f t="shared" si="0"/>
        <v>-868994</v>
      </c>
      <c r="H12" s="99">
        <f t="shared" si="0"/>
        <v>-962</v>
      </c>
      <c r="I12" s="156">
        <f t="shared" si="0"/>
        <v>-869956</v>
      </c>
    </row>
    <row r="13" spans="1:12" s="89" customFormat="1" ht="24.75" customHeight="1">
      <c r="A13" s="82" t="s">
        <v>109</v>
      </c>
      <c r="B13" s="90">
        <v>20</v>
      </c>
      <c r="C13" s="46">
        <v>0</v>
      </c>
      <c r="D13" s="46">
        <v>0</v>
      </c>
      <c r="E13" s="46">
        <v>0</v>
      </c>
      <c r="F13" s="25">
        <v>-156701</v>
      </c>
      <c r="G13" s="25">
        <f>SUM(C13:F13)</f>
        <v>-156701</v>
      </c>
      <c r="H13" s="100">
        <v>0</v>
      </c>
      <c r="I13" s="25">
        <f>SUM(G13:H13)</f>
        <v>-156701</v>
      </c>
    </row>
    <row r="14" spans="1:12" s="89" customFormat="1" ht="24.75" customHeight="1" thickBot="1">
      <c r="A14" s="82" t="s">
        <v>176</v>
      </c>
      <c r="B14" s="90"/>
      <c r="C14" s="101">
        <f t="shared" ref="C14:I14" si="1">+C9+C12+C13</f>
        <v>1567007</v>
      </c>
      <c r="D14" s="101">
        <f t="shared" si="1"/>
        <v>1020000</v>
      </c>
      <c r="E14" s="101">
        <f t="shared" si="1"/>
        <v>156701</v>
      </c>
      <c r="F14" s="101">
        <f t="shared" si="1"/>
        <v>3844208</v>
      </c>
      <c r="G14" s="101">
        <f t="shared" si="1"/>
        <v>6587916</v>
      </c>
      <c r="H14" s="101">
        <f t="shared" si="1"/>
        <v>42869</v>
      </c>
      <c r="I14" s="101">
        <f t="shared" si="1"/>
        <v>6630785</v>
      </c>
    </row>
    <row r="15" spans="1:12" s="89" customFormat="1" ht="15.75" customHeight="1" thickTop="1">
      <c r="A15" s="90"/>
      <c r="B15" s="90"/>
      <c r="C15" s="90"/>
      <c r="D15" s="90"/>
      <c r="E15" s="137"/>
      <c r="F15" s="13"/>
      <c r="G15" s="153"/>
      <c r="H15" s="135"/>
    </row>
    <row r="16" spans="1:12" s="191" customFormat="1" ht="24.75" customHeight="1">
      <c r="A16" s="4" t="s">
        <v>152</v>
      </c>
      <c r="B16" s="124"/>
      <c r="C16" s="43">
        <v>1567007</v>
      </c>
      <c r="D16" s="43">
        <v>1020000</v>
      </c>
      <c r="E16" s="43">
        <v>156701</v>
      </c>
      <c r="F16" s="43">
        <v>3455572</v>
      </c>
      <c r="G16" s="43">
        <f>SUM(C16:F16)</f>
        <v>6199280</v>
      </c>
      <c r="H16" s="43">
        <v>42971</v>
      </c>
      <c r="I16" s="136">
        <f>SUM(G16:H16)</f>
        <v>6242251</v>
      </c>
    </row>
    <row r="17" spans="1:12" s="191" customFormat="1" ht="24.75" customHeight="1">
      <c r="A17" s="4" t="s">
        <v>153</v>
      </c>
      <c r="B17" s="124">
        <v>3.1</v>
      </c>
      <c r="C17" s="43">
        <v>0</v>
      </c>
      <c r="D17" s="43">
        <v>0</v>
      </c>
      <c r="E17" s="43">
        <v>0</v>
      </c>
      <c r="F17" s="26">
        <v>-2678</v>
      </c>
      <c r="G17" s="26">
        <f>SUM(C17:F17)</f>
        <v>-2678</v>
      </c>
      <c r="H17" s="43">
        <v>0</v>
      </c>
      <c r="I17" s="26">
        <f>SUM(G17:H17)</f>
        <v>-2678</v>
      </c>
    </row>
    <row r="18" spans="1:12" s="10" customFormat="1" ht="24.75" customHeight="1">
      <c r="A18" s="4" t="s">
        <v>154</v>
      </c>
      <c r="B18" s="124"/>
      <c r="C18" s="193">
        <f>SUM(C16:C17)</f>
        <v>1567007</v>
      </c>
      <c r="D18" s="193">
        <f t="shared" ref="D18:I18" si="2">SUM(D16:D17)</f>
        <v>1020000</v>
      </c>
      <c r="E18" s="193">
        <f t="shared" si="2"/>
        <v>156701</v>
      </c>
      <c r="F18" s="193">
        <f t="shared" si="2"/>
        <v>3452894</v>
      </c>
      <c r="G18" s="193">
        <f t="shared" si="2"/>
        <v>6196602</v>
      </c>
      <c r="H18" s="193">
        <f t="shared" si="2"/>
        <v>42971</v>
      </c>
      <c r="I18" s="193">
        <f t="shared" si="2"/>
        <v>6239573</v>
      </c>
    </row>
    <row r="19" spans="1:12" s="89" customFormat="1" ht="24.75" customHeight="1">
      <c r="A19" s="96" t="s">
        <v>131</v>
      </c>
      <c r="B19" s="90"/>
      <c r="C19" s="49">
        <v>0</v>
      </c>
      <c r="D19" s="49">
        <v>0</v>
      </c>
      <c r="E19" s="49">
        <v>0</v>
      </c>
      <c r="F19" s="25">
        <f>+'Page 4-5 '!D75</f>
        <v>-409301</v>
      </c>
      <c r="G19" s="25">
        <f>SUM(C19:F19)</f>
        <v>-409301</v>
      </c>
      <c r="H19" s="97">
        <f>+'Page 4-5 '!D76</f>
        <v>-2882</v>
      </c>
      <c r="I19" s="25">
        <f>SUM(G19:H19)</f>
        <v>-412183</v>
      </c>
      <c r="L19" s="128"/>
    </row>
    <row r="20" spans="1:12" s="89" customFormat="1" ht="24.75" customHeight="1">
      <c r="A20" s="82" t="s">
        <v>105</v>
      </c>
      <c r="B20" s="90"/>
      <c r="C20" s="71">
        <v>0</v>
      </c>
      <c r="D20" s="71">
        <v>0</v>
      </c>
      <c r="E20" s="71">
        <v>0</v>
      </c>
      <c r="F20" s="27">
        <v>0</v>
      </c>
      <c r="G20" s="27">
        <f>SUM(C20:F20)</f>
        <v>0</v>
      </c>
      <c r="H20" s="98">
        <v>0</v>
      </c>
      <c r="I20" s="27">
        <f>SUM(G20:H20)</f>
        <v>0</v>
      </c>
    </row>
    <row r="21" spans="1:12" s="89" customFormat="1" ht="24.75" customHeight="1">
      <c r="A21" s="82" t="s">
        <v>123</v>
      </c>
      <c r="B21" s="90"/>
      <c r="C21" s="152">
        <f t="shared" ref="C21:E21" si="3">SUM(C19:C20)</f>
        <v>0</v>
      </c>
      <c r="D21" s="152">
        <f t="shared" si="3"/>
        <v>0</v>
      </c>
      <c r="E21" s="152">
        <f t="shared" si="3"/>
        <v>0</v>
      </c>
      <c r="F21" s="145">
        <f>SUM(F19:F20)</f>
        <v>-409301</v>
      </c>
      <c r="G21" s="145">
        <f>SUM(G19:G20)</f>
        <v>-409301</v>
      </c>
      <c r="H21" s="99">
        <f>SUM(H19:H20)</f>
        <v>-2882</v>
      </c>
      <c r="I21" s="145">
        <f>SUM(I19:I20)</f>
        <v>-412183</v>
      </c>
    </row>
    <row r="22" spans="1:12" s="89" customFormat="1" ht="24.75" customHeight="1">
      <c r="A22" s="82" t="s">
        <v>178</v>
      </c>
      <c r="B22" s="90">
        <v>19</v>
      </c>
      <c r="C22" s="25">
        <v>168230</v>
      </c>
      <c r="D22" s="25">
        <v>462634</v>
      </c>
      <c r="E22" s="49">
        <v>0</v>
      </c>
      <c r="F22" s="145">
        <v>0</v>
      </c>
      <c r="G22" s="25">
        <f>SUM(C22:F22)</f>
        <v>630864</v>
      </c>
      <c r="H22" s="99">
        <v>0</v>
      </c>
      <c r="I22" s="25">
        <f>SUM(G22:H22)</f>
        <v>630864</v>
      </c>
    </row>
    <row r="23" spans="1:12" s="89" customFormat="1" ht="24.75" customHeight="1" thickBot="1">
      <c r="A23" s="82" t="s">
        <v>177</v>
      </c>
      <c r="B23" s="90"/>
      <c r="C23" s="101">
        <f>+C18+C21+C22</f>
        <v>1735237</v>
      </c>
      <c r="D23" s="101">
        <f t="shared" ref="D23:I23" si="4">+D18+D21+D22</f>
        <v>1482634</v>
      </c>
      <c r="E23" s="101">
        <f t="shared" si="4"/>
        <v>156701</v>
      </c>
      <c r="F23" s="101">
        <f t="shared" si="4"/>
        <v>3043593</v>
      </c>
      <c r="G23" s="101">
        <f t="shared" si="4"/>
        <v>6418165</v>
      </c>
      <c r="H23" s="101">
        <f t="shared" si="4"/>
        <v>40089</v>
      </c>
      <c r="I23" s="101">
        <f t="shared" si="4"/>
        <v>6458254</v>
      </c>
    </row>
    <row r="24" spans="1:12" s="89" customFormat="1" ht="13.5" customHeight="1" thickTop="1">
      <c r="A24" s="82"/>
      <c r="B24" s="90"/>
      <c r="C24" s="137"/>
      <c r="D24" s="137"/>
      <c r="E24" s="137"/>
      <c r="F24" s="137"/>
      <c r="G24" s="137"/>
      <c r="H24" s="137"/>
      <c r="I24" s="137"/>
    </row>
    <row r="25" spans="1:12" s="89" customFormat="1" ht="24.75" customHeight="1">
      <c r="A25" s="82"/>
      <c r="B25" s="90"/>
      <c r="C25" s="49"/>
      <c r="D25" s="49"/>
      <c r="E25" s="49"/>
      <c r="F25" s="49"/>
      <c r="G25" s="49"/>
      <c r="K25" s="138"/>
    </row>
    <row r="26" spans="1:12" s="89" customFormat="1" ht="24.75" customHeight="1">
      <c r="A26" s="82"/>
      <c r="B26" s="90"/>
      <c r="C26" s="49"/>
      <c r="D26" s="49"/>
      <c r="E26" s="49"/>
      <c r="F26" s="49"/>
      <c r="G26" s="49"/>
      <c r="H26" s="102" t="s">
        <v>60</v>
      </c>
      <c r="K26" s="138"/>
    </row>
    <row r="27" spans="1:12" s="89" customFormat="1" ht="24.75" customHeight="1">
      <c r="A27" s="82"/>
      <c r="B27" s="90"/>
      <c r="C27" s="49"/>
      <c r="D27" s="49"/>
      <c r="E27" s="49"/>
      <c r="F27" s="49"/>
      <c r="G27" s="49"/>
      <c r="H27" s="102" t="s">
        <v>63</v>
      </c>
      <c r="K27" s="138"/>
    </row>
    <row r="28" spans="1:12" ht="40.700000000000003" customHeight="1">
      <c r="A28" s="82" t="s">
        <v>2</v>
      </c>
      <c r="E28" s="12"/>
      <c r="F28" s="188"/>
      <c r="J28" s="216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6" right="0.21" top="0.9" bottom="0.16" header="0.1" footer="0.1"/>
  <pageSetup paperSize="9" scale="77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zoomScaleNormal="100" zoomScaleSheetLayoutView="112" workbookViewId="0">
      <selection activeCell="A2" sqref="A2:G2"/>
    </sheetView>
  </sheetViews>
  <sheetFormatPr defaultColWidth="9.140625" defaultRowHeight="24" customHeight="1"/>
  <cols>
    <col min="1" max="1" width="50.5703125" style="3" customWidth="1"/>
    <col min="2" max="2" width="9.7109375" style="3" customWidth="1"/>
    <col min="3" max="3" width="12.28515625" style="3" customWidth="1"/>
    <col min="4" max="4" width="12.42578125" style="3" customWidth="1"/>
    <col min="5" max="5" width="20.140625" style="3" customWidth="1"/>
    <col min="6" max="6" width="11.42578125" style="3" customWidth="1"/>
    <col min="7" max="7" width="10.85546875" style="3" customWidth="1"/>
    <col min="8" max="16384" width="9.140625" style="3"/>
  </cols>
  <sheetData>
    <row r="1" spans="1:7" ht="29.25">
      <c r="G1" s="217">
        <v>7</v>
      </c>
    </row>
    <row r="2" spans="1:7" ht="24" customHeight="1">
      <c r="A2" s="226" t="s">
        <v>69</v>
      </c>
      <c r="B2" s="226"/>
      <c r="C2" s="226"/>
      <c r="D2" s="226"/>
      <c r="E2" s="226"/>
      <c r="F2" s="226"/>
      <c r="G2" s="226"/>
    </row>
    <row r="3" spans="1:7" ht="24" customHeight="1">
      <c r="A3" s="226" t="s">
        <v>48</v>
      </c>
      <c r="B3" s="226"/>
      <c r="C3" s="226"/>
      <c r="D3" s="226"/>
      <c r="E3" s="226"/>
      <c r="F3" s="226"/>
      <c r="G3" s="226"/>
    </row>
    <row r="4" spans="1:7" ht="24" customHeight="1">
      <c r="A4" s="226" t="s">
        <v>175</v>
      </c>
      <c r="B4" s="226"/>
      <c r="C4" s="226"/>
      <c r="D4" s="226"/>
      <c r="E4" s="226"/>
      <c r="F4" s="226"/>
      <c r="G4" s="226"/>
    </row>
    <row r="5" spans="1:7" ht="24" customHeight="1">
      <c r="A5" s="5"/>
      <c r="C5" s="6"/>
      <c r="D5" s="6"/>
      <c r="E5" s="6"/>
      <c r="F5" s="6"/>
      <c r="G5" s="18" t="s">
        <v>59</v>
      </c>
    </row>
    <row r="6" spans="1:7" s="11" customFormat="1" ht="24" customHeight="1">
      <c r="A6" s="37"/>
      <c r="B6" s="37"/>
      <c r="C6" s="8" t="s">
        <v>65</v>
      </c>
      <c r="D6" s="8" t="s">
        <v>12</v>
      </c>
      <c r="E6" s="227" t="s">
        <v>14</v>
      </c>
      <c r="F6" s="227"/>
      <c r="G6" s="38"/>
    </row>
    <row r="7" spans="1:7" s="11" customFormat="1" ht="24" customHeight="1">
      <c r="A7" s="39"/>
      <c r="B7" s="39"/>
      <c r="C7" s="9" t="s">
        <v>70</v>
      </c>
      <c r="D7" s="9" t="s">
        <v>72</v>
      </c>
      <c r="E7" s="9" t="s">
        <v>15</v>
      </c>
      <c r="F7" s="23" t="s">
        <v>81</v>
      </c>
      <c r="G7" s="40"/>
    </row>
    <row r="8" spans="1:7" s="11" customFormat="1" ht="24" customHeight="1">
      <c r="A8" s="41"/>
      <c r="B8" s="2" t="s">
        <v>17</v>
      </c>
      <c r="C8" s="2" t="s">
        <v>71</v>
      </c>
      <c r="D8" s="2" t="s">
        <v>73</v>
      </c>
      <c r="E8" s="2" t="s">
        <v>66</v>
      </c>
      <c r="F8" s="20" t="s">
        <v>80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130</v>
      </c>
      <c r="C10" s="43">
        <v>1567007</v>
      </c>
      <c r="D10" s="43">
        <v>1020000</v>
      </c>
      <c r="E10" s="43">
        <v>156701</v>
      </c>
      <c r="F10" s="43">
        <v>3239970</v>
      </c>
      <c r="G10" s="43">
        <f>SUM(C10:F10)</f>
        <v>5983678</v>
      </c>
    </row>
    <row r="11" spans="1:7" s="11" customFormat="1" ht="24.75" customHeight="1">
      <c r="A11" s="4" t="s">
        <v>131</v>
      </c>
      <c r="C11" s="43">
        <v>0</v>
      </c>
      <c r="D11" s="43">
        <v>0</v>
      </c>
      <c r="E11" s="43">
        <v>0</v>
      </c>
      <c r="F11" s="25">
        <f>+'Page 4-5 '!G72</f>
        <v>-51909</v>
      </c>
      <c r="G11" s="25">
        <f>SUM(C11:F11)</f>
        <v>-51909</v>
      </c>
    </row>
    <row r="12" spans="1:7" s="11" customFormat="1" ht="24.75" customHeight="1">
      <c r="A12" s="4" t="s">
        <v>105</v>
      </c>
      <c r="C12" s="72">
        <v>0</v>
      </c>
      <c r="D12" s="72">
        <v>0</v>
      </c>
      <c r="E12" s="72">
        <v>0</v>
      </c>
      <c r="F12" s="25">
        <f>+'Page 4-5 '!G85</f>
        <v>-3280</v>
      </c>
      <c r="G12" s="27">
        <f>SUM(C12:F12)</f>
        <v>-3280</v>
      </c>
    </row>
    <row r="13" spans="1:7" s="11" customFormat="1" ht="24.75" customHeight="1">
      <c r="A13" s="4" t="s">
        <v>123</v>
      </c>
      <c r="C13" s="25">
        <f>SUM(C11:C12)</f>
        <v>0</v>
      </c>
      <c r="D13" s="25">
        <f>SUM(D11:D12)</f>
        <v>0</v>
      </c>
      <c r="E13" s="25">
        <f>SUM(E11:E12)</f>
        <v>0</v>
      </c>
      <c r="F13" s="32">
        <f>SUM(F11:F12)</f>
        <v>-55189</v>
      </c>
      <c r="G13" s="25">
        <f>SUM(G11:G12)</f>
        <v>-55189</v>
      </c>
    </row>
    <row r="14" spans="1:7" s="11" customFormat="1" ht="24.75" customHeight="1">
      <c r="A14" s="4" t="s">
        <v>109</v>
      </c>
      <c r="B14" s="11">
        <v>20</v>
      </c>
      <c r="C14" s="43">
        <v>0</v>
      </c>
      <c r="D14" s="43">
        <v>0</v>
      </c>
      <c r="E14" s="43">
        <v>0</v>
      </c>
      <c r="F14" s="25">
        <v>-156701</v>
      </c>
      <c r="G14" s="25">
        <f>SUM(C14:F14)</f>
        <v>-156701</v>
      </c>
    </row>
    <row r="15" spans="1:7" s="11" customFormat="1" ht="24.75" customHeight="1" thickBot="1">
      <c r="A15" s="3" t="s">
        <v>176</v>
      </c>
      <c r="C15" s="44">
        <f>+C10+C13+C14</f>
        <v>1567007</v>
      </c>
      <c r="D15" s="44">
        <f>+D10+D13+D14</f>
        <v>1020000</v>
      </c>
      <c r="E15" s="44">
        <f>+E10+E13+E14</f>
        <v>156701</v>
      </c>
      <c r="F15" s="44">
        <f>+F10+F13+F14</f>
        <v>3028080</v>
      </c>
      <c r="G15" s="44">
        <f>+G10+G13+G14</f>
        <v>5771788</v>
      </c>
    </row>
    <row r="16" spans="1:7" s="11" customFormat="1" ht="18.95" customHeight="1" thickTop="1">
      <c r="A16" s="39"/>
      <c r="C16" s="9"/>
      <c r="D16" s="9"/>
      <c r="E16" s="9"/>
      <c r="F16" s="9"/>
      <c r="G16" s="9"/>
    </row>
    <row r="17" spans="1:7" s="11" customFormat="1" ht="24.75" customHeight="1">
      <c r="A17" s="4" t="s">
        <v>152</v>
      </c>
      <c r="C17" s="43">
        <v>1567007</v>
      </c>
      <c r="D17" s="43">
        <v>1020000</v>
      </c>
      <c r="E17" s="43">
        <v>156701</v>
      </c>
      <c r="F17" s="43">
        <v>3051662</v>
      </c>
      <c r="G17" s="43">
        <f>SUM(C17:F17)</f>
        <v>5795370</v>
      </c>
    </row>
    <row r="18" spans="1:7" s="11" customFormat="1" ht="24.75" customHeight="1">
      <c r="A18" s="4" t="s">
        <v>153</v>
      </c>
      <c r="B18" s="11">
        <v>3.1</v>
      </c>
      <c r="C18" s="43">
        <v>0</v>
      </c>
      <c r="D18" s="43">
        <v>0</v>
      </c>
      <c r="E18" s="43">
        <v>0</v>
      </c>
      <c r="F18" s="26">
        <v>-2678</v>
      </c>
      <c r="G18" s="26">
        <f>SUM(C18:F18)</f>
        <v>-2678</v>
      </c>
    </row>
    <row r="19" spans="1:7" s="11" customFormat="1" ht="24.75" customHeight="1">
      <c r="A19" s="4" t="s">
        <v>154</v>
      </c>
      <c r="C19" s="194">
        <f>SUM(C17:C18)</f>
        <v>1567007</v>
      </c>
      <c r="D19" s="194">
        <f t="shared" ref="D19:G19" si="0">SUM(D17:D18)</f>
        <v>1020000</v>
      </c>
      <c r="E19" s="194">
        <f t="shared" si="0"/>
        <v>156701</v>
      </c>
      <c r="F19" s="194">
        <f t="shared" si="0"/>
        <v>3048984</v>
      </c>
      <c r="G19" s="194">
        <f t="shared" si="0"/>
        <v>5792692</v>
      </c>
    </row>
    <row r="20" spans="1:7" s="11" customFormat="1" ht="24.75" customHeight="1">
      <c r="A20" s="4" t="s">
        <v>104</v>
      </c>
      <c r="C20" s="43">
        <v>0</v>
      </c>
      <c r="D20" s="43">
        <v>0</v>
      </c>
      <c r="E20" s="43">
        <v>0</v>
      </c>
      <c r="F20" s="25">
        <f>+'Page 4-5 '!F72</f>
        <v>78469</v>
      </c>
      <c r="G20" s="25">
        <f>SUM(C20:F20)</f>
        <v>78469</v>
      </c>
    </row>
    <row r="21" spans="1:7" s="11" customFormat="1" ht="24.75" customHeight="1">
      <c r="A21" s="4" t="s">
        <v>105</v>
      </c>
      <c r="C21" s="72">
        <v>0</v>
      </c>
      <c r="D21" s="72">
        <v>0</v>
      </c>
      <c r="E21" s="72">
        <v>0</v>
      </c>
      <c r="F21" s="27">
        <f>+'Page 4-5 '!F85</f>
        <v>0</v>
      </c>
      <c r="G21" s="27">
        <f>SUM(C21:F21)</f>
        <v>0</v>
      </c>
    </row>
    <row r="22" spans="1:7" s="11" customFormat="1" ht="24.75" customHeight="1">
      <c r="A22" s="4" t="s">
        <v>123</v>
      </c>
      <c r="C22" s="25">
        <f>SUM(C20:C21)</f>
        <v>0</v>
      </c>
      <c r="D22" s="25">
        <f>SUM(D20:D21)</f>
        <v>0</v>
      </c>
      <c r="E22" s="25">
        <f>SUM(E20:E21)</f>
        <v>0</v>
      </c>
      <c r="F22" s="25">
        <f>SUM(F20:F21)</f>
        <v>78469</v>
      </c>
      <c r="G22" s="25">
        <f>SUM(G20:G21)</f>
        <v>78469</v>
      </c>
    </row>
    <row r="23" spans="1:7" s="11" customFormat="1" ht="24.75" customHeight="1">
      <c r="A23" s="4" t="s">
        <v>178</v>
      </c>
      <c r="B23" s="11">
        <v>19</v>
      </c>
      <c r="C23" s="25">
        <v>168230</v>
      </c>
      <c r="D23" s="25">
        <v>462634</v>
      </c>
      <c r="E23" s="25">
        <v>0</v>
      </c>
      <c r="F23" s="25">
        <v>0</v>
      </c>
      <c r="G23" s="25">
        <f>SUM(C23:F23)</f>
        <v>630864</v>
      </c>
    </row>
    <row r="24" spans="1:7" s="11" customFormat="1" ht="24.75" customHeight="1" thickBot="1">
      <c r="A24" s="3" t="s">
        <v>177</v>
      </c>
      <c r="C24" s="44">
        <f>+C19+C22+C23</f>
        <v>1735237</v>
      </c>
      <c r="D24" s="44">
        <f t="shared" ref="D24:G24" si="1">+D19+D22+D23</f>
        <v>1482634</v>
      </c>
      <c r="E24" s="44">
        <f t="shared" si="1"/>
        <v>156701</v>
      </c>
      <c r="F24" s="44">
        <f t="shared" si="1"/>
        <v>3127453</v>
      </c>
      <c r="G24" s="44">
        <f t="shared" si="1"/>
        <v>6502025</v>
      </c>
    </row>
    <row r="25" spans="1:7" s="11" customFormat="1" ht="24" customHeight="1" thickTop="1">
      <c r="A25" s="3"/>
      <c r="C25" s="45"/>
      <c r="D25" s="45"/>
      <c r="E25" s="45"/>
      <c r="F25" s="45"/>
      <c r="G25" s="45"/>
    </row>
    <row r="26" spans="1:7" s="11" customFormat="1" ht="24" customHeight="1">
      <c r="A26" s="3"/>
      <c r="C26" s="45"/>
      <c r="D26" s="45"/>
      <c r="E26" s="45"/>
      <c r="F26" s="45"/>
      <c r="G26" s="45"/>
    </row>
    <row r="27" spans="1:7" s="11" customFormat="1" ht="15" customHeight="1">
      <c r="A27" s="3"/>
      <c r="C27" s="45"/>
      <c r="D27" s="45"/>
      <c r="E27" s="45"/>
      <c r="F27" s="45"/>
      <c r="G27" s="45"/>
    </row>
    <row r="28" spans="1:7" s="11" customFormat="1" ht="24.75" customHeight="1">
      <c r="A28" s="39"/>
      <c r="C28" s="9"/>
      <c r="D28" s="9"/>
      <c r="E28" s="9"/>
      <c r="F28" s="36" t="s">
        <v>60</v>
      </c>
    </row>
    <row r="29" spans="1:7" s="11" customFormat="1" ht="24.75" customHeight="1">
      <c r="A29" s="39"/>
      <c r="C29" s="9"/>
      <c r="D29" s="9"/>
      <c r="E29" s="9"/>
      <c r="F29" s="36" t="s">
        <v>63</v>
      </c>
    </row>
    <row r="30" spans="1:7" s="11" customFormat="1" ht="23.25">
      <c r="A30" s="39"/>
      <c r="C30" s="9"/>
      <c r="D30" s="9"/>
      <c r="E30" s="9"/>
      <c r="F30" s="9"/>
      <c r="G30" s="9"/>
    </row>
    <row r="31" spans="1:7" s="11" customFormat="1" ht="23.25">
      <c r="A31" s="39"/>
      <c r="C31" s="9"/>
      <c r="D31" s="9"/>
      <c r="E31" s="9"/>
      <c r="F31" s="9"/>
      <c r="G31" s="9"/>
    </row>
    <row r="32" spans="1:7" ht="23.25"/>
    <row r="33" spans="1:1" ht="23.25"/>
    <row r="34" spans="1:1" ht="23.25"/>
    <row r="35" spans="1:1" ht="23.25"/>
    <row r="36" spans="1:1" ht="23.25"/>
    <row r="37" spans="1:1" ht="23.25"/>
    <row r="38" spans="1:1" ht="23.25"/>
    <row r="39" spans="1:1" ht="23.25"/>
    <row r="40" spans="1:1" ht="21" customHeight="1"/>
    <row r="41" spans="1:1" ht="21" customHeight="1"/>
    <row r="42" spans="1:1" ht="21" customHeight="1"/>
    <row r="43" spans="1:1" ht="21" customHeight="1"/>
    <row r="45" spans="1:1" ht="20.85" customHeight="1"/>
    <row r="46" spans="1:1" ht="24.2" customHeight="1">
      <c r="A46" s="3" t="s">
        <v>2</v>
      </c>
    </row>
    <row r="49" ht="30.75" customHeight="1"/>
    <row r="96" ht="17.25" customHeight="1"/>
    <row r="97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5" top="0.5" bottom="0.6" header="0.1" footer="0.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6"/>
  <sheetViews>
    <sheetView zoomScaleNormal="100" zoomScaleSheetLayoutView="98" workbookViewId="0">
      <selection activeCell="A2" sqref="A2:I2"/>
    </sheetView>
  </sheetViews>
  <sheetFormatPr defaultColWidth="11.42578125" defaultRowHeight="24.75" customHeight="1"/>
  <cols>
    <col min="1" max="3" width="1.7109375" style="82" customWidth="1"/>
    <col min="4" max="4" width="60.85546875" style="82" customWidth="1"/>
    <col min="5" max="5" width="19.28515625" style="82" customWidth="1"/>
    <col min="6" max="6" width="12.42578125" style="82" customWidth="1"/>
    <col min="7" max="7" width="12" style="82" customWidth="1"/>
    <col min="8" max="8" width="11.5703125" style="168" customWidth="1"/>
    <col min="9" max="9" width="11.42578125" style="82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82"/>
  </cols>
  <sheetData>
    <row r="1" spans="1:16384" ht="29.25">
      <c r="I1" s="218">
        <v>8</v>
      </c>
    </row>
    <row r="2" spans="1:16384" ht="24.75" customHeight="1">
      <c r="A2" s="224" t="s">
        <v>69</v>
      </c>
      <c r="B2" s="224"/>
      <c r="C2" s="224"/>
      <c r="D2" s="224"/>
      <c r="E2" s="224"/>
      <c r="F2" s="224"/>
      <c r="G2" s="224"/>
      <c r="H2" s="224"/>
      <c r="I2" s="224"/>
    </row>
    <row r="3" spans="1:16384" ht="23.25">
      <c r="A3" s="224" t="s">
        <v>6</v>
      </c>
      <c r="B3" s="224"/>
      <c r="C3" s="224"/>
      <c r="D3" s="224" t="s">
        <v>6</v>
      </c>
      <c r="E3" s="224"/>
      <c r="F3" s="224"/>
      <c r="G3" s="224"/>
      <c r="H3" s="224"/>
      <c r="I3" s="224"/>
    </row>
    <row r="4" spans="1:16384" ht="24.75" customHeight="1">
      <c r="A4" s="224" t="s">
        <v>175</v>
      </c>
      <c r="B4" s="224"/>
      <c r="C4" s="224"/>
      <c r="D4" s="224"/>
      <c r="E4" s="224"/>
      <c r="F4" s="224"/>
      <c r="G4" s="224"/>
      <c r="H4" s="224"/>
      <c r="I4" s="224"/>
    </row>
    <row r="5" spans="1:16384" ht="22.5" customHeight="1">
      <c r="D5" s="113"/>
      <c r="E5" s="113"/>
      <c r="F5" s="115"/>
      <c r="G5" s="115"/>
      <c r="H5" s="225" t="s">
        <v>59</v>
      </c>
      <c r="I5" s="225"/>
    </row>
    <row r="6" spans="1:16384" ht="23.25">
      <c r="A6" s="114"/>
      <c r="B6" s="114"/>
      <c r="C6" s="114"/>
      <c r="F6" s="228" t="s">
        <v>0</v>
      </c>
      <c r="G6" s="228"/>
      <c r="H6" s="229" t="s">
        <v>16</v>
      </c>
      <c r="I6" s="229"/>
    </row>
    <row r="7" spans="1:16384" ht="21" customHeight="1">
      <c r="A7" s="113"/>
      <c r="B7" s="113"/>
      <c r="C7" s="113"/>
      <c r="D7" s="113"/>
      <c r="E7" s="95"/>
      <c r="F7" s="95">
        <v>2563</v>
      </c>
      <c r="G7" s="95">
        <v>2562</v>
      </c>
      <c r="H7" s="170">
        <v>2563</v>
      </c>
      <c r="I7" s="95">
        <v>2562</v>
      </c>
    </row>
    <row r="8" spans="1:16384" s="110" customFormat="1" ht="9.9499999999999993" customHeight="1">
      <c r="A8" s="112"/>
      <c r="B8" s="112"/>
      <c r="C8" s="112"/>
      <c r="D8" s="112"/>
      <c r="E8" s="112"/>
      <c r="F8" s="111"/>
      <c r="G8" s="111"/>
      <c r="H8" s="171"/>
      <c r="I8" s="111"/>
      <c r="J8" s="13"/>
      <c r="K8" s="13"/>
      <c r="L8" s="13"/>
      <c r="M8" s="141"/>
      <c r="N8" s="141"/>
      <c r="O8" s="141"/>
      <c r="P8" s="141"/>
      <c r="Q8" s="141"/>
      <c r="R8" s="141"/>
      <c r="S8" s="139"/>
    </row>
    <row r="9" spans="1:16384" ht="23.25">
      <c r="A9" s="82" t="s">
        <v>7</v>
      </c>
      <c r="F9" s="116"/>
      <c r="G9" s="116"/>
      <c r="H9" s="172"/>
      <c r="I9" s="116"/>
    </row>
    <row r="10" spans="1:16384" ht="24.75" customHeight="1">
      <c r="B10" s="82" t="s">
        <v>127</v>
      </c>
      <c r="F10" s="54">
        <f>+'Page 4-5 '!D72</f>
        <v>-412183</v>
      </c>
      <c r="G10" s="54">
        <f>+'Page 4-5 '!E72</f>
        <v>-861024</v>
      </c>
      <c r="H10" s="54">
        <f>+'Page 4-5 '!F72</f>
        <v>78469</v>
      </c>
      <c r="I10" s="54">
        <f>+'Page 4-5 '!G72</f>
        <v>-51909</v>
      </c>
    </row>
    <row r="11" spans="1:16384" ht="24.75" customHeight="1">
      <c r="B11" s="82" t="s">
        <v>164</v>
      </c>
      <c r="F11" s="25"/>
      <c r="G11" s="25"/>
      <c r="H11" s="158"/>
      <c r="I11" s="25"/>
    </row>
    <row r="12" spans="1:16384" ht="24.75" customHeight="1">
      <c r="C12" s="82" t="s">
        <v>165</v>
      </c>
      <c r="F12" s="25">
        <v>9374</v>
      </c>
      <c r="G12" s="25">
        <v>-1010</v>
      </c>
      <c r="H12" s="158">
        <v>9534</v>
      </c>
      <c r="I12" s="25">
        <v>-600</v>
      </c>
    </row>
    <row r="13" spans="1:16384" ht="24.75" customHeight="1">
      <c r="C13" s="82" t="s">
        <v>185</v>
      </c>
      <c r="F13" s="25">
        <v>-7807</v>
      </c>
      <c r="G13" s="25">
        <v>8699</v>
      </c>
      <c r="H13" s="158">
        <v>5393</v>
      </c>
      <c r="I13" s="25">
        <v>-1829</v>
      </c>
    </row>
    <row r="14" spans="1:16384" ht="24.75" customHeight="1">
      <c r="A14" s="4"/>
      <c r="B14" s="4"/>
      <c r="C14" s="4" t="s">
        <v>132</v>
      </c>
      <c r="D14" s="4"/>
      <c r="E14" s="4"/>
      <c r="F14" s="25">
        <v>1013</v>
      </c>
      <c r="G14" s="25">
        <v>160</v>
      </c>
      <c r="H14" s="158">
        <v>1013</v>
      </c>
      <c r="I14" s="25">
        <v>160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  <c r="XFD14" s="4"/>
    </row>
    <row r="15" spans="1:16384" ht="24.75" customHeight="1">
      <c r="C15" s="82" t="s">
        <v>90</v>
      </c>
      <c r="F15" s="25">
        <v>0</v>
      </c>
      <c r="G15" s="25">
        <v>0</v>
      </c>
      <c r="H15" s="158">
        <v>0</v>
      </c>
      <c r="I15" s="25">
        <v>-4998</v>
      </c>
      <c r="J15" s="46"/>
    </row>
    <row r="16" spans="1:16384" ht="23.25">
      <c r="C16" s="82" t="s">
        <v>155</v>
      </c>
      <c r="F16" s="25">
        <v>712323</v>
      </c>
      <c r="G16" s="25">
        <v>764533</v>
      </c>
      <c r="H16" s="158">
        <v>183567</v>
      </c>
      <c r="I16" s="25">
        <v>172768</v>
      </c>
      <c r="K16" s="144"/>
    </row>
    <row r="17" spans="1:12" ht="23.25">
      <c r="C17" s="82" t="s">
        <v>156</v>
      </c>
      <c r="F17" s="25">
        <v>51469</v>
      </c>
      <c r="G17" s="25">
        <v>0</v>
      </c>
      <c r="H17" s="158">
        <v>5807</v>
      </c>
      <c r="I17" s="25">
        <v>0</v>
      </c>
      <c r="K17" s="144"/>
    </row>
    <row r="18" spans="1:12" ht="23.25">
      <c r="C18" s="82" t="s">
        <v>57</v>
      </c>
      <c r="F18" s="25">
        <v>1903</v>
      </c>
      <c r="G18" s="25">
        <v>1578</v>
      </c>
      <c r="H18" s="158">
        <v>583</v>
      </c>
      <c r="I18" s="25">
        <v>542</v>
      </c>
    </row>
    <row r="19" spans="1:12" ht="23.25">
      <c r="C19" s="82" t="s">
        <v>139</v>
      </c>
      <c r="F19" s="25">
        <v>28935</v>
      </c>
      <c r="G19" s="25">
        <v>5078</v>
      </c>
      <c r="H19" s="158">
        <v>206</v>
      </c>
      <c r="I19" s="25">
        <v>-127</v>
      </c>
    </row>
    <row r="20" spans="1:12" ht="24.75" customHeight="1">
      <c r="C20" s="82" t="s">
        <v>101</v>
      </c>
      <c r="F20" s="25">
        <v>10972</v>
      </c>
      <c r="G20" s="25">
        <v>-13737</v>
      </c>
      <c r="H20" s="158">
        <v>-500</v>
      </c>
      <c r="I20" s="25">
        <v>-1799</v>
      </c>
    </row>
    <row r="21" spans="1:12" ht="24.75" customHeight="1">
      <c r="C21" s="82" t="s">
        <v>82</v>
      </c>
      <c r="F21" s="25">
        <v>28421</v>
      </c>
      <c r="G21" s="25">
        <v>112529</v>
      </c>
      <c r="H21" s="158">
        <v>13146</v>
      </c>
      <c r="I21" s="25">
        <v>54962</v>
      </c>
    </row>
    <row r="22" spans="1:12" ht="24.75" customHeight="1">
      <c r="C22" s="82" t="s">
        <v>49</v>
      </c>
      <c r="F22" s="29">
        <v>-1114</v>
      </c>
      <c r="G22" s="29">
        <v>-1461</v>
      </c>
      <c r="H22" s="158">
        <v>-5732</v>
      </c>
      <c r="I22" s="29">
        <v>-887</v>
      </c>
    </row>
    <row r="23" spans="1:12" ht="24.75" customHeight="1">
      <c r="C23" s="82" t="s">
        <v>157</v>
      </c>
      <c r="F23" s="25">
        <v>187474</v>
      </c>
      <c r="G23" s="25">
        <v>188130</v>
      </c>
      <c r="H23" s="25">
        <v>68217</v>
      </c>
      <c r="I23" s="25">
        <v>68566</v>
      </c>
    </row>
    <row r="24" spans="1:12" ht="24.75" customHeight="1">
      <c r="A24" s="82" t="s">
        <v>160</v>
      </c>
      <c r="C24" s="82" t="s">
        <v>158</v>
      </c>
      <c r="F24" s="25">
        <v>14257</v>
      </c>
      <c r="G24" s="25">
        <v>0</v>
      </c>
      <c r="H24" s="25">
        <v>4343</v>
      </c>
      <c r="I24" s="25">
        <v>0</v>
      </c>
    </row>
    <row r="25" spans="1:12" ht="24.75" customHeight="1">
      <c r="C25" s="82" t="s">
        <v>134</v>
      </c>
      <c r="F25" s="25">
        <v>-656</v>
      </c>
      <c r="G25" s="25">
        <v>-5729</v>
      </c>
      <c r="H25" s="25">
        <v>-3808</v>
      </c>
      <c r="I25" s="25">
        <v>-10766</v>
      </c>
    </row>
    <row r="26" spans="1:12" ht="24.75" customHeight="1">
      <c r="B26" s="82" t="s">
        <v>79</v>
      </c>
      <c r="F26" s="32">
        <f>SUM(F10:F25)</f>
        <v>624381</v>
      </c>
      <c r="G26" s="32">
        <f>SUM(G10:G25)</f>
        <v>197746</v>
      </c>
      <c r="H26" s="32">
        <f>SUM(H10:H25)</f>
        <v>360238</v>
      </c>
      <c r="I26" s="32">
        <f>SUM(I10:I25)</f>
        <v>224083</v>
      </c>
    </row>
    <row r="27" spans="1:12" ht="9.9499999999999993" customHeight="1">
      <c r="F27" s="25"/>
      <c r="G27" s="25"/>
      <c r="H27" s="158"/>
      <c r="I27" s="25"/>
    </row>
    <row r="28" spans="1:12" ht="24.75" customHeight="1">
      <c r="B28" s="82" t="s">
        <v>76</v>
      </c>
      <c r="F28" s="25"/>
      <c r="G28" s="25"/>
      <c r="H28" s="158"/>
      <c r="I28" s="25"/>
    </row>
    <row r="29" spans="1:12" ht="24.75" customHeight="1">
      <c r="D29" s="82" t="s">
        <v>75</v>
      </c>
      <c r="F29" s="25">
        <v>-151409</v>
      </c>
      <c r="G29" s="25">
        <v>-180350</v>
      </c>
      <c r="H29" s="158">
        <v>-15327</v>
      </c>
      <c r="I29" s="25">
        <v>77581</v>
      </c>
    </row>
    <row r="30" spans="1:12" ht="24.75" customHeight="1">
      <c r="D30" s="82" t="s">
        <v>24</v>
      </c>
      <c r="F30" s="25">
        <v>-30568</v>
      </c>
      <c r="G30" s="25">
        <v>40696</v>
      </c>
      <c r="H30" s="158">
        <v>-21359</v>
      </c>
      <c r="I30" s="25">
        <v>-4365</v>
      </c>
    </row>
    <row r="31" spans="1:12" ht="23.25">
      <c r="D31" s="82" t="s">
        <v>52</v>
      </c>
      <c r="F31" s="25">
        <v>-345259</v>
      </c>
      <c r="G31" s="25">
        <v>126214</v>
      </c>
      <c r="H31" s="158">
        <v>3774</v>
      </c>
      <c r="I31" s="25">
        <v>58091</v>
      </c>
      <c r="L31" s="46"/>
    </row>
    <row r="32" spans="1:12" ht="23.25">
      <c r="D32" s="82" t="s">
        <v>53</v>
      </c>
      <c r="F32" s="25">
        <v>-7446</v>
      </c>
      <c r="G32" s="25">
        <v>22054</v>
      </c>
      <c r="H32" s="158">
        <v>-2095</v>
      </c>
      <c r="I32" s="25">
        <v>1295</v>
      </c>
      <c r="L32" s="46"/>
    </row>
    <row r="33" spans="1:9" ht="24.75" customHeight="1">
      <c r="D33" s="82" t="s">
        <v>51</v>
      </c>
      <c r="F33" s="25">
        <v>-1019</v>
      </c>
      <c r="G33" s="25">
        <v>-6066</v>
      </c>
      <c r="H33" s="158">
        <v>1205</v>
      </c>
      <c r="I33" s="25">
        <v>3068</v>
      </c>
    </row>
    <row r="34" spans="1:9" ht="24.75" customHeight="1">
      <c r="B34" s="82" t="s">
        <v>77</v>
      </c>
      <c r="F34" s="25"/>
      <c r="G34" s="25"/>
      <c r="H34" s="158"/>
      <c r="I34" s="25"/>
    </row>
    <row r="35" spans="1:9" ht="24.75" customHeight="1">
      <c r="D35" s="82" t="s">
        <v>74</v>
      </c>
      <c r="F35" s="25">
        <v>27355</v>
      </c>
      <c r="G35" s="25">
        <v>207819</v>
      </c>
      <c r="H35" s="158">
        <v>4801</v>
      </c>
      <c r="I35" s="25">
        <v>-194689</v>
      </c>
    </row>
    <row r="36" spans="1:9" ht="24.75" customHeight="1">
      <c r="D36" s="82" t="s">
        <v>54</v>
      </c>
      <c r="F36" s="25">
        <v>155211</v>
      </c>
      <c r="G36" s="25">
        <v>-41998</v>
      </c>
      <c r="H36" s="158">
        <v>11399</v>
      </c>
      <c r="I36" s="25">
        <v>18951</v>
      </c>
    </row>
    <row r="37" spans="1:9" ht="24.75" customHeight="1">
      <c r="D37" s="82" t="s">
        <v>43</v>
      </c>
      <c r="F37" s="25">
        <v>-13966</v>
      </c>
      <c r="G37" s="25">
        <v>-2072</v>
      </c>
      <c r="H37" s="158">
        <v>-3813</v>
      </c>
      <c r="I37" s="25">
        <v>-453</v>
      </c>
    </row>
    <row r="38" spans="1:9" ht="23.25">
      <c r="D38" s="82" t="s">
        <v>56</v>
      </c>
      <c r="F38" s="27">
        <v>2785</v>
      </c>
      <c r="G38" s="27">
        <v>-7738</v>
      </c>
      <c r="H38" s="159">
        <v>3483</v>
      </c>
      <c r="I38" s="27">
        <v>-1949</v>
      </c>
    </row>
    <row r="39" spans="1:9" ht="24.6" customHeight="1">
      <c r="B39" s="82" t="s">
        <v>190</v>
      </c>
      <c r="F39" s="25">
        <f>SUM(F26:F38)</f>
        <v>260065</v>
      </c>
      <c r="G39" s="25">
        <f>SUM(G26:G38)</f>
        <v>356305</v>
      </c>
      <c r="H39" s="158">
        <f>SUM(H26:H38)</f>
        <v>342306</v>
      </c>
      <c r="I39" s="25">
        <f>SUM(I26:I38)</f>
        <v>181613</v>
      </c>
    </row>
    <row r="40" spans="1:9" ht="24.6" customHeight="1">
      <c r="D40" s="82" t="s">
        <v>85</v>
      </c>
      <c r="F40" s="25">
        <v>1114</v>
      </c>
      <c r="G40" s="25">
        <v>1461</v>
      </c>
      <c r="H40" s="158">
        <v>3190</v>
      </c>
      <c r="I40" s="25">
        <v>882</v>
      </c>
    </row>
    <row r="41" spans="1:9" ht="24.6" customHeight="1">
      <c r="D41" s="82" t="s">
        <v>46</v>
      </c>
      <c r="E41" s="117"/>
      <c r="F41" s="25">
        <v>0</v>
      </c>
      <c r="G41" s="25">
        <v>-14078</v>
      </c>
      <c r="H41" s="158">
        <v>0</v>
      </c>
      <c r="I41" s="25">
        <v>-5434</v>
      </c>
    </row>
    <row r="42" spans="1:9" ht="24.6" customHeight="1">
      <c r="A42" s="82" t="s">
        <v>169</v>
      </c>
      <c r="D42" s="117"/>
      <c r="E42" s="117"/>
      <c r="F42" s="30">
        <f>SUM(F39:F41)</f>
        <v>261179</v>
      </c>
      <c r="G42" s="30">
        <f>SUM(G39:G41)</f>
        <v>343688</v>
      </c>
      <c r="H42" s="161">
        <f>SUM(H39:H41)</f>
        <v>345496</v>
      </c>
      <c r="I42" s="30">
        <f>SUM(I39:I41)</f>
        <v>177061</v>
      </c>
    </row>
    <row r="43" spans="1:9" ht="23.25">
      <c r="F43" s="26"/>
      <c r="G43" s="26"/>
      <c r="H43" s="173"/>
    </row>
    <row r="44" spans="1:9" ht="24.6" customHeight="1">
      <c r="H44" s="173" t="s">
        <v>60</v>
      </c>
    </row>
    <row r="45" spans="1:9" ht="23.25">
      <c r="H45" s="173" t="s">
        <v>63</v>
      </c>
    </row>
    <row r="46" spans="1:9" ht="23.25">
      <c r="F46" s="26"/>
      <c r="G46" s="26"/>
      <c r="H46" s="173"/>
    </row>
    <row r="47" spans="1:9" ht="20.45" customHeight="1">
      <c r="F47" s="26"/>
      <c r="G47" s="26"/>
      <c r="H47" s="173"/>
    </row>
    <row r="48" spans="1:9" ht="24.6" customHeight="1">
      <c r="A48" s="82" t="s">
        <v>2</v>
      </c>
      <c r="F48" s="53"/>
      <c r="G48" s="116"/>
      <c r="H48" s="174"/>
      <c r="I48" s="53"/>
    </row>
    <row r="49" spans="1:19" ht="29.25">
      <c r="I49" s="218">
        <v>9</v>
      </c>
    </row>
    <row r="50" spans="1:19" ht="23.25">
      <c r="A50" s="224" t="s">
        <v>69</v>
      </c>
      <c r="B50" s="224"/>
      <c r="C50" s="224"/>
      <c r="D50" s="224"/>
      <c r="E50" s="224"/>
      <c r="F50" s="224"/>
      <c r="G50" s="224"/>
      <c r="H50" s="224"/>
      <c r="I50" s="224"/>
    </row>
    <row r="51" spans="1:19" ht="23.25">
      <c r="A51" s="224" t="s">
        <v>6</v>
      </c>
      <c r="B51" s="224"/>
      <c r="C51" s="224"/>
      <c r="D51" s="224" t="s">
        <v>6</v>
      </c>
      <c r="E51" s="224"/>
      <c r="F51" s="224"/>
      <c r="G51" s="224"/>
      <c r="H51" s="224"/>
      <c r="I51" s="224"/>
    </row>
    <row r="52" spans="1:19" ht="24.75" customHeight="1">
      <c r="A52" s="224" t="s">
        <v>175</v>
      </c>
      <c r="B52" s="224"/>
      <c r="C52" s="224"/>
      <c r="D52" s="224"/>
      <c r="E52" s="224"/>
      <c r="F52" s="224"/>
      <c r="G52" s="224"/>
      <c r="H52" s="224"/>
      <c r="I52" s="224"/>
    </row>
    <row r="53" spans="1:19" ht="23.25">
      <c r="D53" s="113"/>
      <c r="E53" s="113"/>
      <c r="F53" s="115"/>
      <c r="G53" s="115"/>
      <c r="H53" s="175"/>
      <c r="I53" s="192" t="s">
        <v>59</v>
      </c>
    </row>
    <row r="54" spans="1:19" ht="23.25">
      <c r="A54" s="114"/>
      <c r="B54" s="114"/>
      <c r="C54" s="114"/>
      <c r="F54" s="228" t="s">
        <v>0</v>
      </c>
      <c r="G54" s="228"/>
      <c r="H54" s="169" t="s">
        <v>16</v>
      </c>
      <c r="I54" s="83"/>
    </row>
    <row r="55" spans="1:19" ht="23.25">
      <c r="A55" s="113"/>
      <c r="B55" s="113"/>
      <c r="C55" s="113"/>
      <c r="D55" s="113"/>
      <c r="E55" s="95"/>
      <c r="F55" s="95">
        <f>+F7</f>
        <v>2563</v>
      </c>
      <c r="G55" s="95">
        <f>+G7</f>
        <v>2562</v>
      </c>
      <c r="H55" s="170">
        <f>+H7</f>
        <v>2563</v>
      </c>
      <c r="I55" s="95">
        <f>+I7</f>
        <v>2562</v>
      </c>
    </row>
    <row r="56" spans="1:19" s="110" customFormat="1" ht="18.95" customHeight="1">
      <c r="A56" s="112"/>
      <c r="B56" s="112"/>
      <c r="C56" s="112"/>
      <c r="D56" s="112"/>
      <c r="E56" s="112"/>
      <c r="F56" s="111"/>
      <c r="G56" s="111"/>
      <c r="H56" s="171"/>
      <c r="I56" s="111"/>
      <c r="J56" s="13"/>
      <c r="K56" s="13"/>
      <c r="L56" s="13"/>
      <c r="M56" s="141"/>
      <c r="N56" s="141"/>
      <c r="O56" s="141"/>
      <c r="P56" s="141"/>
      <c r="Q56" s="141"/>
      <c r="R56" s="141"/>
      <c r="S56" s="139"/>
    </row>
    <row r="57" spans="1:19" ht="24.75" customHeight="1">
      <c r="A57" s="82" t="s">
        <v>8</v>
      </c>
      <c r="F57" s="109"/>
      <c r="G57" s="109"/>
      <c r="H57" s="176"/>
      <c r="I57" s="109"/>
    </row>
    <row r="58" spans="1:19" ht="24.75" customHeight="1">
      <c r="C58" s="82" t="s">
        <v>159</v>
      </c>
      <c r="F58" s="109">
        <v>0</v>
      </c>
      <c r="G58" s="109">
        <v>0</v>
      </c>
      <c r="H58" s="177">
        <v>-483000</v>
      </c>
      <c r="I58" s="108">
        <v>-5000</v>
      </c>
    </row>
    <row r="59" spans="1:19" ht="24.75" customHeight="1">
      <c r="C59" s="82" t="s">
        <v>125</v>
      </c>
      <c r="F59" s="108">
        <v>0</v>
      </c>
      <c r="G59" s="108">
        <v>0</v>
      </c>
      <c r="H59" s="177">
        <v>180000</v>
      </c>
      <c r="I59" s="108">
        <v>0</v>
      </c>
    </row>
    <row r="60" spans="1:19" ht="24.75" customHeight="1">
      <c r="C60" s="82" t="s">
        <v>115</v>
      </c>
      <c r="F60" s="108">
        <v>0</v>
      </c>
      <c r="G60" s="108">
        <v>0</v>
      </c>
      <c r="H60" s="177">
        <v>-429500</v>
      </c>
      <c r="I60" s="108">
        <v>-210250</v>
      </c>
    </row>
    <row r="61" spans="1:19" ht="24.75" customHeight="1">
      <c r="C61" s="82" t="s">
        <v>111</v>
      </c>
      <c r="F61" s="108">
        <v>0</v>
      </c>
      <c r="G61" s="108">
        <v>0</v>
      </c>
      <c r="H61" s="177">
        <v>0</v>
      </c>
      <c r="I61" s="108">
        <v>4998</v>
      </c>
    </row>
    <row r="62" spans="1:19" ht="24.75" customHeight="1">
      <c r="C62" s="82" t="s">
        <v>83</v>
      </c>
      <c r="F62" s="25">
        <v>-942484</v>
      </c>
      <c r="G62" s="25">
        <v>-1301864</v>
      </c>
      <c r="H62" s="158">
        <v>-120425</v>
      </c>
      <c r="I62" s="25">
        <v>-107672</v>
      </c>
      <c r="J62" s="143"/>
      <c r="K62" s="144"/>
    </row>
    <row r="63" spans="1:19" ht="24.75" customHeight="1">
      <c r="C63" s="82" t="s">
        <v>84</v>
      </c>
      <c r="F63" s="25">
        <v>3532</v>
      </c>
      <c r="G63" s="25">
        <v>544</v>
      </c>
      <c r="H63" s="158">
        <v>1090</v>
      </c>
      <c r="I63" s="25">
        <v>141</v>
      </c>
    </row>
    <row r="64" spans="1:19" ht="24.75" customHeight="1">
      <c r="C64" s="82" t="s">
        <v>87</v>
      </c>
      <c r="F64" s="25">
        <v>-52831</v>
      </c>
      <c r="G64" s="25">
        <v>-49883</v>
      </c>
      <c r="H64" s="158">
        <v>-1106</v>
      </c>
      <c r="I64" s="25">
        <v>-3060</v>
      </c>
    </row>
    <row r="65" spans="1:19" ht="24.75" customHeight="1">
      <c r="C65" s="82" t="s">
        <v>86</v>
      </c>
      <c r="F65" s="25">
        <v>-2200</v>
      </c>
      <c r="G65" s="25">
        <v>-1775</v>
      </c>
      <c r="H65" s="158">
        <v>-368</v>
      </c>
      <c r="I65" s="25">
        <v>-115</v>
      </c>
    </row>
    <row r="66" spans="1:19" ht="24.75" customHeight="1">
      <c r="A66" s="82" t="s">
        <v>161</v>
      </c>
      <c r="F66" s="30">
        <f>SUM(F58:F65)</f>
        <v>-993983</v>
      </c>
      <c r="G66" s="30">
        <f>SUM(G58:G65)</f>
        <v>-1352978</v>
      </c>
      <c r="H66" s="161">
        <f>SUM(H58:H65)</f>
        <v>-853309</v>
      </c>
      <c r="I66" s="30">
        <f>SUM(I58:I65)</f>
        <v>-320958</v>
      </c>
    </row>
    <row r="67" spans="1:19" s="103" customFormat="1" ht="18.95" customHeight="1">
      <c r="F67" s="106"/>
      <c r="G67" s="106"/>
      <c r="H67" s="178"/>
      <c r="I67" s="106"/>
      <c r="J67" s="13"/>
      <c r="K67" s="13"/>
      <c r="L67" s="13"/>
      <c r="M67" s="104"/>
      <c r="N67" s="104"/>
      <c r="O67" s="104"/>
      <c r="P67" s="104"/>
      <c r="Q67" s="104"/>
      <c r="R67" s="104"/>
      <c r="S67" s="140"/>
    </row>
    <row r="68" spans="1:19" ht="24.75" customHeight="1">
      <c r="A68" s="82" t="s">
        <v>9</v>
      </c>
      <c r="F68" s="25"/>
      <c r="G68" s="25"/>
      <c r="H68" s="158"/>
      <c r="I68" s="25"/>
    </row>
    <row r="69" spans="1:19" ht="24.75" customHeight="1">
      <c r="C69" s="82" t="s">
        <v>186</v>
      </c>
      <c r="F69" s="25">
        <v>525004</v>
      </c>
      <c r="G69" s="25">
        <v>-366381</v>
      </c>
      <c r="H69" s="158">
        <v>0</v>
      </c>
      <c r="I69" s="25">
        <v>230000</v>
      </c>
    </row>
    <row r="70" spans="1:19" ht="24.75" customHeight="1">
      <c r="C70" s="82" t="s">
        <v>133</v>
      </c>
      <c r="F70" s="25">
        <v>45000</v>
      </c>
      <c r="G70" s="25">
        <v>0</v>
      </c>
      <c r="H70" s="158">
        <v>0</v>
      </c>
      <c r="I70" s="25">
        <v>100000</v>
      </c>
    </row>
    <row r="71" spans="1:19" ht="24.75" customHeight="1">
      <c r="C71" s="82" t="s">
        <v>120</v>
      </c>
      <c r="F71" s="25">
        <v>0</v>
      </c>
      <c r="G71" s="25">
        <v>0</v>
      </c>
      <c r="H71" s="158">
        <v>-60000</v>
      </c>
      <c r="I71" s="25">
        <v>0</v>
      </c>
    </row>
    <row r="72" spans="1:19" ht="24.75" customHeight="1">
      <c r="C72" s="82" t="s">
        <v>88</v>
      </c>
      <c r="F72" s="25">
        <v>908000</v>
      </c>
      <c r="G72" s="25">
        <v>2853000</v>
      </c>
      <c r="H72" s="158">
        <v>803500</v>
      </c>
      <c r="I72" s="25">
        <v>595000</v>
      </c>
    </row>
    <row r="73" spans="1:19" ht="24.75" customHeight="1">
      <c r="C73" s="82" t="s">
        <v>119</v>
      </c>
      <c r="F73" s="25">
        <v>-339000</v>
      </c>
      <c r="G73" s="25">
        <v>-1045000</v>
      </c>
      <c r="H73" s="158">
        <v>-130000</v>
      </c>
      <c r="I73" s="25">
        <v>-595000</v>
      </c>
    </row>
    <row r="74" spans="1:19" ht="24.75" customHeight="1">
      <c r="C74" s="82" t="s">
        <v>166</v>
      </c>
      <c r="F74" s="25">
        <v>-57750</v>
      </c>
      <c r="G74" s="25">
        <v>0</v>
      </c>
      <c r="H74" s="158">
        <v>-8295</v>
      </c>
      <c r="I74" s="25">
        <v>0</v>
      </c>
    </row>
    <row r="75" spans="1:19" ht="24.75" customHeight="1">
      <c r="C75" s="82" t="s">
        <v>179</v>
      </c>
      <c r="F75" s="25">
        <v>630864</v>
      </c>
      <c r="G75" s="25">
        <v>0</v>
      </c>
      <c r="H75" s="158">
        <v>630864</v>
      </c>
      <c r="I75" s="25">
        <v>0</v>
      </c>
    </row>
    <row r="76" spans="1:19" ht="24.75" customHeight="1">
      <c r="C76" s="82" t="s">
        <v>167</v>
      </c>
      <c r="F76" s="25">
        <v>-187963</v>
      </c>
      <c r="G76" s="25">
        <v>-188661</v>
      </c>
      <c r="H76" s="158">
        <v>-68365</v>
      </c>
      <c r="I76" s="25">
        <v>-67934</v>
      </c>
    </row>
    <row r="77" spans="1:19" ht="24.75" customHeight="1">
      <c r="C77" s="82" t="s">
        <v>110</v>
      </c>
      <c r="F77" s="25">
        <v>0</v>
      </c>
      <c r="G77" s="25">
        <v>-156701</v>
      </c>
      <c r="H77" s="158">
        <v>0</v>
      </c>
      <c r="I77" s="25">
        <v>-156701</v>
      </c>
    </row>
    <row r="78" spans="1:19" ht="24.75" customHeight="1">
      <c r="A78" s="82" t="s">
        <v>162</v>
      </c>
      <c r="F78" s="30">
        <f>SUM(F69:F77)</f>
        <v>1524155</v>
      </c>
      <c r="G78" s="30">
        <f>SUM(G69:G77)</f>
        <v>1096257</v>
      </c>
      <c r="H78" s="161">
        <f>SUM(H69:H77)</f>
        <v>1167704</v>
      </c>
      <c r="I78" s="30">
        <f>SUM(I69:I77)</f>
        <v>105365</v>
      </c>
    </row>
    <row r="79" spans="1:19" s="103" customFormat="1" ht="18.95" customHeight="1">
      <c r="F79" s="106"/>
      <c r="G79" s="106"/>
      <c r="H79" s="178"/>
      <c r="I79" s="106"/>
      <c r="J79" s="13"/>
      <c r="K79" s="13"/>
      <c r="L79" s="13"/>
      <c r="M79" s="104"/>
      <c r="N79" s="104"/>
      <c r="O79" s="104"/>
      <c r="P79" s="104"/>
      <c r="Q79" s="104"/>
      <c r="R79" s="104"/>
      <c r="S79" s="140"/>
    </row>
    <row r="80" spans="1:19" ht="24.75" customHeight="1">
      <c r="A80" s="82" t="s">
        <v>191</v>
      </c>
      <c r="F80" s="25">
        <f>+F78+F66+F42</f>
        <v>791351</v>
      </c>
      <c r="G80" s="25">
        <f>+G78+G66+G42</f>
        <v>86967</v>
      </c>
      <c r="H80" s="158">
        <f>+H78+H66+H42</f>
        <v>659891</v>
      </c>
      <c r="I80" s="25">
        <f>+I78+I66+I42</f>
        <v>-38532</v>
      </c>
    </row>
    <row r="81" spans="1:19" ht="24.75" customHeight="1">
      <c r="A81" s="82" t="s">
        <v>61</v>
      </c>
      <c r="F81" s="46">
        <v>370585</v>
      </c>
      <c r="G81" s="25">
        <v>445212</v>
      </c>
      <c r="H81" s="158">
        <f>+'Page 2-3'!J12</f>
        <v>89613</v>
      </c>
      <c r="I81" s="25">
        <v>243412</v>
      </c>
    </row>
    <row r="82" spans="1:19" ht="24.75" customHeight="1" thickBot="1">
      <c r="A82" s="82" t="s">
        <v>62</v>
      </c>
      <c r="E82" s="55"/>
      <c r="F82" s="33">
        <f>SUM(F80:F81)</f>
        <v>1161936</v>
      </c>
      <c r="G82" s="33">
        <f>SUM(G80:G81)</f>
        <v>532179</v>
      </c>
      <c r="H82" s="163">
        <f>SUM(H80:H81)</f>
        <v>749504</v>
      </c>
      <c r="I82" s="33">
        <f>SUM(I80:I81)</f>
        <v>204880</v>
      </c>
    </row>
    <row r="83" spans="1:19" s="103" customFormat="1" ht="18.95" customHeight="1" thickTop="1">
      <c r="F83" s="106" t="e">
        <f>+F82-#REF!</f>
        <v>#REF!</v>
      </c>
      <c r="G83" s="106" t="e">
        <f>+G82-#REF!</f>
        <v>#REF!</v>
      </c>
      <c r="H83" s="106" t="e">
        <f>+H82-#REF!</f>
        <v>#REF!</v>
      </c>
      <c r="I83" s="106" t="e">
        <f>+I82-#REF!</f>
        <v>#REF!</v>
      </c>
      <c r="J83" s="13"/>
      <c r="K83" s="13"/>
      <c r="L83" s="13"/>
      <c r="M83" s="104"/>
      <c r="N83" s="104"/>
      <c r="O83" s="104"/>
      <c r="P83" s="104"/>
      <c r="Q83" s="104"/>
      <c r="R83" s="104"/>
      <c r="S83" s="140"/>
    </row>
    <row r="84" spans="1:19" ht="24.75" customHeight="1">
      <c r="A84" s="107" t="s">
        <v>98</v>
      </c>
      <c r="F84" s="26"/>
      <c r="G84" s="26"/>
      <c r="H84" s="166"/>
      <c r="I84" s="26"/>
    </row>
    <row r="85" spans="1:19" s="103" customFormat="1" ht="10.5" customHeight="1">
      <c r="F85" s="106"/>
      <c r="G85" s="106"/>
      <c r="H85" s="178"/>
      <c r="I85" s="106"/>
      <c r="J85" s="13"/>
      <c r="K85" s="13"/>
      <c r="L85" s="13"/>
      <c r="M85" s="104"/>
      <c r="N85" s="104"/>
      <c r="O85" s="104"/>
      <c r="P85" s="104"/>
      <c r="Q85" s="104"/>
      <c r="R85" s="104"/>
      <c r="S85" s="140"/>
    </row>
    <row r="86" spans="1:19" ht="24.75" customHeight="1">
      <c r="B86" s="82" t="s">
        <v>96</v>
      </c>
    </row>
    <row r="87" spans="1:19" ht="24.75" customHeight="1">
      <c r="B87" s="105"/>
      <c r="C87" s="82" t="s">
        <v>97</v>
      </c>
      <c r="F87" s="13">
        <v>13323</v>
      </c>
      <c r="G87" s="13">
        <v>55330</v>
      </c>
      <c r="H87" s="179">
        <v>1275</v>
      </c>
      <c r="I87" s="13">
        <v>15323</v>
      </c>
    </row>
    <row r="88" spans="1:19" ht="23.25">
      <c r="C88" s="82" t="s">
        <v>140</v>
      </c>
      <c r="F88" s="13">
        <v>26530</v>
      </c>
      <c r="G88" s="13">
        <v>82599</v>
      </c>
      <c r="H88" s="179">
        <v>7875</v>
      </c>
      <c r="I88" s="13">
        <v>0</v>
      </c>
    </row>
    <row r="89" spans="1:19" ht="23.25">
      <c r="C89" s="82" t="s">
        <v>170</v>
      </c>
      <c r="F89" s="13">
        <v>52146</v>
      </c>
      <c r="G89" s="13">
        <v>0</v>
      </c>
      <c r="H89" s="179">
        <v>0</v>
      </c>
      <c r="I89" s="13">
        <v>0</v>
      </c>
    </row>
    <row r="90" spans="1:19" ht="23.25">
      <c r="C90" s="211" t="s">
        <v>187</v>
      </c>
      <c r="F90" s="26">
        <v>131</v>
      </c>
      <c r="G90" s="13">
        <v>0</v>
      </c>
      <c r="H90" s="13">
        <v>0</v>
      </c>
      <c r="I90" s="13">
        <v>0</v>
      </c>
    </row>
    <row r="91" spans="1:19" ht="24.6" customHeight="1">
      <c r="C91" s="211" t="s">
        <v>188</v>
      </c>
      <c r="F91" s="26">
        <v>5</v>
      </c>
      <c r="G91" s="13">
        <v>0</v>
      </c>
      <c r="H91" s="13">
        <v>0</v>
      </c>
      <c r="I91" s="13">
        <v>0</v>
      </c>
    </row>
    <row r="92" spans="1:19" ht="23.25">
      <c r="F92" s="26"/>
      <c r="G92" s="26"/>
    </row>
    <row r="93" spans="1:19" ht="23.25">
      <c r="F93" s="26"/>
      <c r="G93" s="26"/>
      <c r="H93" s="173" t="s">
        <v>60</v>
      </c>
    </row>
    <row r="94" spans="1:19" ht="24.75" customHeight="1">
      <c r="H94" s="173" t="s">
        <v>63</v>
      </c>
    </row>
    <row r="95" spans="1:19" ht="17.25" customHeight="1">
      <c r="H95" s="177"/>
    </row>
    <row r="96" spans="1:19" ht="23.25">
      <c r="A96" s="82" t="s">
        <v>2</v>
      </c>
    </row>
  </sheetData>
  <mergeCells count="10">
    <mergeCell ref="F6:G6"/>
    <mergeCell ref="F54:G54"/>
    <mergeCell ref="A2:I2"/>
    <mergeCell ref="A3:I3"/>
    <mergeCell ref="A4:I4"/>
    <mergeCell ref="A50:I50"/>
    <mergeCell ref="A51:I51"/>
    <mergeCell ref="A52:I52"/>
    <mergeCell ref="H5:I5"/>
    <mergeCell ref="H6:I6"/>
  </mergeCells>
  <phoneticPr fontId="0" type="noConversion"/>
  <pageMargins left="0.9" right="0.5" top="0.5" bottom="0.6" header="0.1" footer="0.1"/>
  <pageSetup paperSize="9" scale="72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 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2020-11-11T12:51:32Z</cp:lastPrinted>
  <dcterms:created xsi:type="dcterms:W3CDTF">1998-11-05T08:50:11Z</dcterms:created>
  <dcterms:modified xsi:type="dcterms:W3CDTF">2020-11-11T13:02:42Z</dcterms:modified>
</cp:coreProperties>
</file>