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 My work ^_^MangPor\1702 TMD 2563 Q3\A group\Draft TMD Group\1702c63_A 1 Financial Statement V3\New folder\"/>
    </mc:Choice>
  </mc:AlternateContent>
  <xr:revisionPtr revIDLastSave="0" documentId="13_ncr:1_{74264C29-FD1D-498B-B343-9BEC89071033}" xr6:coauthVersionLast="45" xr6:coauthVersionMax="45" xr10:uidLastSave="{00000000-0000-0000-0000-000000000000}"/>
  <bookViews>
    <workbookView xWindow="-110" yWindow="-110" windowWidth="19420" windowHeight="10420" tabRatio="705" firstSheet="1" activeTab="5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externalReferences>
    <externalReference r:id="rId7"/>
  </externalReferences>
  <definedNames>
    <definedName name="OLE_LINK3" localSheetId="1">'BAL-ENG'!#REF!</definedName>
    <definedName name="OLE_LINK3" localSheetId="2">'PL-ENG '!#REF!</definedName>
    <definedName name="_xlnm.Print_Area" localSheetId="1">'BAL-ENG'!$A$1:$L$74</definedName>
    <definedName name="_xlnm.Print_Area" localSheetId="5">'CAFW-ENG'!$A$1:$L$82</definedName>
    <definedName name="_xlnm.Print_Area" localSheetId="2">'PL-ENG '!$A$1:$L$98</definedName>
    <definedName name="_xlnm.Print_Area" localSheetId="4">'SHA-COM-ENG'!$A$1:$V$30</definedName>
    <definedName name="_xlnm.Print_Area" localSheetId="3">'SHA-CON-ENG'!$A$1:$Z$35</definedName>
    <definedName name="ส194" localSheetId="2">'[1]BAL-THA'!#REF!</definedName>
    <definedName name="ส194">'[1]BAL-THA'!#REF!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<sst xmlns="http://schemas.openxmlformats.org/spreadsheetml/2006/main" count="371" uniqueCount="208">
  <si>
    <t>Note</t>
  </si>
  <si>
    <t>Notes to financial statements are an integral part of these statements.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</si>
  <si>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</si>
  <si>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</si>
  <si>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</si>
  <si>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</si>
  <si>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</si>
  <si>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</si>
  <si>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</si>
  <si>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</si>
  <si>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</si>
  <si>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</si>
  <si>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</si>
  <si>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</si>
  <si>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</si>
  <si>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</si>
  <si>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</si>
  <si>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</si>
  <si>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</si>
  <si>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Interest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</si>
  <si>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</si>
  <si>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</si>
  <si>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</si>
  <si>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</si>
  <si>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</si>
  <si>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</si>
  <si>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</si>
  <si>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</si>
  <si>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</si>
  <si>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</si>
  <si>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</si>
  <si>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</si>
  <si>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</si>
  <si>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paid - up</t>
  </si>
  <si>
    <t>Current investments</t>
  </si>
  <si>
    <t>ordinary  shares</t>
  </si>
  <si>
    <t>surplus of land</t>
  </si>
  <si>
    <t>Asset payables</t>
  </si>
  <si>
    <t>Dividend paid</t>
  </si>
  <si>
    <t>Investments in subsidiary companies</t>
  </si>
  <si>
    <t>Consolidated financial statements</t>
  </si>
  <si>
    <t>Separate financial statements</t>
  </si>
  <si>
    <t>Gross profit</t>
  </si>
  <si>
    <t>Interest paid</t>
  </si>
  <si>
    <t>Profit before income tax</t>
  </si>
  <si>
    <t>Dividend income</t>
  </si>
  <si>
    <t>Interest income</t>
  </si>
  <si>
    <t>Dividend received</t>
  </si>
  <si>
    <t>Interest received</t>
  </si>
  <si>
    <t>Profit attributable to</t>
  </si>
  <si>
    <t>Total equity holders of the parent</t>
  </si>
  <si>
    <t>Cash generated from operations</t>
  </si>
  <si>
    <t>Selling expenses</t>
  </si>
  <si>
    <t>Administrative expenses</t>
  </si>
  <si>
    <t>Profit before expenses</t>
  </si>
  <si>
    <t>Finance costs</t>
  </si>
  <si>
    <t xml:space="preserve">Accrued income tax </t>
  </si>
  <si>
    <t>Share capital</t>
  </si>
  <si>
    <t>Authorized share capital</t>
  </si>
  <si>
    <t>Appropriated for legal reserve</t>
  </si>
  <si>
    <t>Long-term loans to related party</t>
  </si>
  <si>
    <t>Long-term loans from related parties</t>
  </si>
  <si>
    <t>Cash and cash equivalents as at January 1,</t>
  </si>
  <si>
    <t>Basic earnings per share</t>
  </si>
  <si>
    <t>Revenues from sales and services</t>
  </si>
  <si>
    <t>Total revenues from sales and services</t>
  </si>
  <si>
    <t xml:space="preserve">Dividend paid </t>
  </si>
  <si>
    <t>Available-for-sale investments</t>
  </si>
  <si>
    <t>Employee benefit obligations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</si>
  <si>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</si>
  <si>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</si>
  <si>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</si>
  <si>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</si>
  <si>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</si>
  <si>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</si>
  <si>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</si>
  <si>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</si>
  <si>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</si>
  <si>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</si>
  <si>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Long-term investments</t>
  </si>
  <si>
    <t>Trade and other receivables</t>
  </si>
  <si>
    <t>Property, plant and equipment</t>
  </si>
  <si>
    <t>Intangible assets</t>
  </si>
  <si>
    <t>Trade and other payables</t>
  </si>
  <si>
    <t>shareholders' equity</t>
  </si>
  <si>
    <t>Increase in available-for-sale investments</t>
  </si>
  <si>
    <t>Increase in long-term investments</t>
  </si>
  <si>
    <t>Employee benefit expenses</t>
  </si>
  <si>
    <t>Reviewed/</t>
  </si>
  <si>
    <t>Unaudited</t>
  </si>
  <si>
    <t>Audited</t>
  </si>
  <si>
    <t>Deferred tax liabilities</t>
  </si>
  <si>
    <t>Income tax expenses</t>
  </si>
  <si>
    <t>Income tax paid</t>
  </si>
  <si>
    <t>150,000,000 Ordinary shares at Baht 1 each,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</si>
  <si>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</si>
  <si>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</si>
  <si>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</si>
  <si>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</si>
  <si>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</si>
  <si>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</si>
  <si>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</si>
  <si>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financial position (Continued)</t>
  </si>
  <si>
    <t>Statements of comprehensive income</t>
  </si>
  <si>
    <t>Statements of cash flows</t>
  </si>
  <si>
    <t>Total comprehensive income for the periods</t>
  </si>
  <si>
    <t>Unit : Baht</t>
  </si>
  <si>
    <t>Total comprehensive income attributable to</t>
  </si>
  <si>
    <t>13.3</t>
  </si>
  <si>
    <t>Other comprehensive income for the periods, net of income tax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</si>
  <si>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</si>
  <si>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</si>
  <si>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</si>
  <si>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</si>
  <si>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</si>
  <si>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</si>
  <si>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</si>
  <si>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</si>
  <si>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Issued and paid-up share capital</t>
  </si>
  <si>
    <t>Rental and service income</t>
  </si>
  <si>
    <t>Other income</t>
  </si>
  <si>
    <t>Total costs of sales and services</t>
  </si>
  <si>
    <t>(Gain) Loss on sale of fixed assets</t>
  </si>
  <si>
    <t>Net cash used in financing activities</t>
  </si>
  <si>
    <t>Loss on obsolete fixed assets</t>
  </si>
  <si>
    <t>Revenues from sales of goods and rendering of services</t>
  </si>
  <si>
    <t>Costs of sales of goods and  rendering of services</t>
  </si>
  <si>
    <t>Equity of the Company's shareholders</t>
  </si>
  <si>
    <t>Loss on inventories devaluation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</si>
  <si>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</si>
  <si>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</si>
  <si>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</si>
  <si>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</si>
  <si>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</si>
  <si>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</si>
  <si>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Gain on sales of securities</t>
  </si>
  <si>
    <t>Transfered assets to expenses</t>
  </si>
  <si>
    <t>Withholding tax-written off</t>
  </si>
  <si>
    <t>Changes in operating assets and liabilities</t>
  </si>
  <si>
    <t>Increase in deposits for purchase of fixed assets</t>
  </si>
  <si>
    <t>Sales of fixed assets</t>
  </si>
  <si>
    <t>Profit for the periods</t>
  </si>
  <si>
    <t>Balance as at January 1, 2019</t>
  </si>
  <si>
    <t>Actuarial loss, net of income tax</t>
  </si>
  <si>
    <t>to net cash provided by operating activities</t>
  </si>
  <si>
    <t>Dec. 31, 2019</t>
  </si>
  <si>
    <t>Loss on inventories devaluation reversal</t>
  </si>
  <si>
    <t>Other current financial assets</t>
  </si>
  <si>
    <t>Other non-current financial assets</t>
  </si>
  <si>
    <t>3</t>
  </si>
  <si>
    <t>4.3 and 9</t>
  </si>
  <si>
    <t>14</t>
  </si>
  <si>
    <t>Effect of changes in accounting policies</t>
  </si>
  <si>
    <t>4.3</t>
  </si>
  <si>
    <t>Items that will not be reclassified subsequently to profit or loss</t>
  </si>
  <si>
    <t>Items that  may be reclassified subsequently to profit or loss</t>
  </si>
  <si>
    <t>Gain on remeasurement of available-for-sale investments, net of income tax</t>
  </si>
  <si>
    <t>Loss from remeasurement of equity investments, net of income tax</t>
  </si>
  <si>
    <t xml:space="preserve">Gain (loss) on </t>
  </si>
  <si>
    <t>Profit for the period</t>
  </si>
  <si>
    <t>Unrealized (gain) loss on currency exchange rate</t>
  </si>
  <si>
    <t>Unrealized (gain) loss on changes in value of investments</t>
  </si>
  <si>
    <t>Gain (loss) from remeasurement of equity investments</t>
  </si>
  <si>
    <t>remeasurement of</t>
  </si>
  <si>
    <t>Balance as at January 1, 2020 - as previously reported</t>
  </si>
  <si>
    <t>Balance as at January 1, 2020 - after adjustment</t>
  </si>
  <si>
    <t>12</t>
  </si>
  <si>
    <t>Balance as at January 1, 2019  - as previously reported</t>
  </si>
  <si>
    <t>Adjustments on non-controlling interests</t>
  </si>
  <si>
    <t>Balance as at January 1, 2019 - after adjustment</t>
  </si>
  <si>
    <t xml:space="preserve">Gain (loss)on </t>
  </si>
  <si>
    <t>Increase in other non-current financial assets</t>
  </si>
  <si>
    <t>Increase in other current financial assets</t>
  </si>
  <si>
    <t>Liabilities and shareholders' equity</t>
  </si>
  <si>
    <t>Shareholders' equity</t>
  </si>
  <si>
    <t>Profit attributable to equity of the Company's shareholders</t>
  </si>
  <si>
    <t>13</t>
  </si>
  <si>
    <t>Actuarial gain, net of income tax</t>
  </si>
  <si>
    <t>Gain from remeasurement of equity investments, net of income tax</t>
  </si>
  <si>
    <t>Cash received from redemption of invesments</t>
  </si>
  <si>
    <t>As at September 30, 2020</t>
  </si>
  <si>
    <t>Sep. 30, 2020</t>
  </si>
  <si>
    <t>For the three-month period ended September 30, 2020 (Reviewed/Unaudited)</t>
  </si>
  <si>
    <t>Sep. 30, 2019</t>
  </si>
  <si>
    <t>For the nine-month period ended September 30, 2020 (Reviewed/Unaudited)</t>
  </si>
  <si>
    <t xml:space="preserve">Total comprehensive income for the nine-month </t>
  </si>
  <si>
    <t>ended September 30, 2019</t>
  </si>
  <si>
    <t>Balance as at September 30, 2019</t>
  </si>
  <si>
    <t>ended September 30, 2020</t>
  </si>
  <si>
    <t>Balance as at September 30, 2020</t>
  </si>
  <si>
    <t>Cash and cash equivalents as at September 30,</t>
  </si>
  <si>
    <t>17</t>
  </si>
  <si>
    <t>Non-current financial assets use as collateral</t>
  </si>
  <si>
    <t>Guarantee deposit received</t>
  </si>
  <si>
    <t>Decrease in current  investments</t>
  </si>
  <si>
    <t>Loss from deteriorated and obsolete inventories reversal</t>
  </si>
  <si>
    <t>Inventories-writhen off</t>
  </si>
  <si>
    <t>Profit before finance costs and income tax</t>
  </si>
  <si>
    <t>Increase in non-current financial assets use as collateral</t>
  </si>
  <si>
    <t>Impairment loss</t>
  </si>
  <si>
    <t>Purchases of fixed assets</t>
  </si>
  <si>
    <t>Payments for asset payables</t>
  </si>
  <si>
    <t>Purchases of investment properties</t>
  </si>
  <si>
    <t>Statements of cash flows (Continued)</t>
  </si>
  <si>
    <t xml:space="preserve">Adjustments to reconcile profit before income tax </t>
  </si>
  <si>
    <t>Net cash provided by operating activities</t>
  </si>
  <si>
    <t>Net cash  provided by (used in) 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</si>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</sst>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&quot;$&quot;#,##0_);[Red]\(&quot;$&quot;#,##0\)"/>
    <numFmt numFmtId="189" formatCode="#,##0.00;[Red]\(#,##0.00\)"/>
    <numFmt numFmtId="191" formatCode="#,##0.00_)\ ;[Red]\(#,##0.00\)\ "/>
    <numFmt numFmtId="192" formatCode="#,##0.00__\ ;[Red]\(#,##0.00\)\ "/>
    <numFmt numFmtId="193" formatCode="_(* #,##0_);_(* \(#,##0\);_(* &quot;-&quot;??_);_(@_)"/>
    <numFmt numFmtId="196" formatCode="_(* #,##0.00_);[Red]_(* \(#,##0.00\);_(* &quot; &quot;??_);_(@_)"/>
    <numFmt numFmtId="197" formatCode="_-* #,##0.00_-;\-* #,##0.00_-;_-* &quot; &quot;??_-;_-@_-"/>
    <numFmt numFmtId="198" formatCode="0.0"/>
    <numFmt numFmtId="199" formatCode="_(* #,##0.00_);[Black]_(* \(#,##0.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b/>
      <sz val="14.5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4" fillId="0" borderId="0"/>
  </cellStyleXfs>
  <cellXfs count="99">
    <xf numFmtId="0" fontId="0" fillId="0" borderId="0" xfId="0"/>
    <xf numFmtId="1" fontId="2" fillId="0" borderId="0" xfId="0" applyNumberFormat="1" applyFont="1" applyFill="1"/>
    <xf numFmtId="1" fontId="7" fillId="0" borderId="0" xfId="0" applyNumberFormat="1" applyFont="1" applyFill="1"/>
    <xf numFmtId="191" fontId="2" fillId="0" borderId="0" xfId="0" applyNumberFormat="1" applyFont="1" applyFill="1" applyBorder="1"/>
    <xf numFmtId="191" fontId="2" fillId="0" borderId="0" xfId="0" applyNumberFormat="1" applyFont="1" applyFill="1"/>
    <xf numFmtId="1" fontId="8" fillId="0" borderId="0" xfId="0" applyNumberFormat="1" applyFont="1" applyFill="1"/>
    <xf numFmtId="1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/>
    <xf numFmtId="37" fontId="2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9" fontId="2" fillId="0" borderId="0" xfId="0" applyNumberFormat="1" applyFont="1" applyFill="1"/>
    <xf numFmtId="1" fontId="2" fillId="0" borderId="0" xfId="0" applyNumberFormat="1" applyFont="1" applyFill="1" applyBorder="1"/>
    <xf numFmtId="189" fontId="2" fillId="0" borderId="0" xfId="0" applyNumberFormat="1" applyFont="1" applyFill="1"/>
    <xf numFmtId="0" fontId="2" fillId="0" borderId="0" xfId="0" quotePrefix="1" applyNumberFormat="1" applyFont="1" applyFill="1" applyAlignment="1">
      <alignment horizontal="center"/>
    </xf>
    <xf numFmtId="1" fontId="8" fillId="0" borderId="0" xfId="0" applyNumberFormat="1" applyFont="1" applyFill="1" applyBorder="1"/>
    <xf numFmtId="192" fontId="2" fillId="0" borderId="0" xfId="0" applyNumberFormat="1" applyFont="1" applyFill="1"/>
    <xf numFmtId="37" fontId="8" fillId="0" borderId="0" xfId="0" quotePrefix="1" applyNumberFormat="1" applyFont="1" applyFill="1" applyAlignment="1">
      <alignment horizontal="left"/>
    </xf>
    <xf numFmtId="197" fontId="2" fillId="0" borderId="0" xfId="0" applyNumberFormat="1" applyFont="1" applyFill="1"/>
    <xf numFmtId="40" fontId="2" fillId="0" borderId="0" xfId="0" applyNumberFormat="1" applyFont="1" applyFill="1"/>
    <xf numFmtId="1" fontId="2" fillId="0" borderId="0" xfId="0" applyNumberFormat="1" applyFont="1" applyFill="1" applyAlignment="1"/>
    <xf numFmtId="1" fontId="8" fillId="0" borderId="0" xfId="0" applyNumberFormat="1" applyFont="1" applyFill="1" applyBorder="1" applyAlignment="1"/>
    <xf numFmtId="1" fontId="6" fillId="0" borderId="0" xfId="0" applyNumberFormat="1" applyFont="1" applyFill="1" applyBorder="1" applyAlignment="1"/>
    <xf numFmtId="1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/>
    <xf numFmtId="49" fontId="8" fillId="0" borderId="1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/>
    <xf numFmtId="1" fontId="2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1" fontId="6" fillId="0" borderId="0" xfId="0" applyNumberFormat="1" applyFont="1" applyFill="1"/>
    <xf numFmtId="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40" fontId="2" fillId="0" borderId="6" xfId="0" applyNumberFormat="1" applyFont="1" applyFill="1" applyBorder="1"/>
    <xf numFmtId="39" fontId="8" fillId="0" borderId="0" xfId="0" applyNumberFormat="1" applyFont="1" applyFill="1"/>
    <xf numFmtId="39" fontId="8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/>
    <xf numFmtId="0" fontId="13" fillId="0" borderId="0" xfId="3" applyFont="1" applyFill="1" applyBorder="1" applyAlignment="1">
      <alignment vertical="center"/>
    </xf>
    <xf numFmtId="193" fontId="11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 shrinkToFit="1"/>
    </xf>
    <xf numFmtId="1" fontId="8" fillId="0" borderId="2" xfId="0" quotePrefix="1" applyNumberFormat="1" applyFont="1" applyFill="1" applyBorder="1" applyAlignment="1">
      <alignment horizontal="center"/>
    </xf>
    <xf numFmtId="40" fontId="2" fillId="0" borderId="0" xfId="0" applyNumberFormat="1" applyFont="1" applyFill="1" applyBorder="1"/>
    <xf numFmtId="0" fontId="0" fillId="0" borderId="0" xfId="0" applyAlignment="1">
      <alignment shrinkToFit="1"/>
    </xf>
    <xf numFmtId="49" fontId="8" fillId="0" borderId="1" xfId="0" applyNumberFormat="1" applyFont="1" applyFill="1" applyBorder="1" applyAlignment="1">
      <alignment horizontal="center"/>
    </xf>
    <xf numFmtId="1" fontId="9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right"/>
    </xf>
    <xf numFmtId="1" fontId="8" fillId="0" borderId="2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1" fontId="8" fillId="0" borderId="0" xfId="0" quotePrefix="1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" fontId="8" fillId="0" borderId="2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1" fontId="8" fillId="0" borderId="1" xfId="0" quotePrefix="1" applyNumberFormat="1" applyFont="1" applyFill="1" applyBorder="1" applyAlignment="1">
      <alignment horizontal="center"/>
    </xf>
    <xf numFmtId="199" fontId="2" fillId="0" borderId="0" xfId="0" applyNumberFormat="1" applyFont="1"/>
    <xf numFmtId="199" fontId="2" fillId="0" borderId="0" xfId="0" quotePrefix="1" applyNumberFormat="1" applyFont="1" applyFill="1" applyBorder="1" applyAlignment="1">
      <alignment horizontal="center"/>
    </xf>
    <xf numFmtId="199" fontId="2" fillId="0" borderId="0" xfId="0" applyNumberFormat="1" applyFont="1" applyFill="1" applyBorder="1" applyAlignment="1">
      <alignment horizontal="center"/>
    </xf>
    <xf numFmtId="199" fontId="2" fillId="0" borderId="0" xfId="0" applyNumberFormat="1" applyFont="1" applyFill="1" applyBorder="1"/>
    <xf numFmtId="199" fontId="2" fillId="0" borderId="0" xfId="0" applyNumberFormat="1" applyFont="1" applyFill="1"/>
    <xf numFmtId="199" fontId="2" fillId="0" borderId="0" xfId="1" applyNumberFormat="1" applyFont="1" applyFill="1"/>
    <xf numFmtId="199" fontId="2" fillId="0" borderId="2" xfId="0" applyNumberFormat="1" applyFont="1" applyFill="1" applyBorder="1"/>
    <xf numFmtId="199" fontId="2" fillId="0" borderId="3" xfId="0" applyNumberFormat="1" applyFont="1" applyFill="1" applyBorder="1"/>
    <xf numFmtId="199" fontId="2" fillId="0" borderId="4" xfId="0" applyNumberFormat="1" applyFont="1" applyFill="1" applyBorder="1"/>
    <xf numFmtId="199" fontId="2" fillId="0" borderId="5" xfId="0" applyNumberFormat="1" applyFont="1" applyFill="1" applyBorder="1"/>
    <xf numFmtId="1" fontId="8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"/>
    </xf>
    <xf numFmtId="192" fontId="2" fillId="0" borderId="0" xfId="0" applyNumberFormat="1" applyFont="1" applyFill="1" applyBorder="1"/>
    <xf numFmtId="199" fontId="2" fillId="0" borderId="1" xfId="0" applyNumberFormat="1" applyFont="1" applyFill="1" applyBorder="1"/>
    <xf numFmtId="199" fontId="2" fillId="0" borderId="1" xfId="1" applyNumberFormat="1" applyFont="1" applyFill="1" applyBorder="1"/>
    <xf numFmtId="199" fontId="2" fillId="0" borderId="0" xfId="1" applyNumberFormat="1" applyFont="1" applyFill="1" applyBorder="1"/>
    <xf numFmtId="199" fontId="2" fillId="0" borderId="3" xfId="1" applyNumberFormat="1" applyFont="1" applyFill="1" applyBorder="1"/>
    <xf numFmtId="40" fontId="2" fillId="0" borderId="0" xfId="0" applyNumberFormat="1" applyFont="1" applyFill="1" applyAlignment="1"/>
    <xf numFmtId="1" fontId="8" fillId="0" borderId="0" xfId="0" applyNumberFormat="1" applyFont="1" applyFill="1" applyBorder="1" applyAlignment="1">
      <alignment horizontal="right"/>
    </xf>
    <xf numFmtId="40" fontId="8" fillId="0" borderId="0" xfId="0" applyNumberFormat="1" applyFont="1" applyFill="1"/>
    <xf numFmtId="198" fontId="2" fillId="0" borderId="0" xfId="0" applyNumberFormat="1" applyFont="1" applyFill="1" applyAlignment="1">
      <alignment horizontal="center"/>
    </xf>
    <xf numFmtId="40" fontId="8" fillId="0" borderId="0" xfId="0" applyNumberFormat="1" applyFont="1" applyFill="1" applyBorder="1"/>
    <xf numFmtId="40" fontId="2" fillId="0" borderId="0" xfId="0" applyNumberFormat="1" applyFont="1" applyFill="1" applyBorder="1" applyAlignment="1">
      <alignment horizontal="center"/>
    </xf>
    <xf numFmtId="40" fontId="2" fillId="0" borderId="0" xfId="0" quotePrefix="1" applyNumberFormat="1" applyFont="1" applyFill="1" applyBorder="1" applyAlignment="1">
      <alignment horizontal="center"/>
    </xf>
    <xf numFmtId="198" fontId="2" fillId="0" borderId="0" xfId="0" quotePrefix="1" applyNumberFormat="1" applyFont="1" applyFill="1" applyAlignment="1">
      <alignment horizontal="center"/>
    </xf>
    <xf numFmtId="40" fontId="2" fillId="0" borderId="0" xfId="0" applyNumberFormat="1" applyFont="1" applyFill="1" applyAlignment="1">
      <alignment horizontal="center"/>
    </xf>
    <xf numFmtId="196" fontId="2" fillId="0" borderId="0" xfId="0" applyNumberFormat="1" applyFont="1" applyFill="1"/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2"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MD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47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1:N75"/>
  <sheetViews>
    <sheetView zoomScaleNormal="100" zoomScaleSheetLayoutView="99" workbookViewId="0">
      <selection activeCell="K50" sqref="K50"/>
    </sheetView>
  </sheetViews>
  <sheetFormatPr defaultColWidth="9.09765625" defaultRowHeight="21.5" x14ac:dyDescent="0.65"/>
  <cols>
    <col min="1" max="4" width="1.69921875" style="8" customWidth="1"/>
    <col min="5" max="5" width="43.8984375" style="8" customWidth="1"/>
    <col min="6" max="6" width="10.69921875" style="11" customWidth="1"/>
    <col min="7" max="7" width="1.09765625" style="8" customWidth="1"/>
    <col min="8" max="8" width="18.09765625" style="13" customWidth="1"/>
    <col min="9" max="9" width="17.69921875" style="13" customWidth="1"/>
    <col min="10" max="10" width="1.69921875" style="8" customWidth="1"/>
    <col min="11" max="11" width="18" style="13" customWidth="1"/>
    <col min="12" max="12" width="18.59765625" style="13" customWidth="1"/>
    <col min="13" max="16384" width="9.09765625" style="8"/>
  </cols>
  <sheetData>
    <row r="1" spans="1:14" s="1" customFormat="1" ht="9.75" customHeight="1" x14ac:dyDescent="0.6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s="2" customFormat="1" ht="24.5" x14ac:dyDescent="0.75">
      <c r="A2" s="61" t="s">
        <v>95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N2" s="72"/>
    </row>
    <row r="3" spans="1:14" s="1" customFormat="1" ht="22" x14ac:dyDescent="0.7">
      <c r="A3" s="62" t="s">
        <v>101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4" s="1" customFormat="1" ht="22" x14ac:dyDescent="0.7">
      <c r="A4" s="63" t="s">
        <v>180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4" s="1" customFormat="1" ht="22" x14ac:dyDescent="0.7">
      <c r="A5" s="64" t="s">
        <v>106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4" s="1" customFormat="1" ht="22" x14ac:dyDescent="0.7">
      <c r="A6" s="5"/>
      <c r="B6" s="5"/>
      <c r="C6" s="5"/>
      <c r="D6" s="5"/>
      <c r="E6" s="5"/>
      <c r="F6" s="53"/>
      <c r="G6" s="5"/>
      <c r="H6" s="59" t="s">
        <v>40</v>
      </c>
      <c r="I6" s="59"/>
      <c r="J6" s="5"/>
      <c r="K6" s="59" t="s">
        <v>41</v>
      </c>
      <c r="L6" s="59"/>
    </row>
    <row r="7" spans="1:14" s="1" customFormat="1" ht="22" x14ac:dyDescent="0.7">
      <c r="A7" s="5"/>
      <c r="B7" s="5"/>
      <c r="C7" s="5"/>
      <c r="D7" s="5"/>
      <c r="E7" s="5"/>
      <c r="F7" s="6"/>
      <c r="G7" s="17"/>
      <c r="H7" s="6" t="s">
        <v>88</v>
      </c>
      <c r="I7" s="6"/>
      <c r="J7" s="26"/>
      <c r="K7" s="6" t="s">
        <v>88</v>
      </c>
      <c r="L7" s="6"/>
    </row>
    <row r="8" spans="1:14" s="1" customFormat="1" ht="22" x14ac:dyDescent="0.7">
      <c r="A8" s="5"/>
      <c r="B8" s="5"/>
      <c r="C8" s="5"/>
      <c r="D8" s="5"/>
      <c r="E8" s="5"/>
      <c r="F8" s="6"/>
      <c r="G8" s="17"/>
      <c r="H8" s="6" t="s">
        <v>89</v>
      </c>
      <c r="I8" s="6" t="s">
        <v>90</v>
      </c>
      <c r="J8" s="26"/>
      <c r="K8" s="6" t="s">
        <v>89</v>
      </c>
      <c r="L8" s="6" t="s">
        <v>90</v>
      </c>
    </row>
    <row r="9" spans="1:14" s="1" customFormat="1" ht="22" x14ac:dyDescent="0.7">
      <c r="A9" s="5"/>
      <c r="B9" s="5"/>
      <c r="C9" s="5"/>
      <c r="D9" s="5"/>
      <c r="E9" s="5"/>
      <c r="F9" s="52" t="s">
        <v>0</v>
      </c>
      <c r="G9" s="17"/>
      <c r="H9" s="27" t="s">
        <v>181</v>
      </c>
      <c r="I9" s="27" t="s">
        <v>145</v>
      </c>
      <c r="J9" s="28"/>
      <c r="K9" s="48" t="s">
        <v>181</v>
      </c>
      <c r="L9" s="48" t="s">
        <v>145</v>
      </c>
    </row>
    <row r="10" spans="1:14" s="1" customFormat="1" ht="22" x14ac:dyDescent="0.7">
      <c r="A10" s="7" t="s">
        <v>96</v>
      </c>
      <c r="G10" s="14"/>
      <c r="H10" s="73"/>
      <c r="I10" s="74"/>
      <c r="J10" s="75"/>
      <c r="K10" s="73"/>
      <c r="L10" s="74"/>
    </row>
    <row r="11" spans="1:14" ht="22" x14ac:dyDescent="0.7">
      <c r="A11" s="7" t="s">
        <v>97</v>
      </c>
      <c r="H11" s="76"/>
      <c r="I11" s="76"/>
      <c r="J11" s="76"/>
      <c r="K11" s="76"/>
      <c r="L11" s="76"/>
    </row>
    <row r="12" spans="1:14" x14ac:dyDescent="0.65">
      <c r="B12" s="8" t="s">
        <v>2</v>
      </c>
      <c r="F12" s="9"/>
      <c r="H12" s="76">
        <v>274783840.62</v>
      </c>
      <c r="I12" s="76">
        <v>69961230.180000007</v>
      </c>
      <c r="J12" s="76"/>
      <c r="K12" s="76">
        <v>34635375.990000002</v>
      </c>
      <c r="L12" s="76">
        <v>23786124.370000001</v>
      </c>
    </row>
    <row r="13" spans="1:14" x14ac:dyDescent="0.65">
      <c r="B13" s="10" t="s">
        <v>34</v>
      </c>
      <c r="F13" s="9">
        <v>3</v>
      </c>
      <c r="H13" s="77">
        <v>0</v>
      </c>
      <c r="I13" s="76">
        <v>744799639.91000009</v>
      </c>
      <c r="J13" s="76"/>
      <c r="K13" s="77">
        <v>0</v>
      </c>
      <c r="L13" s="76">
        <v>473208174.81999999</v>
      </c>
    </row>
    <row r="14" spans="1:14" x14ac:dyDescent="0.65">
      <c r="B14" s="10" t="s">
        <v>80</v>
      </c>
      <c r="F14" s="9">
        <v>5</v>
      </c>
      <c r="H14" s="76">
        <v>273022512.00999999</v>
      </c>
      <c r="I14" s="76">
        <v>348455975.88</v>
      </c>
      <c r="J14" s="76"/>
      <c r="K14" s="76">
        <v>154555683.88</v>
      </c>
      <c r="L14" s="76">
        <v>177318790.41999999</v>
      </c>
    </row>
    <row r="15" spans="1:14" x14ac:dyDescent="0.65">
      <c r="B15" s="10" t="s">
        <v>3</v>
      </c>
      <c r="F15" s="9">
        <v>6</v>
      </c>
      <c r="H15" s="76">
        <v>168838974.18000001</v>
      </c>
      <c r="I15" s="76">
        <v>189091033.75999999</v>
      </c>
      <c r="J15" s="76"/>
      <c r="K15" s="76">
        <v>93212355.719999999</v>
      </c>
      <c r="L15" s="76">
        <v>101809845.98999999</v>
      </c>
    </row>
    <row r="16" spans="1:14" x14ac:dyDescent="0.65">
      <c r="B16" s="10" t="s">
        <v>147</v>
      </c>
      <c r="F16" s="9">
        <v>7</v>
      </c>
      <c r="H16" s="76">
        <v>683929115.76999998</v>
      </c>
      <c r="I16" s="77">
        <v>0</v>
      </c>
      <c r="J16" s="76"/>
      <c r="K16" s="76">
        <v>518595710.94999999</v>
      </c>
      <c r="L16" s="77">
        <v>0</v>
      </c>
    </row>
    <row r="17" spans="1:12" x14ac:dyDescent="0.65">
      <c r="B17" s="8" t="s">
        <v>4</v>
      </c>
      <c r="F17" s="9"/>
      <c r="H17" s="76">
        <v>22314664.940000001</v>
      </c>
      <c r="I17" s="76">
        <v>10952800.77</v>
      </c>
      <c r="J17" s="76"/>
      <c r="K17" s="76">
        <v>4861779.91</v>
      </c>
      <c r="L17" s="76">
        <v>1834928.83</v>
      </c>
    </row>
    <row r="18" spans="1:12" ht="22" x14ac:dyDescent="0.7">
      <c r="A18" s="7" t="s">
        <v>5</v>
      </c>
      <c r="F18" s="9"/>
      <c r="H18" s="78">
        <v>1422889107.52</v>
      </c>
      <c r="I18" s="78">
        <v>1363260680.5000002</v>
      </c>
      <c r="J18" s="76"/>
      <c r="K18" s="78">
        <v>805860906.44999993</v>
      </c>
      <c r="L18" s="78">
        <v>777957864.43000007</v>
      </c>
    </row>
    <row r="19" spans="1:12" ht="22" x14ac:dyDescent="0.7">
      <c r="A19" s="7" t="s">
        <v>98</v>
      </c>
      <c r="F19" s="9"/>
      <c r="H19" s="76"/>
      <c r="I19" s="76"/>
      <c r="J19" s="76"/>
      <c r="K19" s="76"/>
      <c r="L19" s="76"/>
    </row>
    <row r="20" spans="1:12" ht="22" x14ac:dyDescent="0.7">
      <c r="A20" s="7"/>
      <c r="B20" s="8" t="s">
        <v>67</v>
      </c>
      <c r="F20" s="9">
        <v>3</v>
      </c>
      <c r="H20" s="77">
        <v>0</v>
      </c>
      <c r="I20" s="76">
        <v>346706122.80000001</v>
      </c>
      <c r="J20" s="76"/>
      <c r="K20" s="77">
        <v>0</v>
      </c>
      <c r="L20" s="76">
        <v>166046399.19999999</v>
      </c>
    </row>
    <row r="21" spans="1:12" ht="22" x14ac:dyDescent="0.7">
      <c r="A21" s="7"/>
      <c r="B21" s="10" t="s">
        <v>148</v>
      </c>
      <c r="F21" s="9">
        <v>8</v>
      </c>
      <c r="H21" s="77">
        <v>941271969.5</v>
      </c>
      <c r="I21" s="77">
        <v>0</v>
      </c>
      <c r="J21" s="76"/>
      <c r="K21" s="77">
        <v>549031778.60000002</v>
      </c>
      <c r="L21" s="77">
        <v>0</v>
      </c>
    </row>
    <row r="22" spans="1:12" x14ac:dyDescent="0.65">
      <c r="B22" s="8" t="s">
        <v>39</v>
      </c>
      <c r="F22" s="16" t="s">
        <v>150</v>
      </c>
      <c r="H22" s="77">
        <v>0</v>
      </c>
      <c r="I22" s="77">
        <v>0</v>
      </c>
      <c r="J22" s="76"/>
      <c r="K22" s="76">
        <v>94070966.700000003</v>
      </c>
      <c r="L22" s="76">
        <v>94070966.700000003</v>
      </c>
    </row>
    <row r="23" spans="1:12" x14ac:dyDescent="0.65">
      <c r="B23" s="10" t="s">
        <v>79</v>
      </c>
      <c r="F23" s="9">
        <v>3</v>
      </c>
      <c r="H23" s="77">
        <v>0</v>
      </c>
      <c r="I23" s="76">
        <v>498250160</v>
      </c>
      <c r="J23" s="76"/>
      <c r="K23" s="77">
        <v>0</v>
      </c>
      <c r="L23" s="76">
        <v>315000000</v>
      </c>
    </row>
    <row r="24" spans="1:12" x14ac:dyDescent="0.65">
      <c r="B24" s="8" t="s">
        <v>60</v>
      </c>
      <c r="F24" s="9">
        <v>4.3</v>
      </c>
      <c r="H24" s="77">
        <v>0</v>
      </c>
      <c r="I24" s="77">
        <v>0</v>
      </c>
      <c r="J24" s="76"/>
      <c r="K24" s="76">
        <v>24000000</v>
      </c>
      <c r="L24" s="76">
        <v>24000000</v>
      </c>
    </row>
    <row r="25" spans="1:12" x14ac:dyDescent="0.65">
      <c r="B25" s="8" t="s">
        <v>134</v>
      </c>
      <c r="F25" s="9"/>
      <c r="H25" s="76">
        <v>74349639.140000001</v>
      </c>
      <c r="I25" s="76">
        <v>78564298.799999997</v>
      </c>
      <c r="J25" s="76"/>
      <c r="K25" s="76">
        <v>71072593.719999999</v>
      </c>
      <c r="L25" s="76">
        <v>75471972.349999994</v>
      </c>
    </row>
    <row r="26" spans="1:12" x14ac:dyDescent="0.65">
      <c r="B26" s="10" t="s">
        <v>81</v>
      </c>
      <c r="F26" s="9">
        <v>10</v>
      </c>
      <c r="H26" s="76">
        <v>825468279.74000001</v>
      </c>
      <c r="I26" s="76">
        <v>870308350.37</v>
      </c>
      <c r="J26" s="76"/>
      <c r="K26" s="76">
        <v>310631534.97000003</v>
      </c>
      <c r="L26" s="76">
        <v>329486818.56</v>
      </c>
    </row>
    <row r="27" spans="1:12" x14ac:dyDescent="0.65">
      <c r="B27" s="8" t="s">
        <v>82</v>
      </c>
      <c r="F27" s="9"/>
      <c r="H27" s="76">
        <v>58335.64</v>
      </c>
      <c r="I27" s="76">
        <v>76695.63</v>
      </c>
      <c r="J27" s="76"/>
      <c r="K27" s="76">
        <v>58335.64</v>
      </c>
      <c r="L27" s="76">
        <v>76107.48</v>
      </c>
    </row>
    <row r="28" spans="1:12" x14ac:dyDescent="0.65">
      <c r="B28" s="8" t="s">
        <v>192</v>
      </c>
      <c r="F28" s="9">
        <v>11</v>
      </c>
      <c r="H28" s="76">
        <v>7240088.8700000001</v>
      </c>
      <c r="I28" s="77">
        <v>0</v>
      </c>
      <c r="J28" s="77"/>
      <c r="K28" s="77">
        <v>0</v>
      </c>
      <c r="L28" s="77">
        <v>0</v>
      </c>
    </row>
    <row r="29" spans="1:12" x14ac:dyDescent="0.65">
      <c r="B29" s="8" t="s">
        <v>6</v>
      </c>
      <c r="F29" s="9"/>
      <c r="H29" s="76">
        <v>4005528.97</v>
      </c>
      <c r="I29" s="76">
        <v>4124756.85</v>
      </c>
      <c r="J29" s="76"/>
      <c r="K29" s="76">
        <v>2526949.7799999998</v>
      </c>
      <c r="L29" s="76">
        <v>2544934.7799999998</v>
      </c>
    </row>
    <row r="30" spans="1:12" ht="22" x14ac:dyDescent="0.7">
      <c r="A30" s="7" t="s">
        <v>7</v>
      </c>
      <c r="F30" s="8"/>
      <c r="H30" s="78">
        <v>1852393841.8600001</v>
      </c>
      <c r="I30" s="78">
        <v>1798030384.4499998</v>
      </c>
      <c r="J30" s="76"/>
      <c r="K30" s="78">
        <v>1051392159.4100001</v>
      </c>
      <c r="L30" s="78">
        <v>1006697199.0699999</v>
      </c>
    </row>
    <row r="31" spans="1:12" ht="22.5" thickBot="1" x14ac:dyDescent="0.75">
      <c r="A31" s="7" t="s">
        <v>8</v>
      </c>
      <c r="F31" s="9"/>
      <c r="H31" s="79">
        <v>3275282949.3800001</v>
      </c>
      <c r="I31" s="79">
        <v>3161291064.9499998</v>
      </c>
      <c r="J31" s="76"/>
      <c r="K31" s="79">
        <v>1857253065.8600001</v>
      </c>
      <c r="L31" s="79">
        <v>1784655063.5</v>
      </c>
    </row>
    <row r="32" spans="1:12" ht="22" thickTop="1" x14ac:dyDescent="0.65"/>
    <row r="33" spans="1:12" x14ac:dyDescent="0.65">
      <c r="A33" s="60" t="s">
        <v>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</row>
    <row r="34" spans="1:12" ht="21" customHeight="1" x14ac:dyDescent="0.65"/>
    <row r="35" spans="1:12" ht="9.75" customHeight="1" x14ac:dyDescent="0.65"/>
    <row r="36" spans="1:12" s="2" customFormat="1" ht="24.5" x14ac:dyDescent="0.75">
      <c r="A36" s="61" t="s">
        <v>95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12" s="1" customFormat="1" ht="22" x14ac:dyDescent="0.7">
      <c r="A37" s="62" t="s">
        <v>102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</row>
    <row r="38" spans="1:12" s="1" customFormat="1" ht="22" x14ac:dyDescent="0.7">
      <c r="A38" s="62" t="s">
        <v>180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</row>
    <row r="39" spans="1:12" s="1" customFormat="1" ht="22" x14ac:dyDescent="0.7">
      <c r="A39" s="64" t="s">
        <v>106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</row>
    <row r="40" spans="1:12" s="1" customFormat="1" ht="22" x14ac:dyDescent="0.7">
      <c r="A40" s="5"/>
      <c r="B40" s="5"/>
      <c r="C40" s="5"/>
      <c r="D40" s="5"/>
      <c r="E40" s="5"/>
      <c r="F40" s="53"/>
      <c r="G40" s="5"/>
      <c r="H40" s="59" t="s">
        <v>40</v>
      </c>
      <c r="I40" s="59"/>
      <c r="J40" s="5"/>
      <c r="K40" s="59" t="s">
        <v>41</v>
      </c>
      <c r="L40" s="59"/>
    </row>
    <row r="41" spans="1:12" s="1" customFormat="1" ht="22" x14ac:dyDescent="0.7">
      <c r="A41" s="5"/>
      <c r="B41" s="5"/>
      <c r="C41" s="5"/>
      <c r="D41" s="5"/>
      <c r="E41" s="5"/>
      <c r="G41" s="17"/>
      <c r="H41" s="6" t="s">
        <v>88</v>
      </c>
      <c r="I41" s="6"/>
      <c r="J41" s="5"/>
      <c r="K41" s="6" t="s">
        <v>88</v>
      </c>
      <c r="L41" s="6"/>
    </row>
    <row r="42" spans="1:12" s="1" customFormat="1" ht="22" x14ac:dyDescent="0.7">
      <c r="A42" s="5"/>
      <c r="B42" s="5"/>
      <c r="C42" s="5"/>
      <c r="D42" s="5"/>
      <c r="E42" s="5"/>
      <c r="F42" s="6"/>
      <c r="G42" s="17"/>
      <c r="H42" s="6" t="s">
        <v>89</v>
      </c>
      <c r="I42" s="6" t="s">
        <v>90</v>
      </c>
      <c r="J42" s="5"/>
      <c r="K42" s="6" t="s">
        <v>89</v>
      </c>
      <c r="L42" s="6" t="s">
        <v>90</v>
      </c>
    </row>
    <row r="43" spans="1:12" s="1" customFormat="1" ht="22" x14ac:dyDescent="0.7">
      <c r="A43" s="5"/>
      <c r="B43" s="5"/>
      <c r="C43" s="5"/>
      <c r="D43" s="5"/>
      <c r="E43" s="5"/>
      <c r="F43" s="52" t="s">
        <v>0</v>
      </c>
      <c r="G43" s="17"/>
      <c r="H43" s="71" t="s">
        <v>181</v>
      </c>
      <c r="I43" s="71" t="s">
        <v>145</v>
      </c>
      <c r="J43" s="26"/>
      <c r="K43" s="71" t="s">
        <v>181</v>
      </c>
      <c r="L43" s="71" t="s">
        <v>145</v>
      </c>
    </row>
    <row r="44" spans="1:12" s="1" customFormat="1" ht="22" x14ac:dyDescent="0.7">
      <c r="A44" s="7" t="s">
        <v>173</v>
      </c>
      <c r="G44" s="14"/>
      <c r="H44" s="29"/>
      <c r="I44" s="30"/>
      <c r="J44" s="31"/>
      <c r="K44" s="29"/>
      <c r="L44" s="30"/>
    </row>
    <row r="45" spans="1:12" ht="22" x14ac:dyDescent="0.7">
      <c r="A45" s="7" t="s">
        <v>99</v>
      </c>
      <c r="H45" s="4"/>
      <c r="I45" s="4"/>
      <c r="J45" s="4"/>
      <c r="K45" s="4"/>
      <c r="L45" s="4"/>
    </row>
    <row r="46" spans="1:12" x14ac:dyDescent="0.65">
      <c r="B46" s="10" t="s">
        <v>83</v>
      </c>
      <c r="F46" s="11" t="s">
        <v>166</v>
      </c>
      <c r="H46" s="76">
        <v>88235144.329999998</v>
      </c>
      <c r="I46" s="76">
        <v>108217647.59999999</v>
      </c>
      <c r="J46" s="76"/>
      <c r="K46" s="76">
        <v>36441205.479999997</v>
      </c>
      <c r="L46" s="76">
        <v>40488542.689999998</v>
      </c>
    </row>
    <row r="47" spans="1:12" collapsed="1" x14ac:dyDescent="0.65">
      <c r="B47" s="8" t="s">
        <v>56</v>
      </c>
      <c r="H47" s="76">
        <v>16556965.210000001</v>
      </c>
      <c r="I47" s="76">
        <v>37920323.909999996</v>
      </c>
      <c r="J47" s="76"/>
      <c r="K47" s="76">
        <v>14170714</v>
      </c>
      <c r="L47" s="76">
        <v>30376044.59</v>
      </c>
    </row>
    <row r="48" spans="1:12" x14ac:dyDescent="0.65">
      <c r="B48" s="8" t="s">
        <v>9</v>
      </c>
      <c r="H48" s="76">
        <v>6400645.21</v>
      </c>
      <c r="I48" s="76">
        <v>8602338.9100000001</v>
      </c>
      <c r="J48" s="76"/>
      <c r="K48" s="76">
        <v>4055839.65</v>
      </c>
      <c r="L48" s="76">
        <v>4588798.09</v>
      </c>
    </row>
    <row r="49" spans="1:12" ht="22" x14ac:dyDescent="0.7">
      <c r="A49" s="7" t="s">
        <v>10</v>
      </c>
      <c r="H49" s="78">
        <v>111192754.74999999</v>
      </c>
      <c r="I49" s="78">
        <v>154740310.41999999</v>
      </c>
      <c r="J49" s="76"/>
      <c r="K49" s="78">
        <v>54667759.129999995</v>
      </c>
      <c r="L49" s="78">
        <v>75453385.370000005</v>
      </c>
    </row>
    <row r="50" spans="1:12" ht="22" x14ac:dyDescent="0.7">
      <c r="A50" s="7" t="s">
        <v>100</v>
      </c>
      <c r="H50" s="76"/>
      <c r="I50" s="76"/>
      <c r="J50" s="76"/>
      <c r="K50" s="76"/>
      <c r="L50" s="76"/>
    </row>
    <row r="51" spans="1:12" x14ac:dyDescent="0.65">
      <c r="B51" s="8" t="s">
        <v>61</v>
      </c>
      <c r="F51" s="11" t="s">
        <v>153</v>
      </c>
      <c r="H51" s="76">
        <v>6000000</v>
      </c>
      <c r="I51" s="76">
        <v>6000000</v>
      </c>
      <c r="J51" s="76"/>
      <c r="K51" s="77">
        <v>0</v>
      </c>
      <c r="L51" s="77">
        <v>0</v>
      </c>
    </row>
    <row r="52" spans="1:12" x14ac:dyDescent="0.65">
      <c r="B52" s="8" t="s">
        <v>91</v>
      </c>
      <c r="F52" s="11" t="s">
        <v>176</v>
      </c>
      <c r="H52" s="76">
        <v>70283902.769999996</v>
      </c>
      <c r="I52" s="76">
        <v>70302085.359999999</v>
      </c>
      <c r="J52" s="76"/>
      <c r="K52" s="76">
        <v>14264029.640000001</v>
      </c>
      <c r="L52" s="76">
        <v>21168417.859999999</v>
      </c>
    </row>
    <row r="53" spans="1:12" x14ac:dyDescent="0.65">
      <c r="B53" s="8" t="s">
        <v>68</v>
      </c>
      <c r="F53" s="11" t="s">
        <v>151</v>
      </c>
      <c r="H53" s="76">
        <v>30577960.460000001</v>
      </c>
      <c r="I53" s="76">
        <v>29712593.140000001</v>
      </c>
      <c r="J53" s="76"/>
      <c r="K53" s="76">
        <v>16321820.1</v>
      </c>
      <c r="L53" s="76">
        <v>15491053.65</v>
      </c>
    </row>
    <row r="54" spans="1:12" x14ac:dyDescent="0.65">
      <c r="B54" s="8" t="s">
        <v>193</v>
      </c>
      <c r="H54" s="76">
        <v>19518677.82</v>
      </c>
      <c r="I54" s="76">
        <v>19647926.32</v>
      </c>
      <c r="J54" s="76"/>
      <c r="K54" s="76">
        <v>17280379.879999999</v>
      </c>
      <c r="L54" s="76">
        <v>17359828.379999999</v>
      </c>
    </row>
    <row r="55" spans="1:12" ht="22" x14ac:dyDescent="0.7">
      <c r="A55" s="7" t="s">
        <v>11</v>
      </c>
      <c r="H55" s="78">
        <v>126380541.04999998</v>
      </c>
      <c r="I55" s="78">
        <v>125662604.81999999</v>
      </c>
      <c r="J55" s="76"/>
      <c r="K55" s="78">
        <v>47866229.620000005</v>
      </c>
      <c r="L55" s="78">
        <v>54019299.890000001</v>
      </c>
    </row>
    <row r="56" spans="1:12" ht="22" x14ac:dyDescent="0.7">
      <c r="A56" s="7" t="s">
        <v>12</v>
      </c>
      <c r="H56" s="78">
        <v>237573295.79999995</v>
      </c>
      <c r="I56" s="78">
        <v>280402915.24000001</v>
      </c>
      <c r="J56" s="76"/>
      <c r="K56" s="78">
        <v>102533988.75</v>
      </c>
      <c r="L56" s="78">
        <v>129472685.26000001</v>
      </c>
    </row>
    <row r="57" spans="1:12" ht="22" x14ac:dyDescent="0.7">
      <c r="A57" s="7" t="s">
        <v>174</v>
      </c>
      <c r="H57" s="76"/>
      <c r="I57" s="76"/>
      <c r="J57" s="76"/>
      <c r="K57" s="76"/>
      <c r="L57" s="76"/>
    </row>
    <row r="58" spans="1:12" ht="22" x14ac:dyDescent="0.7">
      <c r="A58" s="7"/>
      <c r="B58" s="8" t="s">
        <v>57</v>
      </c>
      <c r="H58" s="76"/>
      <c r="I58" s="76"/>
      <c r="J58" s="76"/>
      <c r="K58" s="76"/>
      <c r="L58" s="76"/>
    </row>
    <row r="59" spans="1:12" ht="22" x14ac:dyDescent="0.7">
      <c r="A59" s="7"/>
      <c r="C59" s="8" t="s">
        <v>58</v>
      </c>
      <c r="H59" s="76"/>
      <c r="I59" s="76"/>
      <c r="J59" s="76"/>
      <c r="K59" s="76"/>
      <c r="L59" s="76"/>
    </row>
    <row r="60" spans="1:12" ht="22.5" thickBot="1" x14ac:dyDescent="0.75">
      <c r="A60" s="7"/>
      <c r="D60" s="8" t="s">
        <v>94</v>
      </c>
      <c r="H60" s="80">
        <v>150000000</v>
      </c>
      <c r="I60" s="80">
        <v>150000000</v>
      </c>
      <c r="J60" s="76"/>
      <c r="K60" s="80">
        <v>150000000</v>
      </c>
      <c r="L60" s="80">
        <v>150000000</v>
      </c>
    </row>
    <row r="61" spans="1:12" ht="22" thickTop="1" x14ac:dyDescent="0.65">
      <c r="C61" s="8" t="s">
        <v>118</v>
      </c>
      <c r="F61" s="9"/>
      <c r="H61" s="76"/>
      <c r="I61" s="76"/>
      <c r="J61" s="76"/>
      <c r="K61" s="76"/>
      <c r="L61" s="76"/>
    </row>
    <row r="62" spans="1:12" x14ac:dyDescent="0.65">
      <c r="D62" s="8" t="s">
        <v>94</v>
      </c>
      <c r="F62" s="9"/>
      <c r="H62" s="76">
        <v>150000000</v>
      </c>
      <c r="I62" s="76">
        <v>150000000</v>
      </c>
      <c r="J62" s="76"/>
      <c r="K62" s="76">
        <v>150000000</v>
      </c>
      <c r="L62" s="76">
        <v>150000000</v>
      </c>
    </row>
    <row r="63" spans="1:12" x14ac:dyDescent="0.65">
      <c r="B63" s="8" t="s">
        <v>32</v>
      </c>
      <c r="F63" s="9"/>
      <c r="H63" s="76">
        <v>340000000</v>
      </c>
      <c r="I63" s="76">
        <v>340000000</v>
      </c>
      <c r="J63" s="76"/>
      <c r="K63" s="76">
        <v>340000000</v>
      </c>
      <c r="L63" s="76">
        <v>340000000</v>
      </c>
    </row>
    <row r="64" spans="1:12" x14ac:dyDescent="0.65">
      <c r="B64" s="8" t="s">
        <v>13</v>
      </c>
      <c r="H64" s="76"/>
      <c r="I64" s="76"/>
      <c r="J64" s="76"/>
      <c r="K64" s="76"/>
      <c r="L64" s="76"/>
    </row>
    <row r="65" spans="1:12" x14ac:dyDescent="0.65">
      <c r="C65" s="8" t="s">
        <v>59</v>
      </c>
      <c r="H65" s="76">
        <v>15000000</v>
      </c>
      <c r="I65" s="76">
        <v>15000000</v>
      </c>
      <c r="J65" s="76"/>
      <c r="K65" s="76">
        <v>15000000</v>
      </c>
      <c r="L65" s="76">
        <v>15000000</v>
      </c>
    </row>
    <row r="66" spans="1:12" x14ac:dyDescent="0.65">
      <c r="C66" s="8" t="s">
        <v>16</v>
      </c>
      <c r="H66" s="76">
        <v>2064538036.4400003</v>
      </c>
      <c r="I66" s="76">
        <v>1914093039.9400003</v>
      </c>
      <c r="J66" s="76"/>
      <c r="K66" s="76">
        <v>1212892669.6900003</v>
      </c>
      <c r="L66" s="76">
        <v>1088636114.3400002</v>
      </c>
    </row>
    <row r="67" spans="1:12" x14ac:dyDescent="0.65">
      <c r="B67" s="10" t="s">
        <v>69</v>
      </c>
      <c r="F67" s="9"/>
      <c r="H67" s="76">
        <v>239058814.25999999</v>
      </c>
      <c r="I67" s="76">
        <v>238661944.90000004</v>
      </c>
      <c r="J67" s="76"/>
      <c r="K67" s="76">
        <v>36826407.420000002</v>
      </c>
      <c r="L67" s="76">
        <v>61546263.900000006</v>
      </c>
    </row>
    <row r="68" spans="1:12" x14ac:dyDescent="0.65">
      <c r="B68" s="8" t="s">
        <v>129</v>
      </c>
      <c r="H68" s="81">
        <v>2808596850.7000008</v>
      </c>
      <c r="I68" s="81">
        <v>2657754984.8400006</v>
      </c>
      <c r="J68" s="76"/>
      <c r="K68" s="81">
        <v>1754719077.1100004</v>
      </c>
      <c r="L68" s="81">
        <v>1655182378.2400002</v>
      </c>
    </row>
    <row r="69" spans="1:12" x14ac:dyDescent="0.65">
      <c r="B69" s="8" t="s">
        <v>70</v>
      </c>
      <c r="H69" s="76">
        <v>229112802.88</v>
      </c>
      <c r="I69" s="76">
        <v>223133164.87</v>
      </c>
      <c r="J69" s="76"/>
      <c r="K69" s="77">
        <v>0</v>
      </c>
      <c r="L69" s="77">
        <v>0</v>
      </c>
    </row>
    <row r="70" spans="1:12" ht="22" x14ac:dyDescent="0.7">
      <c r="A70" s="7" t="s">
        <v>17</v>
      </c>
      <c r="H70" s="78">
        <v>3037709653.5800009</v>
      </c>
      <c r="I70" s="78">
        <v>2880888149.7100005</v>
      </c>
      <c r="J70" s="76"/>
      <c r="K70" s="78">
        <v>1754719077.1100004</v>
      </c>
      <c r="L70" s="78">
        <v>1655182378.2400002</v>
      </c>
    </row>
    <row r="71" spans="1:12" ht="22.5" thickBot="1" x14ac:dyDescent="0.75">
      <c r="A71" s="7" t="s">
        <v>18</v>
      </c>
      <c r="F71" s="9"/>
      <c r="H71" s="79">
        <v>3275282949.3800011</v>
      </c>
      <c r="I71" s="79">
        <v>3161291064.9500008</v>
      </c>
      <c r="J71" s="76"/>
      <c r="K71" s="79">
        <v>1857253065.8600004</v>
      </c>
      <c r="L71" s="79">
        <v>1784655063.5000002</v>
      </c>
    </row>
    <row r="72" spans="1:12" ht="22" thickTop="1" x14ac:dyDescent="0.65">
      <c r="J72" s="13"/>
    </row>
    <row r="73" spans="1:12" x14ac:dyDescent="0.65">
      <c r="A73" s="60" t="s">
        <v>1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</row>
    <row r="74" spans="1:12" x14ac:dyDescent="0.65">
      <c r="A74" s="50"/>
      <c r="B74" s="50"/>
      <c r="C74" s="50"/>
      <c r="D74" s="50"/>
      <c r="E74" s="50"/>
      <c r="F74" s="50"/>
      <c r="G74" s="50"/>
    </row>
    <row r="75" spans="1:12" x14ac:dyDescent="0.65">
      <c r="H75" s="20">
        <v>0</v>
      </c>
      <c r="I75" s="20">
        <v>0</v>
      </c>
      <c r="J75" s="20"/>
      <c r="K75" s="20">
        <v>0</v>
      </c>
      <c r="L75" s="20">
        <v>0</v>
      </c>
    </row>
  </sheetData>
  <mergeCells count="14">
    <mergeCell ref="A33:L33"/>
    <mergeCell ref="A36:L36"/>
    <mergeCell ref="A37:L37"/>
    <mergeCell ref="A38:L38"/>
    <mergeCell ref="A2:L2"/>
    <mergeCell ref="A3:L3"/>
    <mergeCell ref="A4:L4"/>
    <mergeCell ref="A5:L5"/>
    <mergeCell ref="H6:I6"/>
    <mergeCell ref="K6:L6"/>
    <mergeCell ref="A73:L73"/>
    <mergeCell ref="A39:L39"/>
    <mergeCell ref="H40:I40"/>
    <mergeCell ref="K40:L40"/>
  </mergeCells>
  <phoneticPr fontId="3" type="noConversion"/>
  <conditionalFormatting sqref="H75:L75">
    <cfRule type="cellIs" dxfId="1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L128"/>
  <sheetViews>
    <sheetView topLeftCell="A84" zoomScaleNormal="100" zoomScaleSheetLayoutView="90" workbookViewId="0">
      <selection activeCell="H91" sqref="H91"/>
    </sheetView>
  </sheetViews>
  <sheetFormatPr defaultColWidth="9.09765625" defaultRowHeight="21.5" x14ac:dyDescent="0.65"/>
  <cols>
    <col min="1" max="4" width="1.69921875" style="8" customWidth="1"/>
    <col min="5" max="5" width="51.69921875" style="8" customWidth="1"/>
    <col min="6" max="6" width="10.69921875" style="11" customWidth="1"/>
    <col min="7" max="7" width="1.09765625" style="8" customWidth="1"/>
    <col min="8" max="8" width="17.69921875" style="13" customWidth="1"/>
    <col min="9" max="9" width="17.3984375" style="13" bestFit="1" customWidth="1"/>
    <col min="10" max="10" width="1.69921875" style="8" customWidth="1"/>
    <col min="11" max="11" width="17" style="13" customWidth="1"/>
    <col min="12" max="12" width="16.69921875" style="13" customWidth="1"/>
    <col min="13" max="16384" width="9.09765625" style="8"/>
  </cols>
  <sheetData>
    <row r="1" spans="1:12" ht="7" customHeight="1" x14ac:dyDescent="0.6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s="7" customFormat="1" ht="24.5" x14ac:dyDescent="0.75">
      <c r="A2" s="61" t="s">
        <v>95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s="7" customFormat="1" ht="22" x14ac:dyDescent="0.7">
      <c r="A3" s="62" t="s">
        <v>103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s="7" customFormat="1" ht="22" x14ac:dyDescent="0.7">
      <c r="A4" s="63" t="s">
        <v>182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22" x14ac:dyDescent="0.65">
      <c r="A5" s="82" t="s">
        <v>106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ht="22" x14ac:dyDescent="0.7">
      <c r="A6" s="5"/>
      <c r="B6" s="5"/>
      <c r="C6" s="5"/>
      <c r="D6" s="5"/>
      <c r="E6" s="5"/>
      <c r="F6" s="53"/>
      <c r="G6" s="5"/>
      <c r="H6" s="59" t="s">
        <v>40</v>
      </c>
      <c r="I6" s="59"/>
      <c r="J6" s="5"/>
      <c r="K6" s="59" t="s">
        <v>41</v>
      </c>
      <c r="L6" s="67"/>
    </row>
    <row r="7" spans="1:12" ht="22" x14ac:dyDescent="0.7">
      <c r="A7" s="5"/>
      <c r="B7" s="5"/>
      <c r="C7" s="5"/>
      <c r="D7" s="5"/>
      <c r="E7" s="5"/>
      <c r="F7" s="52" t="s">
        <v>0</v>
      </c>
      <c r="G7" s="17"/>
      <c r="H7" s="45" t="s">
        <v>181</v>
      </c>
      <c r="I7" s="45" t="s">
        <v>183</v>
      </c>
      <c r="J7" s="26"/>
      <c r="K7" s="56" t="s">
        <v>181</v>
      </c>
      <c r="L7" s="56" t="s">
        <v>183</v>
      </c>
    </row>
    <row r="8" spans="1:12" ht="22" x14ac:dyDescent="0.7">
      <c r="A8" s="38" t="s">
        <v>64</v>
      </c>
      <c r="H8" s="4"/>
      <c r="I8" s="4"/>
      <c r="J8" s="4"/>
      <c r="K8" s="4"/>
      <c r="L8" s="4"/>
    </row>
    <row r="9" spans="1:12" x14ac:dyDescent="0.65">
      <c r="B9" s="8" t="s">
        <v>125</v>
      </c>
      <c r="F9" s="9"/>
      <c r="H9" s="76">
        <v>380151062.9000001</v>
      </c>
      <c r="I9" s="76">
        <v>502705157.75</v>
      </c>
      <c r="J9" s="76"/>
      <c r="K9" s="76">
        <v>223957770.56</v>
      </c>
      <c r="L9" s="76">
        <v>268668405.12</v>
      </c>
    </row>
    <row r="10" spans="1:12" x14ac:dyDescent="0.65">
      <c r="B10" s="8" t="s">
        <v>119</v>
      </c>
      <c r="F10" s="9"/>
      <c r="H10" s="76">
        <v>16711108.350000001</v>
      </c>
      <c r="I10" s="76">
        <v>17269289.449999999</v>
      </c>
      <c r="J10" s="76"/>
      <c r="K10" s="76">
        <v>15821111.830000002</v>
      </c>
      <c r="L10" s="76">
        <v>16317414.93</v>
      </c>
    </row>
    <row r="11" spans="1:12" ht="22" x14ac:dyDescent="0.7">
      <c r="A11" s="7" t="s">
        <v>65</v>
      </c>
      <c r="F11" s="9"/>
      <c r="H11" s="78">
        <v>396862171.25000012</v>
      </c>
      <c r="I11" s="78">
        <v>519974447.19999999</v>
      </c>
      <c r="J11" s="76"/>
      <c r="K11" s="78">
        <v>239778882.39000002</v>
      </c>
      <c r="L11" s="78">
        <v>284985820.05000001</v>
      </c>
    </row>
    <row r="12" spans="1:12" ht="22" x14ac:dyDescent="0.7">
      <c r="A12" s="39" t="s">
        <v>116</v>
      </c>
      <c r="F12" s="9"/>
      <c r="H12" s="76"/>
      <c r="I12" s="76"/>
      <c r="J12" s="76"/>
      <c r="K12" s="76"/>
      <c r="L12" s="76"/>
    </row>
    <row r="13" spans="1:12" x14ac:dyDescent="0.65">
      <c r="B13" s="8" t="s">
        <v>126</v>
      </c>
      <c r="F13" s="9"/>
      <c r="H13" s="76">
        <v>-283661292.23999989</v>
      </c>
      <c r="I13" s="76">
        <v>-379660262.88</v>
      </c>
      <c r="J13" s="76"/>
      <c r="K13" s="76">
        <v>-154565405.58999997</v>
      </c>
      <c r="L13" s="76">
        <v>-188267811.27000001</v>
      </c>
    </row>
    <row r="14" spans="1:12" x14ac:dyDescent="0.65">
      <c r="B14" s="8" t="s">
        <v>117</v>
      </c>
      <c r="F14" s="9"/>
      <c r="H14" s="76">
        <v>-3284994.2499999991</v>
      </c>
      <c r="I14" s="76">
        <v>-5240289.2699999996</v>
      </c>
      <c r="J14" s="76"/>
      <c r="K14" s="76">
        <v>-2433224.67</v>
      </c>
      <c r="L14" s="76">
        <v>-4721615.59</v>
      </c>
    </row>
    <row r="15" spans="1:12" ht="22" x14ac:dyDescent="0.7">
      <c r="A15" s="19" t="s">
        <v>121</v>
      </c>
      <c r="F15" s="9"/>
      <c r="H15" s="78">
        <v>-286946286.48999989</v>
      </c>
      <c r="I15" s="78">
        <v>-384900552.14999998</v>
      </c>
      <c r="J15" s="76"/>
      <c r="K15" s="78">
        <v>-156998630.25999996</v>
      </c>
      <c r="L15" s="78">
        <v>-192989426.86000001</v>
      </c>
    </row>
    <row r="16" spans="1:12" ht="22" x14ac:dyDescent="0.7">
      <c r="A16" s="38" t="s">
        <v>42</v>
      </c>
      <c r="F16" s="9"/>
      <c r="H16" s="75">
        <v>109915884.76000023</v>
      </c>
      <c r="I16" s="75">
        <v>135073895.05000001</v>
      </c>
      <c r="J16" s="76"/>
      <c r="K16" s="75">
        <v>82780252.130000055</v>
      </c>
      <c r="L16" s="75">
        <v>91996393.189999998</v>
      </c>
    </row>
    <row r="17" spans="1:12" x14ac:dyDescent="0.65">
      <c r="A17" s="8" t="s">
        <v>120</v>
      </c>
      <c r="F17" s="9"/>
      <c r="H17" s="85">
        <v>11461637.200000003</v>
      </c>
      <c r="I17" s="85">
        <v>16624778.77</v>
      </c>
      <c r="J17" s="76"/>
      <c r="K17" s="85">
        <v>7555465.8599999994</v>
      </c>
      <c r="L17" s="85">
        <v>9237287.6400000006</v>
      </c>
    </row>
    <row r="18" spans="1:12" ht="22" x14ac:dyDescent="0.7">
      <c r="A18" s="7" t="s">
        <v>54</v>
      </c>
      <c r="F18" s="9"/>
      <c r="H18" s="75">
        <v>121377521.96000023</v>
      </c>
      <c r="I18" s="75">
        <v>151698673.82000002</v>
      </c>
      <c r="J18" s="76"/>
      <c r="K18" s="75">
        <v>90335717.990000054</v>
      </c>
      <c r="L18" s="75">
        <v>101233680.83</v>
      </c>
    </row>
    <row r="19" spans="1:12" x14ac:dyDescent="0.65">
      <c r="A19" s="8" t="s">
        <v>52</v>
      </c>
      <c r="F19" s="9"/>
      <c r="H19" s="76">
        <v>-12727374.729999997</v>
      </c>
      <c r="I19" s="76">
        <v>-13777592.34</v>
      </c>
      <c r="J19" s="76"/>
      <c r="K19" s="75">
        <v>-7966424.9499999993</v>
      </c>
      <c r="L19" s="75">
        <v>-8107449.1100000003</v>
      </c>
    </row>
    <row r="20" spans="1:12" x14ac:dyDescent="0.65">
      <c r="A20" s="8" t="s">
        <v>53</v>
      </c>
      <c r="F20" s="9"/>
      <c r="H20" s="85">
        <v>-9789901.1099999994</v>
      </c>
      <c r="I20" s="85">
        <v>-18524643.129999999</v>
      </c>
      <c r="J20" s="76"/>
      <c r="K20" s="85">
        <v>-7213682.7300000004</v>
      </c>
      <c r="L20" s="85">
        <v>-7491012.0300000003</v>
      </c>
    </row>
    <row r="21" spans="1:12" ht="22" x14ac:dyDescent="0.7">
      <c r="A21" s="19" t="s">
        <v>197</v>
      </c>
      <c r="F21" s="9"/>
      <c r="H21" s="76">
        <v>98860246.120000228</v>
      </c>
      <c r="I21" s="76">
        <v>119396438.35000002</v>
      </c>
      <c r="J21" s="76"/>
      <c r="K21" s="76">
        <v>75155610.310000047</v>
      </c>
      <c r="L21" s="76">
        <v>85635219.689999998</v>
      </c>
    </row>
    <row r="22" spans="1:12" x14ac:dyDescent="0.65">
      <c r="A22" s="10" t="s">
        <v>55</v>
      </c>
      <c r="F22" s="9"/>
      <c r="H22" s="85">
        <v>-41589.040000000008</v>
      </c>
      <c r="I22" s="85">
        <v>-61249.32</v>
      </c>
      <c r="J22" s="76"/>
      <c r="K22" s="86">
        <v>0</v>
      </c>
      <c r="L22" s="86">
        <v>0</v>
      </c>
    </row>
    <row r="23" spans="1:12" ht="22" x14ac:dyDescent="0.7">
      <c r="A23" s="7" t="s">
        <v>110</v>
      </c>
      <c r="F23" s="9"/>
      <c r="H23" s="75">
        <v>98818657.080000222</v>
      </c>
      <c r="I23" s="75">
        <v>119335189.03000003</v>
      </c>
      <c r="J23" s="75"/>
      <c r="K23" s="75">
        <v>75155610.310000047</v>
      </c>
      <c r="L23" s="75">
        <v>85635219.689999998</v>
      </c>
    </row>
    <row r="24" spans="1:12" x14ac:dyDescent="0.65">
      <c r="A24" s="8" t="s">
        <v>92</v>
      </c>
      <c r="F24" s="9">
        <v>13</v>
      </c>
      <c r="H24" s="85">
        <v>-17289482.57</v>
      </c>
      <c r="I24" s="85">
        <v>-20186142.260000002</v>
      </c>
      <c r="J24" s="76"/>
      <c r="K24" s="85">
        <v>-14601777.960000001</v>
      </c>
      <c r="L24" s="85">
        <v>-16597477.23</v>
      </c>
    </row>
    <row r="25" spans="1:12" ht="22" x14ac:dyDescent="0.7">
      <c r="A25" s="7" t="s">
        <v>141</v>
      </c>
      <c r="F25" s="9"/>
      <c r="H25" s="78">
        <v>81529174.510000229</v>
      </c>
      <c r="I25" s="78">
        <v>99149046.770000026</v>
      </c>
      <c r="J25" s="76"/>
      <c r="K25" s="78">
        <v>60553832.350000046</v>
      </c>
      <c r="L25" s="78">
        <v>69037742.459999993</v>
      </c>
    </row>
    <row r="26" spans="1:12" ht="22" x14ac:dyDescent="0.7">
      <c r="A26" s="7" t="s">
        <v>71</v>
      </c>
      <c r="F26" s="9"/>
      <c r="H26" s="76"/>
      <c r="I26" s="76"/>
      <c r="J26" s="76"/>
      <c r="K26" s="76"/>
      <c r="L26" s="76"/>
    </row>
    <row r="27" spans="1:12" ht="22" x14ac:dyDescent="0.7">
      <c r="A27" s="7" t="s">
        <v>155</v>
      </c>
      <c r="F27" s="9"/>
      <c r="H27" s="75"/>
      <c r="I27" s="75"/>
      <c r="J27" s="75"/>
      <c r="K27" s="75"/>
      <c r="L27" s="75"/>
    </row>
    <row r="28" spans="1:12" x14ac:dyDescent="0.65">
      <c r="B28" s="8" t="s">
        <v>156</v>
      </c>
      <c r="F28" s="9"/>
      <c r="H28" s="87">
        <v>0</v>
      </c>
      <c r="I28" s="75">
        <v>12499392.4</v>
      </c>
      <c r="J28" s="75"/>
      <c r="K28" s="87">
        <v>0</v>
      </c>
      <c r="L28" s="75">
        <v>4210293.5999999996</v>
      </c>
    </row>
    <row r="29" spans="1:12" ht="22" x14ac:dyDescent="0.7">
      <c r="A29" s="7" t="s">
        <v>154</v>
      </c>
      <c r="F29" s="9"/>
      <c r="H29" s="76"/>
      <c r="I29" s="76"/>
      <c r="J29" s="76"/>
      <c r="K29" s="76"/>
      <c r="L29" s="76"/>
    </row>
    <row r="30" spans="1:12" x14ac:dyDescent="0.65">
      <c r="B30" s="8" t="s">
        <v>177</v>
      </c>
      <c r="F30" s="9"/>
      <c r="H30" s="77">
        <v>0</v>
      </c>
      <c r="I30" s="77">
        <v>0</v>
      </c>
      <c r="J30" s="76"/>
      <c r="K30" s="77">
        <v>0</v>
      </c>
      <c r="L30" s="87">
        <v>0</v>
      </c>
    </row>
    <row r="31" spans="1:12" x14ac:dyDescent="0.65">
      <c r="B31" s="8" t="s">
        <v>178</v>
      </c>
      <c r="F31" s="9"/>
      <c r="H31" s="85">
        <v>-19073134.240000002</v>
      </c>
      <c r="I31" s="86">
        <v>0</v>
      </c>
      <c r="J31" s="76"/>
      <c r="K31" s="85">
        <v>-12152583.360000001</v>
      </c>
      <c r="L31" s="86">
        <v>0</v>
      </c>
    </row>
    <row r="32" spans="1:12" x14ac:dyDescent="0.65">
      <c r="A32" s="40" t="s">
        <v>109</v>
      </c>
      <c r="F32" s="9">
        <v>13</v>
      </c>
      <c r="H32" s="76">
        <v>-19073134.240000002</v>
      </c>
      <c r="I32" s="86">
        <v>12499392.4</v>
      </c>
      <c r="J32" s="76"/>
      <c r="K32" s="76">
        <v>-12152583.360000001</v>
      </c>
      <c r="L32" s="86">
        <v>4210293.5999999996</v>
      </c>
    </row>
    <row r="33" spans="1:12" ht="22.5" thickBot="1" x14ac:dyDescent="0.75">
      <c r="A33" s="7" t="s">
        <v>105</v>
      </c>
      <c r="F33" s="9"/>
      <c r="H33" s="79">
        <v>62456040.270000227</v>
      </c>
      <c r="I33" s="79">
        <v>111648439.17000003</v>
      </c>
      <c r="J33" s="76"/>
      <c r="K33" s="88">
        <v>48401248.990000047</v>
      </c>
      <c r="L33" s="79">
        <v>73248036.059999987</v>
      </c>
    </row>
    <row r="34" spans="1:12" ht="6" customHeight="1" thickTop="1" x14ac:dyDescent="0.7">
      <c r="A34" s="7"/>
      <c r="E34" s="41"/>
      <c r="F34" s="9"/>
      <c r="H34" s="75"/>
      <c r="I34" s="75"/>
      <c r="J34" s="76"/>
      <c r="K34" s="75"/>
      <c r="L34" s="75"/>
    </row>
    <row r="35" spans="1:12" ht="22" x14ac:dyDescent="0.7">
      <c r="A35" s="7" t="s">
        <v>49</v>
      </c>
      <c r="F35" s="9"/>
      <c r="H35" s="76"/>
      <c r="I35" s="76"/>
      <c r="J35" s="76"/>
      <c r="K35" s="76"/>
      <c r="L35" s="76"/>
    </row>
    <row r="36" spans="1:12" x14ac:dyDescent="0.65">
      <c r="B36" s="8" t="s">
        <v>127</v>
      </c>
      <c r="F36" s="9"/>
      <c r="H36" s="76">
        <v>77422506.870000228</v>
      </c>
      <c r="I36" s="76">
        <v>93746085.610000029</v>
      </c>
      <c r="J36" s="76"/>
      <c r="K36" s="76">
        <v>60553832.350000046</v>
      </c>
      <c r="L36" s="76">
        <v>69037742.459999993</v>
      </c>
    </row>
    <row r="37" spans="1:12" x14ac:dyDescent="0.65">
      <c r="B37" s="8" t="s">
        <v>70</v>
      </c>
      <c r="F37" s="9"/>
      <c r="H37" s="76">
        <v>4106667.6400000006</v>
      </c>
      <c r="I37" s="76">
        <v>5402961.1600000001</v>
      </c>
      <c r="J37" s="76"/>
      <c r="K37" s="86">
        <v>0</v>
      </c>
      <c r="L37" s="86">
        <v>0</v>
      </c>
    </row>
    <row r="38" spans="1:12" ht="22" thickBot="1" x14ac:dyDescent="0.7">
      <c r="F38" s="9"/>
      <c r="H38" s="79">
        <v>81529174.510000229</v>
      </c>
      <c r="I38" s="79">
        <v>99149046.770000026</v>
      </c>
      <c r="J38" s="76"/>
      <c r="K38" s="79">
        <v>60553832.350000046</v>
      </c>
      <c r="L38" s="79">
        <v>69037742.459999993</v>
      </c>
    </row>
    <row r="39" spans="1:12" ht="6" customHeight="1" thickTop="1" x14ac:dyDescent="0.65">
      <c r="F39" s="9"/>
      <c r="H39" s="76"/>
      <c r="I39" s="76"/>
      <c r="J39" s="76"/>
      <c r="K39" s="76"/>
      <c r="L39" s="76"/>
    </row>
    <row r="40" spans="1:12" ht="22" x14ac:dyDescent="0.7">
      <c r="A40" s="7" t="s">
        <v>107</v>
      </c>
      <c r="B40" s="42"/>
      <c r="C40" s="42"/>
      <c r="F40" s="9"/>
      <c r="H40" s="76"/>
      <c r="I40" s="76"/>
      <c r="J40" s="76"/>
      <c r="K40" s="76"/>
      <c r="L40" s="76"/>
    </row>
    <row r="41" spans="1:12" x14ac:dyDescent="0.65">
      <c r="B41" s="8" t="s">
        <v>127</v>
      </c>
      <c r="C41" s="42"/>
      <c r="F41" s="9"/>
      <c r="H41" s="76">
        <v>58349372.630000226</v>
      </c>
      <c r="I41" s="76">
        <v>106245478.01000004</v>
      </c>
      <c r="J41" s="76"/>
      <c r="K41" s="76">
        <v>48401248.990000047</v>
      </c>
      <c r="L41" s="76">
        <v>73248036.059999987</v>
      </c>
    </row>
    <row r="42" spans="1:12" x14ac:dyDescent="0.65">
      <c r="B42" s="8" t="s">
        <v>70</v>
      </c>
      <c r="C42" s="42"/>
      <c r="F42" s="9"/>
      <c r="H42" s="76">
        <v>4106667.6400000006</v>
      </c>
      <c r="I42" s="76">
        <v>5402961.1600000001</v>
      </c>
      <c r="J42" s="76"/>
      <c r="K42" s="86">
        <v>0</v>
      </c>
      <c r="L42" s="86">
        <v>0</v>
      </c>
    </row>
    <row r="43" spans="1:12" ht="22" thickBot="1" x14ac:dyDescent="0.7">
      <c r="F43" s="9"/>
      <c r="H43" s="79">
        <v>62456040.270000227</v>
      </c>
      <c r="I43" s="79">
        <v>111648439.17000003</v>
      </c>
      <c r="J43" s="76"/>
      <c r="K43" s="79">
        <v>48401248.990000047</v>
      </c>
      <c r="L43" s="79">
        <v>73248036.059999987</v>
      </c>
    </row>
    <row r="44" spans="1:12" ht="6" customHeight="1" thickTop="1" x14ac:dyDescent="0.65">
      <c r="F44" s="9"/>
      <c r="H44" s="76"/>
      <c r="I44" s="76"/>
      <c r="J44" s="76"/>
      <c r="K44" s="76"/>
      <c r="L44" s="76"/>
    </row>
    <row r="45" spans="1:12" ht="22" x14ac:dyDescent="0.7">
      <c r="A45" s="7" t="s">
        <v>63</v>
      </c>
      <c r="F45" s="9"/>
      <c r="H45" s="76"/>
      <c r="I45" s="76"/>
      <c r="J45" s="76"/>
      <c r="K45" s="76"/>
      <c r="L45" s="76"/>
    </row>
    <row r="46" spans="1:12" ht="22" thickBot="1" x14ac:dyDescent="0.7">
      <c r="B46" s="8" t="s">
        <v>175</v>
      </c>
      <c r="F46" s="83">
        <v>16</v>
      </c>
      <c r="H46" s="80">
        <v>0.52</v>
      </c>
      <c r="I46" s="80">
        <v>0.62</v>
      </c>
      <c r="J46" s="76"/>
      <c r="K46" s="80">
        <v>0.4</v>
      </c>
      <c r="L46" s="80">
        <v>0.46</v>
      </c>
    </row>
    <row r="47" spans="1:12" ht="22" thickTop="1" x14ac:dyDescent="0.65">
      <c r="F47" s="83"/>
      <c r="H47" s="84"/>
      <c r="I47" s="84"/>
      <c r="J47" s="18"/>
      <c r="K47" s="84"/>
      <c r="L47" s="84"/>
    </row>
    <row r="48" spans="1:12" x14ac:dyDescent="0.65">
      <c r="A48" s="60" t="s">
        <v>1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</row>
    <row r="49" spans="1:12" ht="7" customHeight="1" x14ac:dyDescent="0.6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</row>
    <row r="50" spans="1:12" s="7" customFormat="1" ht="24.5" x14ac:dyDescent="0.75">
      <c r="A50" s="61" t="s">
        <v>95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</row>
    <row r="51" spans="1:12" s="7" customFormat="1" ht="22" x14ac:dyDescent="0.7">
      <c r="A51" s="62" t="s">
        <v>103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</row>
    <row r="52" spans="1:12" s="7" customFormat="1" ht="22" x14ac:dyDescent="0.7">
      <c r="A52" s="63" t="s">
        <v>184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22" x14ac:dyDescent="0.65">
      <c r="A53" s="82" t="s">
        <v>106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</row>
    <row r="54" spans="1:12" ht="22" x14ac:dyDescent="0.7">
      <c r="A54" s="5"/>
      <c r="B54" s="5"/>
      <c r="C54" s="5"/>
      <c r="D54" s="5"/>
      <c r="E54" s="5"/>
      <c r="F54" s="53"/>
      <c r="G54" s="5"/>
      <c r="H54" s="59" t="s">
        <v>40</v>
      </c>
      <c r="I54" s="59"/>
      <c r="J54" s="5"/>
      <c r="K54" s="59" t="s">
        <v>41</v>
      </c>
      <c r="L54" s="67"/>
    </row>
    <row r="55" spans="1:12" ht="22" x14ac:dyDescent="0.7">
      <c r="A55" s="5"/>
      <c r="B55" s="5"/>
      <c r="C55" s="5"/>
      <c r="D55" s="5"/>
      <c r="E55" s="5"/>
      <c r="F55" s="52" t="s">
        <v>0</v>
      </c>
      <c r="G55" s="17"/>
      <c r="H55" s="45" t="s">
        <v>181</v>
      </c>
      <c r="I55" s="45" t="s">
        <v>183</v>
      </c>
      <c r="J55" s="26"/>
      <c r="K55" s="56" t="s">
        <v>181</v>
      </c>
      <c r="L55" s="56" t="s">
        <v>183</v>
      </c>
    </row>
    <row r="56" spans="1:12" ht="22" x14ac:dyDescent="0.7">
      <c r="A56" s="38" t="s">
        <v>64</v>
      </c>
      <c r="H56" s="4"/>
      <c r="I56" s="4"/>
      <c r="J56" s="4"/>
      <c r="K56" s="4"/>
      <c r="L56" s="4"/>
    </row>
    <row r="57" spans="1:12" x14ac:dyDescent="0.65">
      <c r="B57" s="8" t="s">
        <v>125</v>
      </c>
      <c r="F57" s="9"/>
      <c r="H57" s="76">
        <v>1234875778.9100001</v>
      </c>
      <c r="I57" s="76">
        <v>1489001867.6099999</v>
      </c>
      <c r="J57" s="76"/>
      <c r="K57" s="76">
        <v>702571284.13</v>
      </c>
      <c r="L57" s="76">
        <v>767840863.75999999</v>
      </c>
    </row>
    <row r="58" spans="1:12" x14ac:dyDescent="0.65">
      <c r="B58" s="8" t="s">
        <v>119</v>
      </c>
      <c r="F58" s="9"/>
      <c r="H58" s="76">
        <v>49146848.990000002</v>
      </c>
      <c r="I58" s="76">
        <v>51854547.670000002</v>
      </c>
      <c r="J58" s="76"/>
      <c r="K58" s="76">
        <v>46194925.340000004</v>
      </c>
      <c r="L58" s="76">
        <v>48815423.149999999</v>
      </c>
    </row>
    <row r="59" spans="1:12" ht="22" x14ac:dyDescent="0.7">
      <c r="A59" s="7" t="s">
        <v>65</v>
      </c>
      <c r="F59" s="9"/>
      <c r="H59" s="78">
        <v>1284022627.9000001</v>
      </c>
      <c r="I59" s="78">
        <v>1540856415.28</v>
      </c>
      <c r="J59" s="76"/>
      <c r="K59" s="78">
        <v>748766209.47000003</v>
      </c>
      <c r="L59" s="78">
        <v>816656286.90999997</v>
      </c>
    </row>
    <row r="60" spans="1:12" ht="22" x14ac:dyDescent="0.7">
      <c r="A60" s="39" t="s">
        <v>116</v>
      </c>
      <c r="F60" s="9"/>
      <c r="H60" s="76"/>
      <c r="I60" s="76"/>
      <c r="J60" s="76"/>
      <c r="K60" s="76"/>
      <c r="L60" s="76"/>
    </row>
    <row r="61" spans="1:12" x14ac:dyDescent="0.65">
      <c r="B61" s="8" t="s">
        <v>126</v>
      </c>
      <c r="F61" s="9"/>
      <c r="H61" s="76">
        <v>-908798431.55999994</v>
      </c>
      <c r="I61" s="76">
        <v>-1152122645.97</v>
      </c>
      <c r="J61" s="76"/>
      <c r="K61" s="76">
        <v>-482720183.94999999</v>
      </c>
      <c r="L61" s="76">
        <v>-558767816.82000005</v>
      </c>
    </row>
    <row r="62" spans="1:12" x14ac:dyDescent="0.65">
      <c r="B62" s="8" t="s">
        <v>117</v>
      </c>
      <c r="F62" s="9"/>
      <c r="H62" s="76">
        <v>-10167514.199999999</v>
      </c>
      <c r="I62" s="76">
        <v>-15609853.9</v>
      </c>
      <c r="J62" s="76"/>
      <c r="K62" s="76">
        <v>-8719559.5199999996</v>
      </c>
      <c r="L62" s="76">
        <v>-13180296.710000001</v>
      </c>
    </row>
    <row r="63" spans="1:12" ht="22" x14ac:dyDescent="0.7">
      <c r="A63" s="19" t="s">
        <v>121</v>
      </c>
      <c r="F63" s="9"/>
      <c r="H63" s="78">
        <v>-918965945.75999999</v>
      </c>
      <c r="I63" s="78">
        <v>-1167732499.8700001</v>
      </c>
      <c r="J63" s="76"/>
      <c r="K63" s="78">
        <v>-491439743.46999997</v>
      </c>
      <c r="L63" s="78">
        <v>-571948113.53000009</v>
      </c>
    </row>
    <row r="64" spans="1:12" ht="22" x14ac:dyDescent="0.7">
      <c r="A64" s="38" t="s">
        <v>42</v>
      </c>
      <c r="F64" s="9"/>
      <c r="H64" s="75">
        <v>365056682.1400001</v>
      </c>
      <c r="I64" s="75">
        <v>373123915.40999985</v>
      </c>
      <c r="J64" s="76"/>
      <c r="K64" s="75">
        <v>257326466.00000006</v>
      </c>
      <c r="L64" s="75">
        <v>244708173.37999988</v>
      </c>
    </row>
    <row r="65" spans="1:12" x14ac:dyDescent="0.65">
      <c r="A65" s="8" t="s">
        <v>120</v>
      </c>
      <c r="F65" s="9"/>
      <c r="H65" s="85">
        <v>37727326.740000002</v>
      </c>
      <c r="I65" s="85">
        <v>47966407.380000003</v>
      </c>
      <c r="J65" s="76"/>
      <c r="K65" s="85">
        <v>56697016.240000002</v>
      </c>
      <c r="L65" s="85">
        <v>58233144.619999997</v>
      </c>
    </row>
    <row r="66" spans="1:12" ht="22" x14ac:dyDescent="0.7">
      <c r="A66" s="7" t="s">
        <v>54</v>
      </c>
      <c r="F66" s="9"/>
      <c r="H66" s="75">
        <v>402784008.88000011</v>
      </c>
      <c r="I66" s="75">
        <v>421090322.78999984</v>
      </c>
      <c r="J66" s="76"/>
      <c r="K66" s="75">
        <v>314023482.24000007</v>
      </c>
      <c r="L66" s="75">
        <v>302941317.99999988</v>
      </c>
    </row>
    <row r="67" spans="1:12" x14ac:dyDescent="0.65">
      <c r="A67" s="8" t="s">
        <v>52</v>
      </c>
      <c r="F67" s="9"/>
      <c r="H67" s="76">
        <v>-39509229.009999998</v>
      </c>
      <c r="I67" s="76">
        <v>-44387873.899999999</v>
      </c>
      <c r="J67" s="76"/>
      <c r="K67" s="76">
        <v>-24358335.149999999</v>
      </c>
      <c r="L67" s="76">
        <v>-23479599.879999999</v>
      </c>
    </row>
    <row r="68" spans="1:12" x14ac:dyDescent="0.65">
      <c r="A68" s="8" t="s">
        <v>53</v>
      </c>
      <c r="F68" s="9"/>
      <c r="H68" s="85">
        <v>-62176341.289999999</v>
      </c>
      <c r="I68" s="85">
        <v>-75824529.590000004</v>
      </c>
      <c r="J68" s="76"/>
      <c r="K68" s="85">
        <v>-39359542.960000001</v>
      </c>
      <c r="L68" s="85">
        <v>-35578364.979999997</v>
      </c>
    </row>
    <row r="69" spans="1:12" ht="22" x14ac:dyDescent="0.7">
      <c r="A69" s="19" t="s">
        <v>197</v>
      </c>
      <c r="F69" s="9"/>
      <c r="H69" s="76">
        <v>301098438.5800001</v>
      </c>
      <c r="I69" s="76">
        <v>300877919.29999983</v>
      </c>
      <c r="J69" s="76"/>
      <c r="K69" s="76">
        <v>250305604.13000008</v>
      </c>
      <c r="L69" s="76">
        <v>243883353.1399999</v>
      </c>
    </row>
    <row r="70" spans="1:12" x14ac:dyDescent="0.65">
      <c r="A70" s="10" t="s">
        <v>55</v>
      </c>
      <c r="F70" s="9"/>
      <c r="H70" s="85">
        <v>-147498.07</v>
      </c>
      <c r="I70" s="85">
        <v>-180443.85</v>
      </c>
      <c r="J70" s="76"/>
      <c r="K70" s="86">
        <v>0</v>
      </c>
      <c r="L70" s="86">
        <v>0</v>
      </c>
    </row>
    <row r="71" spans="1:12" ht="22" x14ac:dyDescent="0.7">
      <c r="A71" s="7" t="s">
        <v>110</v>
      </c>
      <c r="F71" s="9"/>
      <c r="H71" s="75">
        <v>300950940.51000011</v>
      </c>
      <c r="I71" s="75">
        <v>300697475.44999981</v>
      </c>
      <c r="J71" s="75"/>
      <c r="K71" s="75">
        <v>250305604.13000008</v>
      </c>
      <c r="L71" s="75">
        <v>243883353.1399999</v>
      </c>
    </row>
    <row r="72" spans="1:12" x14ac:dyDescent="0.65">
      <c r="A72" s="8" t="s">
        <v>92</v>
      </c>
      <c r="F72" s="9">
        <v>13</v>
      </c>
      <c r="H72" s="85">
        <v>-51636235.969999999</v>
      </c>
      <c r="I72" s="85">
        <v>-39869600.850000001</v>
      </c>
      <c r="J72" s="76"/>
      <c r="K72" s="85">
        <v>-42269048.780000001</v>
      </c>
      <c r="L72" s="85">
        <v>-31715975.149999999</v>
      </c>
    </row>
    <row r="73" spans="1:12" ht="22" x14ac:dyDescent="0.7">
      <c r="A73" s="7" t="s">
        <v>141</v>
      </c>
      <c r="F73" s="9"/>
      <c r="H73" s="78">
        <v>249314704.54000011</v>
      </c>
      <c r="I73" s="78">
        <v>260827874.59999982</v>
      </c>
      <c r="J73" s="76"/>
      <c r="K73" s="78">
        <v>208036555.35000008</v>
      </c>
      <c r="L73" s="78">
        <v>212167377.98999989</v>
      </c>
    </row>
    <row r="74" spans="1:12" ht="22" x14ac:dyDescent="0.7">
      <c r="A74" s="7" t="s">
        <v>71</v>
      </c>
      <c r="F74" s="9"/>
      <c r="H74" s="76"/>
      <c r="I74" s="76"/>
      <c r="J74" s="76"/>
      <c r="K74" s="76"/>
      <c r="L74" s="76"/>
    </row>
    <row r="75" spans="1:12" ht="22" x14ac:dyDescent="0.7">
      <c r="A75" s="7" t="s">
        <v>155</v>
      </c>
      <c r="F75" s="9"/>
      <c r="H75" s="76"/>
      <c r="I75" s="76"/>
      <c r="J75" s="76"/>
      <c r="K75" s="76"/>
      <c r="L75" s="76"/>
    </row>
    <row r="76" spans="1:12" x14ac:dyDescent="0.65">
      <c r="B76" s="8" t="s">
        <v>156</v>
      </c>
      <c r="F76" s="9"/>
      <c r="H76" s="87">
        <v>0</v>
      </c>
      <c r="I76" s="75">
        <v>44487232.399999999</v>
      </c>
      <c r="J76" s="75"/>
      <c r="K76" s="87">
        <v>0</v>
      </c>
      <c r="L76" s="75">
        <v>18196933.600000001</v>
      </c>
    </row>
    <row r="77" spans="1:12" ht="22" x14ac:dyDescent="0.7">
      <c r="A77" s="7" t="s">
        <v>154</v>
      </c>
      <c r="F77" s="9"/>
      <c r="H77" s="76"/>
      <c r="I77" s="76"/>
      <c r="J77" s="76"/>
      <c r="K77" s="76"/>
      <c r="L77" s="76"/>
    </row>
    <row r="78" spans="1:12" x14ac:dyDescent="0.65">
      <c r="B78" s="8" t="s">
        <v>143</v>
      </c>
      <c r="F78" s="9"/>
      <c r="H78" s="77">
        <v>0</v>
      </c>
      <c r="I78" s="75">
        <v>-2071656.11</v>
      </c>
      <c r="J78" s="75"/>
      <c r="K78" s="87">
        <v>0</v>
      </c>
      <c r="L78" s="75">
        <v>-458253.06</v>
      </c>
    </row>
    <row r="79" spans="1:12" x14ac:dyDescent="0.65">
      <c r="B79" s="8" t="s">
        <v>157</v>
      </c>
      <c r="F79" s="9"/>
      <c r="H79" s="85">
        <v>-57937290.32</v>
      </c>
      <c r="I79" s="86">
        <v>0</v>
      </c>
      <c r="J79" s="76"/>
      <c r="K79" s="85">
        <v>-24719856.48</v>
      </c>
      <c r="L79" s="86">
        <v>0</v>
      </c>
    </row>
    <row r="80" spans="1:12" x14ac:dyDescent="0.65">
      <c r="A80" s="40" t="s">
        <v>109</v>
      </c>
      <c r="F80" s="9">
        <v>13</v>
      </c>
      <c r="H80" s="85">
        <v>-57937290.32</v>
      </c>
      <c r="I80" s="85">
        <v>42415576.289999999</v>
      </c>
      <c r="J80" s="76"/>
      <c r="K80" s="85">
        <v>-24719856.48</v>
      </c>
      <c r="L80" s="85">
        <v>17738680.540000003</v>
      </c>
    </row>
    <row r="81" spans="1:12" ht="22.5" thickBot="1" x14ac:dyDescent="0.75">
      <c r="A81" s="7" t="s">
        <v>105</v>
      </c>
      <c r="F81" s="9"/>
      <c r="H81" s="79">
        <v>191377414.22000012</v>
      </c>
      <c r="I81" s="79">
        <v>303243450.88999981</v>
      </c>
      <c r="J81" s="76"/>
      <c r="K81" s="88">
        <v>183316698.87000009</v>
      </c>
      <c r="L81" s="79">
        <v>229906058.52999988</v>
      </c>
    </row>
    <row r="82" spans="1:12" ht="6" customHeight="1" thickTop="1" x14ac:dyDescent="0.7">
      <c r="A82" s="7"/>
      <c r="E82" s="41"/>
      <c r="F82" s="9"/>
      <c r="H82" s="75"/>
      <c r="I82" s="75"/>
      <c r="J82" s="76"/>
      <c r="K82" s="75"/>
      <c r="L82" s="75"/>
    </row>
    <row r="83" spans="1:12" ht="22" x14ac:dyDescent="0.7">
      <c r="A83" s="7" t="s">
        <v>49</v>
      </c>
      <c r="F83" s="9"/>
      <c r="H83" s="76"/>
      <c r="I83" s="76"/>
      <c r="J83" s="76"/>
      <c r="K83" s="76"/>
      <c r="L83" s="76"/>
    </row>
    <row r="84" spans="1:12" x14ac:dyDescent="0.65">
      <c r="B84" s="8" t="s">
        <v>127</v>
      </c>
      <c r="F84" s="9"/>
      <c r="H84" s="76">
        <v>235032963.23000011</v>
      </c>
      <c r="I84" s="76">
        <v>246836944.37999982</v>
      </c>
      <c r="J84" s="76"/>
      <c r="K84" s="76">
        <v>208036555.35000008</v>
      </c>
      <c r="L84" s="76">
        <v>212167377.98999989</v>
      </c>
    </row>
    <row r="85" spans="1:12" x14ac:dyDescent="0.65">
      <c r="B85" s="8" t="s">
        <v>70</v>
      </c>
      <c r="F85" s="9"/>
      <c r="H85" s="76">
        <v>14281741.310000001</v>
      </c>
      <c r="I85" s="76">
        <v>13990930.220000001</v>
      </c>
      <c r="J85" s="76"/>
      <c r="K85" s="86">
        <v>0</v>
      </c>
      <c r="L85" s="86">
        <v>0</v>
      </c>
    </row>
    <row r="86" spans="1:12" ht="22" thickBot="1" x14ac:dyDescent="0.7">
      <c r="F86" s="9"/>
      <c r="H86" s="79">
        <v>249314704.54000011</v>
      </c>
      <c r="I86" s="79">
        <v>260827874.59999982</v>
      </c>
      <c r="J86" s="76"/>
      <c r="K86" s="79">
        <v>208036555.35000008</v>
      </c>
      <c r="L86" s="79">
        <v>212167377.98999989</v>
      </c>
    </row>
    <row r="87" spans="1:12" ht="6" customHeight="1" thickTop="1" x14ac:dyDescent="0.65">
      <c r="F87" s="9"/>
      <c r="H87" s="76"/>
      <c r="I87" s="76"/>
      <c r="J87" s="76"/>
      <c r="K87" s="76"/>
      <c r="L87" s="76"/>
    </row>
    <row r="88" spans="1:12" ht="22" x14ac:dyDescent="0.7">
      <c r="A88" s="7" t="s">
        <v>107</v>
      </c>
      <c r="B88" s="42"/>
      <c r="C88" s="42"/>
      <c r="F88" s="9"/>
      <c r="H88" s="76"/>
      <c r="I88" s="76"/>
      <c r="J88" s="76"/>
      <c r="K88" s="76"/>
      <c r="L88" s="76"/>
    </row>
    <row r="89" spans="1:12" x14ac:dyDescent="0.65">
      <c r="B89" s="8" t="s">
        <v>127</v>
      </c>
      <c r="C89" s="42"/>
      <c r="F89" s="9"/>
      <c r="H89" s="76">
        <v>177095672.91000012</v>
      </c>
      <c r="I89" s="76">
        <v>289252520.66999978</v>
      </c>
      <c r="J89" s="76"/>
      <c r="K89" s="76">
        <v>183316698.87000009</v>
      </c>
      <c r="L89" s="76">
        <v>229906058.52999988</v>
      </c>
    </row>
    <row r="90" spans="1:12" x14ac:dyDescent="0.65">
      <c r="B90" s="8" t="s">
        <v>70</v>
      </c>
      <c r="C90" s="42"/>
      <c r="F90" s="9"/>
      <c r="H90" s="76">
        <v>14281741.310000001</v>
      </c>
      <c r="I90" s="76">
        <v>13990930.220000001</v>
      </c>
      <c r="J90" s="76"/>
      <c r="K90" s="86">
        <v>0</v>
      </c>
      <c r="L90" s="86">
        <v>0</v>
      </c>
    </row>
    <row r="91" spans="1:12" ht="22" thickBot="1" x14ac:dyDescent="0.7">
      <c r="F91" s="9"/>
      <c r="H91" s="79">
        <v>191377414.22000012</v>
      </c>
      <c r="I91" s="79">
        <v>303243450.88999981</v>
      </c>
      <c r="J91" s="76"/>
      <c r="K91" s="79">
        <v>183316698.87000009</v>
      </c>
      <c r="L91" s="79">
        <v>229906058.52999988</v>
      </c>
    </row>
    <row r="92" spans="1:12" ht="6" customHeight="1" thickTop="1" x14ac:dyDescent="0.65">
      <c r="F92" s="9"/>
      <c r="H92" s="76"/>
      <c r="I92" s="76"/>
      <c r="J92" s="76"/>
      <c r="K92" s="76"/>
      <c r="L92" s="76"/>
    </row>
    <row r="93" spans="1:12" ht="22" x14ac:dyDescent="0.7">
      <c r="A93" s="7"/>
      <c r="F93" s="9"/>
      <c r="H93" s="76"/>
      <c r="I93" s="76"/>
      <c r="J93" s="76"/>
      <c r="K93" s="76"/>
      <c r="L93" s="76"/>
    </row>
    <row r="94" spans="1:12" ht="22" x14ac:dyDescent="0.7">
      <c r="A94" s="7" t="s">
        <v>63</v>
      </c>
      <c r="F94" s="9"/>
      <c r="H94" s="76"/>
      <c r="I94" s="76"/>
      <c r="J94" s="76"/>
      <c r="K94" s="76"/>
      <c r="L94" s="76"/>
    </row>
    <row r="95" spans="1:12" ht="22" thickBot="1" x14ac:dyDescent="0.7">
      <c r="B95" s="8" t="s">
        <v>175</v>
      </c>
      <c r="F95" s="83">
        <v>16</v>
      </c>
      <c r="H95" s="80">
        <v>1.566886421533334</v>
      </c>
      <c r="I95" s="80">
        <v>1.6455796291999987</v>
      </c>
      <c r="J95" s="76"/>
      <c r="K95" s="80">
        <v>1.3869103690000006</v>
      </c>
      <c r="L95" s="80">
        <v>1.4144491865999993</v>
      </c>
    </row>
    <row r="96" spans="1:12" ht="13.5" customHeight="1" thickTop="1" x14ac:dyDescent="0.65">
      <c r="F96" s="9"/>
      <c r="H96" s="15"/>
      <c r="I96" s="15"/>
      <c r="J96" s="15"/>
      <c r="K96" s="15"/>
      <c r="L96" s="15"/>
    </row>
    <row r="97" spans="1:12" ht="13.5" customHeight="1" x14ac:dyDescent="0.65">
      <c r="F97" s="9"/>
      <c r="H97" s="15"/>
      <c r="I97" s="15"/>
      <c r="J97" s="15"/>
      <c r="K97" s="15"/>
      <c r="L97" s="15"/>
    </row>
    <row r="98" spans="1:12" x14ac:dyDescent="0.65">
      <c r="A98" s="60" t="s">
        <v>1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</row>
    <row r="99" spans="1:12" ht="6" customHeight="1" x14ac:dyDescent="0.65"/>
    <row r="128" spans="6:6" x14ac:dyDescent="0.65">
      <c r="F128" s="11" t="s">
        <v>108</v>
      </c>
    </row>
  </sheetData>
  <mergeCells count="15">
    <mergeCell ref="A1:L1"/>
    <mergeCell ref="A2:L2"/>
    <mergeCell ref="A98:L98"/>
    <mergeCell ref="A50:L50"/>
    <mergeCell ref="A51:L51"/>
    <mergeCell ref="A52:L52"/>
    <mergeCell ref="A53:L53"/>
    <mergeCell ref="A48:L48"/>
    <mergeCell ref="H54:I54"/>
    <mergeCell ref="K54:L54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9" orientation="portrait" blackAndWhite="1" r:id="rId1"/>
  <headerFooter alignWithMargins="0">
    <oddHeader>&amp;C&amp;"Angsana New,Regular"&amp;16&amp;P</oddHeader>
  </headerFooter>
  <rowBreaks count="2" manualBreakCount="2">
    <brk id="48" max="11" man="1"/>
    <brk id="9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</sheetPr>
  <dimension ref="A1:AA62"/>
  <sheetViews>
    <sheetView topLeftCell="A6" zoomScaleNormal="100" workbookViewId="0">
      <selection activeCell="P16" sqref="P16"/>
    </sheetView>
  </sheetViews>
  <sheetFormatPr defaultColWidth="9.09765625" defaultRowHeight="21.5" x14ac:dyDescent="0.65"/>
  <cols>
    <col min="1" max="4" width="1.69921875" style="8" customWidth="1"/>
    <col min="5" max="5" width="40.59765625" style="8" customWidth="1"/>
    <col min="6" max="6" width="10" style="11" customWidth="1"/>
    <col min="7" max="7" width="1.3984375" style="8" customWidth="1"/>
    <col min="8" max="8" width="15.09765625" style="13" bestFit="1" customWidth="1"/>
    <col min="9" max="9" width="1.69921875" style="13" customWidth="1"/>
    <col min="10" max="10" width="16.19921875" style="13" bestFit="1" customWidth="1"/>
    <col min="11" max="11" width="1.69921875" style="8" customWidth="1"/>
    <col min="12" max="12" width="14" style="13" customWidth="1"/>
    <col min="13" max="13" width="1.3984375" style="13" customWidth="1"/>
    <col min="14" max="14" width="16.59765625" style="13" bestFit="1" customWidth="1"/>
    <col min="15" max="15" width="1.3984375" style="13" customWidth="1"/>
    <col min="16" max="16" width="15.09765625" style="13" bestFit="1" customWidth="1"/>
    <col min="17" max="17" width="1.3984375" style="13" customWidth="1"/>
    <col min="18" max="18" width="17.09765625" style="13" customWidth="1"/>
    <col min="19" max="19" width="1.3984375" style="13" customWidth="1"/>
    <col min="20" max="20" width="14.8984375" style="13" customWidth="1"/>
    <col min="21" max="21" width="1.3984375" style="13" customWidth="1"/>
    <col min="22" max="22" width="16.59765625" style="13" bestFit="1" customWidth="1"/>
    <col min="23" max="23" width="1.3984375" style="13" customWidth="1"/>
    <col min="24" max="24" width="14.8984375" style="13" customWidth="1"/>
    <col min="25" max="25" width="1.09765625" style="13" customWidth="1"/>
    <col min="26" max="26" width="16.09765625" style="13" customWidth="1"/>
    <col min="27" max="16384" width="9.09765625" style="8"/>
  </cols>
  <sheetData>
    <row r="1" spans="1:26" s="1" customFormat="1" ht="9.75" customHeight="1" x14ac:dyDescent="0.6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s="32" customFormat="1" ht="24.5" x14ac:dyDescent="0.75">
      <c r="A2" s="61" t="s">
        <v>95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</row>
    <row r="3" spans="1:26" s="5" customFormat="1" ht="22" x14ac:dyDescent="0.7">
      <c r="A3" s="62" t="s">
        <v>111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6" s="5" customFormat="1" ht="22" x14ac:dyDescent="0.7">
      <c r="A4" s="62" t="s">
        <v>184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s="1" customFormat="1" ht="22" x14ac:dyDescent="0.7">
      <c r="A5" s="64" t="s">
        <v>106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spans="1:26" s="2" customFormat="1" ht="24.5" x14ac:dyDescent="0.75">
      <c r="A6" s="25"/>
      <c r="B6" s="55"/>
      <c r="C6" s="55"/>
      <c r="D6" s="55"/>
      <c r="E6" s="55"/>
      <c r="F6" s="55"/>
      <c r="G6" s="55"/>
      <c r="H6" s="69" t="s">
        <v>133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24"/>
      <c r="Y6" s="24"/>
      <c r="Z6" s="24"/>
    </row>
    <row r="7" spans="1:26" s="1" customFormat="1" ht="22" x14ac:dyDescent="0.7">
      <c r="A7" s="54"/>
      <c r="B7" s="54"/>
      <c r="C7" s="7"/>
      <c r="D7" s="54"/>
      <c r="E7" s="54"/>
      <c r="F7" s="54"/>
      <c r="G7" s="54"/>
      <c r="H7" s="5"/>
      <c r="I7" s="54"/>
      <c r="J7" s="23"/>
      <c r="K7" s="23"/>
      <c r="L7" s="5"/>
      <c r="M7" s="5"/>
      <c r="N7" s="5"/>
      <c r="O7" s="6"/>
      <c r="P7" s="68" t="s">
        <v>69</v>
      </c>
      <c r="Q7" s="68"/>
      <c r="R7" s="68"/>
      <c r="S7" s="68"/>
      <c r="T7" s="68"/>
      <c r="U7" s="54"/>
      <c r="W7" s="54"/>
      <c r="Y7" s="54"/>
      <c r="Z7" s="54"/>
    </row>
    <row r="8" spans="1:26" s="1" customFormat="1" ht="22" x14ac:dyDescent="0.7">
      <c r="A8" s="54"/>
      <c r="B8" s="54"/>
      <c r="C8" s="7"/>
      <c r="D8" s="54"/>
      <c r="E8" s="54"/>
      <c r="F8" s="54"/>
      <c r="G8" s="54"/>
      <c r="K8" s="6"/>
      <c r="L8" s="59" t="s">
        <v>13</v>
      </c>
      <c r="M8" s="59"/>
      <c r="N8" s="59"/>
      <c r="O8" s="6"/>
      <c r="P8" s="66" t="s">
        <v>71</v>
      </c>
      <c r="Q8" s="66"/>
      <c r="R8" s="66"/>
      <c r="S8" s="6"/>
      <c r="U8" s="54"/>
    </row>
    <row r="9" spans="1:26" s="1" customFormat="1" ht="22" x14ac:dyDescent="0.7">
      <c r="A9" s="54"/>
      <c r="B9" s="54"/>
      <c r="C9" s="7"/>
      <c r="D9" s="54"/>
      <c r="E9" s="54"/>
      <c r="F9" s="54"/>
      <c r="G9" s="54"/>
      <c r="H9" s="53" t="s">
        <v>24</v>
      </c>
      <c r="I9" s="54"/>
      <c r="J9" s="6"/>
      <c r="K9" s="53"/>
      <c r="M9" s="53"/>
      <c r="O9" s="53"/>
      <c r="Q9" s="53"/>
      <c r="R9" s="53" t="s">
        <v>158</v>
      </c>
      <c r="S9" s="53"/>
      <c r="T9" s="53" t="s">
        <v>74</v>
      </c>
      <c r="U9" s="53"/>
      <c r="V9" s="53" t="s">
        <v>130</v>
      </c>
      <c r="W9" s="54"/>
      <c r="X9" s="33"/>
      <c r="Y9" s="54"/>
      <c r="Z9" s="53"/>
    </row>
    <row r="10" spans="1:26" s="1" customFormat="1" ht="22" x14ac:dyDescent="0.7">
      <c r="A10" s="54"/>
      <c r="B10" s="54"/>
      <c r="C10" s="7"/>
      <c r="D10" s="54"/>
      <c r="E10" s="54"/>
      <c r="F10" s="54"/>
      <c r="G10" s="54"/>
      <c r="H10" s="53" t="s">
        <v>33</v>
      </c>
      <c r="I10" s="53"/>
      <c r="J10" s="53" t="s">
        <v>26</v>
      </c>
      <c r="K10" s="53"/>
      <c r="L10" s="53" t="s">
        <v>14</v>
      </c>
      <c r="M10" s="53"/>
      <c r="O10" s="53"/>
      <c r="P10" s="53" t="s">
        <v>27</v>
      </c>
      <c r="Q10" s="53"/>
      <c r="R10" s="53" t="s">
        <v>163</v>
      </c>
      <c r="S10" s="53"/>
      <c r="T10" s="53" t="s">
        <v>75</v>
      </c>
      <c r="U10" s="53"/>
      <c r="V10" s="53" t="s">
        <v>132</v>
      </c>
      <c r="W10" s="53"/>
      <c r="X10" s="34" t="s">
        <v>76</v>
      </c>
      <c r="Y10" s="53"/>
      <c r="Z10" s="53" t="s">
        <v>28</v>
      </c>
    </row>
    <row r="11" spans="1:26" s="1" customFormat="1" ht="24.5" x14ac:dyDescent="0.75">
      <c r="A11" s="54"/>
      <c r="B11" s="54"/>
      <c r="C11" s="54"/>
      <c r="D11" s="54"/>
      <c r="E11" s="54"/>
      <c r="F11" s="52" t="s">
        <v>0</v>
      </c>
      <c r="G11" s="54"/>
      <c r="H11" s="52" t="s">
        <v>25</v>
      </c>
      <c r="I11" s="53"/>
      <c r="J11" s="52" t="s">
        <v>35</v>
      </c>
      <c r="K11" s="53"/>
      <c r="L11" s="52" t="s">
        <v>15</v>
      </c>
      <c r="M11" s="53"/>
      <c r="N11" s="52" t="s">
        <v>16</v>
      </c>
      <c r="O11" s="6"/>
      <c r="P11" s="52" t="s">
        <v>36</v>
      </c>
      <c r="Q11" s="6"/>
      <c r="R11" s="52" t="s">
        <v>72</v>
      </c>
      <c r="S11" s="6"/>
      <c r="T11" s="52" t="s">
        <v>73</v>
      </c>
      <c r="U11" s="53"/>
      <c r="V11" s="52" t="s">
        <v>131</v>
      </c>
      <c r="W11" s="53"/>
      <c r="X11" s="58" t="s">
        <v>77</v>
      </c>
      <c r="Y11" s="53"/>
      <c r="Z11" s="44" t="s">
        <v>84</v>
      </c>
    </row>
    <row r="12" spans="1:26" ht="22" x14ac:dyDescent="0.7">
      <c r="A12" s="19" t="s">
        <v>167</v>
      </c>
      <c r="F12" s="43"/>
      <c r="H12" s="76">
        <v>150000000</v>
      </c>
      <c r="I12" s="76"/>
      <c r="J12" s="76">
        <v>340000000</v>
      </c>
      <c r="K12" s="76"/>
      <c r="L12" s="76">
        <v>15000000</v>
      </c>
      <c r="M12" s="76"/>
      <c r="N12" s="76">
        <v>1924104899.6300001</v>
      </c>
      <c r="O12" s="76"/>
      <c r="P12" s="76">
        <v>172009580.46000001</v>
      </c>
      <c r="Q12" s="76"/>
      <c r="R12" s="76">
        <v>43860098.829999998</v>
      </c>
      <c r="S12" s="76"/>
      <c r="T12" s="76">
        <v>215869679.29000002</v>
      </c>
      <c r="U12" s="76"/>
      <c r="V12" s="76">
        <v>2644974578.9200001</v>
      </c>
      <c r="W12" s="76"/>
      <c r="X12" s="76">
        <v>205799902.27000001</v>
      </c>
      <c r="Y12" s="76"/>
      <c r="Z12" s="76">
        <v>2850774481.1900001</v>
      </c>
    </row>
    <row r="13" spans="1:26" x14ac:dyDescent="0.65">
      <c r="A13" s="10" t="s">
        <v>168</v>
      </c>
      <c r="F13" s="43"/>
      <c r="H13" s="86">
        <v>0</v>
      </c>
      <c r="I13" s="77"/>
      <c r="J13" s="86">
        <v>0</v>
      </c>
      <c r="K13" s="77"/>
      <c r="L13" s="86">
        <v>0</v>
      </c>
      <c r="M13" s="77"/>
      <c r="N13" s="86">
        <v>0</v>
      </c>
      <c r="O13" s="76"/>
      <c r="P13" s="85">
        <v>-5624145.1900000004</v>
      </c>
      <c r="Q13" s="76"/>
      <c r="R13" s="86">
        <v>0</v>
      </c>
      <c r="S13" s="76"/>
      <c r="T13" s="85">
        <v>-5624145.1900000004</v>
      </c>
      <c r="U13" s="76"/>
      <c r="V13" s="85">
        <v>-5624145.1900000004</v>
      </c>
      <c r="W13" s="76"/>
      <c r="X13" s="85">
        <v>5624145.1900000004</v>
      </c>
      <c r="Y13" s="76"/>
      <c r="Z13" s="86">
        <v>0</v>
      </c>
    </row>
    <row r="14" spans="1:26" x14ac:dyDescent="0.65">
      <c r="A14" s="10" t="s">
        <v>169</v>
      </c>
      <c r="F14" s="43"/>
      <c r="H14" s="76">
        <v>150000000</v>
      </c>
      <c r="I14" s="76"/>
      <c r="J14" s="76">
        <v>340000000</v>
      </c>
      <c r="K14" s="76"/>
      <c r="L14" s="76">
        <v>15000000</v>
      </c>
      <c r="M14" s="76"/>
      <c r="N14" s="76">
        <v>1924104899.6300001</v>
      </c>
      <c r="O14" s="76"/>
      <c r="P14" s="76">
        <v>166385435.27000001</v>
      </c>
      <c r="Q14" s="76"/>
      <c r="R14" s="76">
        <v>43860098.829999998</v>
      </c>
      <c r="S14" s="76"/>
      <c r="T14" s="76">
        <v>210245534.10000002</v>
      </c>
      <c r="U14" s="76"/>
      <c r="V14" s="76">
        <v>2639350433.73</v>
      </c>
      <c r="W14" s="76"/>
      <c r="X14" s="76">
        <v>211424047.46000001</v>
      </c>
      <c r="Y14" s="76"/>
      <c r="Z14" s="76">
        <v>2850774481.1900001</v>
      </c>
    </row>
    <row r="15" spans="1:26" x14ac:dyDescent="0.65">
      <c r="A15" s="8" t="s">
        <v>78</v>
      </c>
      <c r="H15" s="77">
        <v>0</v>
      </c>
      <c r="I15" s="77"/>
      <c r="J15" s="77">
        <v>0</v>
      </c>
      <c r="K15" s="77"/>
      <c r="L15" s="77">
        <v>0</v>
      </c>
      <c r="M15" s="77"/>
      <c r="N15" s="77">
        <v>0</v>
      </c>
      <c r="O15" s="77"/>
      <c r="P15" s="77">
        <v>0</v>
      </c>
      <c r="Q15" s="77"/>
      <c r="R15" s="77">
        <v>0</v>
      </c>
      <c r="S15" s="77"/>
      <c r="T15" s="77">
        <v>0</v>
      </c>
      <c r="U15" s="77"/>
      <c r="V15" s="87">
        <v>0</v>
      </c>
      <c r="W15" s="76"/>
      <c r="X15" s="76">
        <v>-7400070</v>
      </c>
      <c r="Y15" s="76"/>
      <c r="Z15" s="76">
        <v>-7400070</v>
      </c>
    </row>
    <row r="16" spans="1:26" x14ac:dyDescent="0.65">
      <c r="A16" s="8" t="s">
        <v>66</v>
      </c>
      <c r="F16" s="16">
        <v>15.2</v>
      </c>
      <c r="H16" s="77">
        <v>0</v>
      </c>
      <c r="I16" s="77"/>
      <c r="J16" s="77">
        <v>0</v>
      </c>
      <c r="K16" s="77"/>
      <c r="L16" s="77">
        <v>0</v>
      </c>
      <c r="M16" s="76"/>
      <c r="N16" s="76">
        <v>-337500000</v>
      </c>
      <c r="O16" s="76"/>
      <c r="P16" s="77">
        <v>0</v>
      </c>
      <c r="Q16" s="77"/>
      <c r="R16" s="77">
        <v>0</v>
      </c>
      <c r="S16" s="77"/>
      <c r="T16" s="77">
        <v>0</v>
      </c>
      <c r="U16" s="76"/>
      <c r="V16" s="75">
        <v>-337500000</v>
      </c>
      <c r="W16" s="76"/>
      <c r="X16" s="77">
        <v>0</v>
      </c>
      <c r="Y16" s="76"/>
      <c r="Z16" s="76">
        <v>-337500000</v>
      </c>
    </row>
    <row r="17" spans="1:27" x14ac:dyDescent="0.65">
      <c r="A17" s="8" t="s">
        <v>185</v>
      </c>
      <c r="F17" s="9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7" x14ac:dyDescent="0.65">
      <c r="A18" s="10"/>
      <c r="C18" s="8" t="s">
        <v>186</v>
      </c>
      <c r="F18" s="9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</row>
    <row r="19" spans="1:27" x14ac:dyDescent="0.65">
      <c r="A19" s="10"/>
      <c r="D19" s="8" t="s">
        <v>159</v>
      </c>
      <c r="F19" s="9"/>
      <c r="H19" s="77">
        <v>0</v>
      </c>
      <c r="I19" s="77"/>
      <c r="J19" s="77">
        <v>0</v>
      </c>
      <c r="K19" s="77">
        <v>0</v>
      </c>
      <c r="L19" s="77">
        <v>0</v>
      </c>
      <c r="M19" s="77">
        <v>0</v>
      </c>
      <c r="N19" s="77">
        <v>246836944.37999982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0</v>
      </c>
      <c r="U19" s="77">
        <v>0</v>
      </c>
      <c r="V19" s="77">
        <v>246836944.37999982</v>
      </c>
      <c r="W19" s="77">
        <v>0</v>
      </c>
      <c r="X19" s="77">
        <v>0</v>
      </c>
      <c r="Y19" s="77">
        <v>0</v>
      </c>
      <c r="Z19" s="76">
        <v>246836944.37999982</v>
      </c>
    </row>
    <row r="20" spans="1:27" x14ac:dyDescent="0.65">
      <c r="A20" s="10"/>
      <c r="D20" s="8" t="s">
        <v>71</v>
      </c>
      <c r="F20" s="9"/>
      <c r="H20" s="77">
        <v>0</v>
      </c>
      <c r="I20" s="77"/>
      <c r="J20" s="77">
        <v>0</v>
      </c>
      <c r="K20" s="77"/>
      <c r="L20" s="77">
        <v>0</v>
      </c>
      <c r="M20" s="77"/>
      <c r="N20" s="76">
        <v>-2071656.11</v>
      </c>
      <c r="O20" s="76"/>
      <c r="P20" s="77">
        <v>0</v>
      </c>
      <c r="Q20" s="76"/>
      <c r="R20" s="76">
        <v>44487232.399999999</v>
      </c>
      <c r="S20" s="76"/>
      <c r="T20" s="77">
        <v>44487232.399999999</v>
      </c>
      <c r="U20" s="76"/>
      <c r="V20" s="76">
        <v>42415576.289999999</v>
      </c>
      <c r="W20" s="76"/>
      <c r="X20" s="77">
        <v>13990930.220000001</v>
      </c>
      <c r="Y20" s="77">
        <v>0</v>
      </c>
      <c r="Z20" s="76">
        <v>56406506.509999998</v>
      </c>
    </row>
    <row r="21" spans="1:27" s="35" customFormat="1" ht="22.5" thickBot="1" x14ac:dyDescent="0.75">
      <c r="A21" s="19" t="s">
        <v>187</v>
      </c>
      <c r="F21" s="36"/>
      <c r="H21" s="79">
        <v>150000000</v>
      </c>
      <c r="I21" s="76"/>
      <c r="J21" s="79">
        <v>340000000</v>
      </c>
      <c r="K21" s="76"/>
      <c r="L21" s="79">
        <v>15000000</v>
      </c>
      <c r="M21" s="76"/>
      <c r="N21" s="79">
        <v>1831370187.9000001</v>
      </c>
      <c r="O21" s="76"/>
      <c r="P21" s="79">
        <v>166385435.27000001</v>
      </c>
      <c r="Q21" s="76"/>
      <c r="R21" s="79">
        <v>88347331.229999989</v>
      </c>
      <c r="S21" s="76"/>
      <c r="T21" s="79">
        <v>254732766.50000003</v>
      </c>
      <c r="U21" s="76"/>
      <c r="V21" s="79">
        <v>2591102954.3999996</v>
      </c>
      <c r="W21" s="76"/>
      <c r="X21" s="79">
        <v>218014907.68000001</v>
      </c>
      <c r="Y21" s="76"/>
      <c r="Z21" s="79">
        <v>2809117862.0799999</v>
      </c>
      <c r="AA21" s="4"/>
    </row>
    <row r="22" spans="1:27" s="35" customFormat="1" ht="22.5" thickTop="1" x14ac:dyDescent="0.7">
      <c r="A22" s="19"/>
      <c r="F22" s="36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7" ht="22" x14ac:dyDescent="0.7">
      <c r="A23" s="19" t="s">
        <v>164</v>
      </c>
      <c r="F23" s="43"/>
      <c r="H23" s="76">
        <v>150000000</v>
      </c>
      <c r="I23" s="76"/>
      <c r="J23" s="76">
        <v>340000000</v>
      </c>
      <c r="K23" s="76"/>
      <c r="L23" s="76">
        <v>15000000</v>
      </c>
      <c r="M23" s="76"/>
      <c r="N23" s="76">
        <v>1914093039.9400003</v>
      </c>
      <c r="O23" s="76"/>
      <c r="P23" s="76">
        <v>166385435.27000001</v>
      </c>
      <c r="Q23" s="76"/>
      <c r="R23" s="76">
        <v>72276509.629999995</v>
      </c>
      <c r="S23" s="76"/>
      <c r="T23" s="76">
        <v>238661944.90000001</v>
      </c>
      <c r="U23" s="76"/>
      <c r="V23" s="76">
        <v>2657754984.8400002</v>
      </c>
      <c r="W23" s="76"/>
      <c r="X23" s="76">
        <v>223133164.87</v>
      </c>
      <c r="Y23" s="76"/>
      <c r="Z23" s="76">
        <v>2880888149.71</v>
      </c>
      <c r="AA23" s="4"/>
    </row>
    <row r="24" spans="1:27" s="35" customFormat="1" x14ac:dyDescent="0.65">
      <c r="A24" s="10" t="s">
        <v>152</v>
      </c>
      <c r="F24" s="36">
        <v>3</v>
      </c>
      <c r="H24" s="86">
        <v>0</v>
      </c>
      <c r="I24" s="87"/>
      <c r="J24" s="86">
        <v>0</v>
      </c>
      <c r="K24" s="87"/>
      <c r="L24" s="86">
        <v>0</v>
      </c>
      <c r="M24" s="75"/>
      <c r="N24" s="85">
        <v>-2087966.73</v>
      </c>
      <c r="O24" s="75"/>
      <c r="P24" s="86">
        <v>0</v>
      </c>
      <c r="Q24" s="75"/>
      <c r="R24" s="85">
        <v>58334159.68</v>
      </c>
      <c r="S24" s="75"/>
      <c r="T24" s="85">
        <v>58334159.68</v>
      </c>
      <c r="U24" s="75"/>
      <c r="V24" s="85">
        <v>56246192.950000003</v>
      </c>
      <c r="W24" s="75"/>
      <c r="X24" s="85">
        <v>-201998.3</v>
      </c>
      <c r="Y24" s="75"/>
      <c r="Z24" s="85">
        <v>56044194.650000006</v>
      </c>
      <c r="AA24" s="3"/>
    </row>
    <row r="25" spans="1:27" s="35" customFormat="1" x14ac:dyDescent="0.65">
      <c r="A25" s="10" t="s">
        <v>165</v>
      </c>
      <c r="F25" s="36"/>
      <c r="H25" s="75">
        <v>150000000</v>
      </c>
      <c r="I25" s="75"/>
      <c r="J25" s="75">
        <v>340000000</v>
      </c>
      <c r="K25" s="75"/>
      <c r="L25" s="75">
        <v>15000000</v>
      </c>
      <c r="M25" s="75"/>
      <c r="N25" s="75">
        <v>1912005073.2100003</v>
      </c>
      <c r="O25" s="75"/>
      <c r="P25" s="75">
        <v>166385435.27000001</v>
      </c>
      <c r="Q25" s="75"/>
      <c r="R25" s="75">
        <v>130610669.31</v>
      </c>
      <c r="S25" s="75"/>
      <c r="T25" s="75">
        <v>296996104.57999998</v>
      </c>
      <c r="U25" s="75"/>
      <c r="V25" s="75">
        <v>2714001177.79</v>
      </c>
      <c r="W25" s="75"/>
      <c r="X25" s="75">
        <v>222931166.56999999</v>
      </c>
      <c r="Y25" s="75"/>
      <c r="Z25" s="75">
        <v>2936932344.3600001</v>
      </c>
      <c r="AA25" s="3"/>
    </row>
    <row r="26" spans="1:27" x14ac:dyDescent="0.65">
      <c r="A26" s="8" t="s">
        <v>78</v>
      </c>
      <c r="F26" s="8"/>
      <c r="H26" s="77">
        <v>0</v>
      </c>
      <c r="I26" s="77"/>
      <c r="J26" s="77">
        <v>0</v>
      </c>
      <c r="K26" s="77"/>
      <c r="L26" s="77">
        <v>0</v>
      </c>
      <c r="M26" s="77"/>
      <c r="N26" s="77">
        <v>0</v>
      </c>
      <c r="O26" s="77"/>
      <c r="P26" s="77">
        <v>0</v>
      </c>
      <c r="Q26" s="77"/>
      <c r="R26" s="77">
        <v>0</v>
      </c>
      <c r="S26" s="77"/>
      <c r="T26" s="77">
        <v>0</v>
      </c>
      <c r="U26" s="77"/>
      <c r="V26" s="87">
        <v>0</v>
      </c>
      <c r="W26" s="76"/>
      <c r="X26" s="76">
        <v>-8100105</v>
      </c>
      <c r="Y26" s="76"/>
      <c r="Z26" s="76">
        <v>-8100105</v>
      </c>
    </row>
    <row r="27" spans="1:27" x14ac:dyDescent="0.65">
      <c r="A27" s="8" t="s">
        <v>66</v>
      </c>
      <c r="F27" s="9">
        <v>15.1</v>
      </c>
      <c r="H27" s="77">
        <v>0</v>
      </c>
      <c r="I27" s="77"/>
      <c r="J27" s="77">
        <v>0</v>
      </c>
      <c r="K27" s="77"/>
      <c r="L27" s="77">
        <v>0</v>
      </c>
      <c r="M27" s="76"/>
      <c r="N27" s="76">
        <v>-82500000</v>
      </c>
      <c r="O27" s="76"/>
      <c r="P27" s="77">
        <v>0</v>
      </c>
      <c r="Q27" s="77"/>
      <c r="R27" s="77">
        <v>0</v>
      </c>
      <c r="S27" s="77"/>
      <c r="T27" s="77">
        <v>0</v>
      </c>
      <c r="U27" s="76"/>
      <c r="V27" s="75">
        <v>-82500000</v>
      </c>
      <c r="W27" s="76"/>
      <c r="X27" s="77">
        <v>0</v>
      </c>
      <c r="Y27" s="76"/>
      <c r="Z27" s="76">
        <v>-82500000</v>
      </c>
    </row>
    <row r="28" spans="1:27" x14ac:dyDescent="0.65">
      <c r="A28" s="8" t="s">
        <v>185</v>
      </c>
      <c r="F28" s="9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</row>
    <row r="29" spans="1:27" x14ac:dyDescent="0.65">
      <c r="A29" s="10"/>
      <c r="C29" s="8" t="s">
        <v>188</v>
      </c>
      <c r="F29" s="9"/>
      <c r="H29" s="77"/>
      <c r="I29" s="77"/>
      <c r="J29" s="77"/>
      <c r="K29" s="77"/>
      <c r="L29" s="77"/>
      <c r="M29" s="76"/>
      <c r="N29" s="77"/>
      <c r="O29" s="76"/>
      <c r="P29" s="77"/>
      <c r="Q29" s="76"/>
      <c r="R29" s="76"/>
      <c r="S29" s="77"/>
      <c r="T29" s="76"/>
      <c r="U29" s="77"/>
      <c r="V29" s="87"/>
      <c r="W29" s="77"/>
      <c r="X29" s="77"/>
      <c r="Y29" s="77"/>
      <c r="Z29" s="77"/>
    </row>
    <row r="30" spans="1:27" x14ac:dyDescent="0.65">
      <c r="A30" s="10"/>
      <c r="D30" s="8" t="s">
        <v>159</v>
      </c>
      <c r="F30" s="9"/>
      <c r="H30" s="77">
        <v>0</v>
      </c>
      <c r="I30" s="77"/>
      <c r="J30" s="77">
        <v>0</v>
      </c>
      <c r="K30" s="77"/>
      <c r="L30" s="77">
        <v>0</v>
      </c>
      <c r="M30" s="76"/>
      <c r="N30" s="76">
        <v>235032963.23000011</v>
      </c>
      <c r="O30" s="76"/>
      <c r="P30" s="77">
        <v>0</v>
      </c>
      <c r="Q30" s="76"/>
      <c r="R30" s="77">
        <v>0</v>
      </c>
      <c r="S30" s="77"/>
      <c r="T30" s="77">
        <v>0</v>
      </c>
      <c r="U30" s="77"/>
      <c r="V30" s="75">
        <v>235032963.23000011</v>
      </c>
      <c r="W30" s="77"/>
      <c r="X30" s="77">
        <v>0</v>
      </c>
      <c r="Y30" s="77"/>
      <c r="Z30" s="75">
        <v>235032963.23000011</v>
      </c>
    </row>
    <row r="31" spans="1:27" x14ac:dyDescent="0.65">
      <c r="D31" s="8" t="s">
        <v>71</v>
      </c>
      <c r="F31" s="8"/>
      <c r="H31" s="77">
        <v>0</v>
      </c>
      <c r="I31" s="77"/>
      <c r="J31" s="77">
        <v>0</v>
      </c>
      <c r="K31" s="77"/>
      <c r="L31" s="77">
        <v>0</v>
      </c>
      <c r="M31" s="77"/>
      <c r="N31" s="77">
        <v>0</v>
      </c>
      <c r="O31" s="77"/>
      <c r="P31" s="77">
        <v>0</v>
      </c>
      <c r="Q31" s="77"/>
      <c r="R31" s="75">
        <v>-57937290.32</v>
      </c>
      <c r="S31" s="75"/>
      <c r="T31" s="75">
        <v>-57937290.32</v>
      </c>
      <c r="U31" s="77"/>
      <c r="V31" s="75">
        <v>-57937290.32</v>
      </c>
      <c r="W31" s="76"/>
      <c r="X31" s="76">
        <v>14281741.310000001</v>
      </c>
      <c r="Y31" s="76"/>
      <c r="Z31" s="76">
        <v>-43655549.009999998</v>
      </c>
    </row>
    <row r="32" spans="1:27" ht="22.5" thickBot="1" x14ac:dyDescent="0.75">
      <c r="A32" s="19" t="s">
        <v>189</v>
      </c>
      <c r="H32" s="79">
        <v>150000000</v>
      </c>
      <c r="I32" s="76"/>
      <c r="J32" s="79">
        <v>340000000</v>
      </c>
      <c r="K32" s="76"/>
      <c r="L32" s="79">
        <v>15000000</v>
      </c>
      <c r="M32" s="76"/>
      <c r="N32" s="79">
        <v>2064538036.4400003</v>
      </c>
      <c r="O32" s="75"/>
      <c r="P32" s="79">
        <v>166385435.27000001</v>
      </c>
      <c r="Q32" s="75"/>
      <c r="R32" s="79">
        <v>72673378.99000001</v>
      </c>
      <c r="S32" s="75"/>
      <c r="T32" s="79">
        <v>239058814.25999999</v>
      </c>
      <c r="U32" s="76"/>
      <c r="V32" s="79">
        <v>2808596850.6999998</v>
      </c>
      <c r="W32" s="76"/>
      <c r="X32" s="79">
        <v>229112802.88</v>
      </c>
      <c r="Y32" s="76"/>
      <c r="Z32" s="79">
        <v>3037709653.5799999</v>
      </c>
    </row>
    <row r="33" spans="1:26" ht="22" thickTop="1" x14ac:dyDescent="0.65"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37"/>
      <c r="Y33" s="21"/>
      <c r="Z33" s="21"/>
    </row>
    <row r="34" spans="1:26" x14ac:dyDescent="0.65">
      <c r="A34" s="8" t="s">
        <v>1</v>
      </c>
    </row>
    <row r="60" spans="5:6" x14ac:dyDescent="0.65">
      <c r="F60" s="11" t="s">
        <v>108</v>
      </c>
    </row>
    <row r="62" spans="5:6" x14ac:dyDescent="0.65">
      <c r="E62" s="8" t="s">
        <v>50</v>
      </c>
    </row>
  </sheetData>
  <mergeCells count="8">
    <mergeCell ref="A2:Z2"/>
    <mergeCell ref="L8:N8"/>
    <mergeCell ref="P7:T7"/>
    <mergeCell ref="P8:R8"/>
    <mergeCell ref="H6:V6"/>
    <mergeCell ref="A3:Z3"/>
    <mergeCell ref="A4:Z4"/>
    <mergeCell ref="A5:Z5"/>
  </mergeCells>
  <phoneticPr fontId="3" type="noConversion"/>
  <pageMargins left="0.74803149606299202" right="0.196850393700787" top="1.0629921259842501" bottom="0.44" header="0.74803149606299202" footer="0.27"/>
  <pageSetup paperSize="9" scale="65" orientation="landscape" blackAndWhite="1" r:id="rId1"/>
  <headerFooter alignWithMargins="0">
    <oddHeader>&amp;C&amp;"Angsana New,Regular"&amp;16&amp;P</oddHeader>
  </headerFooter>
  <rowBreaks count="3" manualBreakCount="3">
    <brk id="35" max="16383" man="1"/>
    <brk id="71" max="16383" man="1"/>
    <brk id="10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</sheetPr>
  <dimension ref="A1:AD88"/>
  <sheetViews>
    <sheetView topLeftCell="H1" zoomScaleNormal="100" workbookViewId="0">
      <selection activeCell="H11" sqref="H11:V27"/>
    </sheetView>
  </sheetViews>
  <sheetFormatPr defaultColWidth="9.09765625" defaultRowHeight="21.5" x14ac:dyDescent="0.65"/>
  <cols>
    <col min="1" max="4" width="1.69921875" style="8" customWidth="1"/>
    <col min="5" max="5" width="43" style="8" customWidth="1"/>
    <col min="6" max="6" width="11" style="11" customWidth="1"/>
    <col min="7" max="7" width="1.69921875" style="8" customWidth="1"/>
    <col min="8" max="8" width="16.69921875" style="13" customWidth="1"/>
    <col min="9" max="9" width="1.69921875" style="13" customWidth="1"/>
    <col min="10" max="10" width="16.69921875" style="13" customWidth="1"/>
    <col min="11" max="11" width="1.69921875" style="13" customWidth="1"/>
    <col min="12" max="12" width="16.3984375" style="13" customWidth="1"/>
    <col min="13" max="13" width="1.69921875" style="13" customWidth="1"/>
    <col min="14" max="14" width="16.3984375" style="13" customWidth="1"/>
    <col min="15" max="15" width="1.69921875" style="8" customWidth="1"/>
    <col min="16" max="16" width="16.69921875" style="13" customWidth="1"/>
    <col min="17" max="17" width="1.69921875" style="13" customWidth="1"/>
    <col min="18" max="18" width="19.59765625" style="13" customWidth="1"/>
    <col min="19" max="19" width="1.69921875" style="13" customWidth="1"/>
    <col min="20" max="20" width="21.3984375" style="13" customWidth="1"/>
    <col min="21" max="21" width="1.69921875" style="13" customWidth="1"/>
    <col min="22" max="22" width="21.09765625" style="13" customWidth="1"/>
    <col min="23" max="16384" width="9.09765625" style="8"/>
  </cols>
  <sheetData>
    <row r="1" spans="1:30" s="1" customFormat="1" ht="9.75" customHeight="1" x14ac:dyDescent="0.6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30" s="32" customFormat="1" ht="24.5" x14ac:dyDescent="0.75">
      <c r="A2" s="61" t="s">
        <v>95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30" s="5" customFormat="1" ht="22" x14ac:dyDescent="0.7">
      <c r="A3" s="62" t="s">
        <v>112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53"/>
      <c r="X3" s="53"/>
      <c r="Y3" s="53"/>
      <c r="Z3" s="53"/>
      <c r="AA3" s="53"/>
      <c r="AB3" s="53"/>
      <c r="AC3" s="53"/>
      <c r="AD3" s="53"/>
    </row>
    <row r="4" spans="1:30" s="5" customFormat="1" ht="22" x14ac:dyDescent="0.7">
      <c r="A4" s="62" t="s">
        <v>184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30" s="1" customFormat="1" ht="22" x14ac:dyDescent="0.7">
      <c r="A5" s="90" t="s">
        <v>106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</row>
    <row r="6" spans="1:30" s="1" customFormat="1" ht="22" x14ac:dyDescent="0.7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59" t="s">
        <v>69</v>
      </c>
      <c r="Q6" s="59"/>
      <c r="R6" s="59"/>
      <c r="S6" s="59"/>
      <c r="T6" s="59"/>
      <c r="U6" s="23"/>
      <c r="V6" s="23"/>
    </row>
    <row r="7" spans="1:30" s="1" customFormat="1" ht="22" x14ac:dyDescent="0.7">
      <c r="A7" s="54"/>
      <c r="B7" s="54"/>
      <c r="C7" s="54"/>
      <c r="D7" s="54"/>
      <c r="E7" s="54"/>
      <c r="F7" s="54"/>
      <c r="G7" s="54"/>
      <c r="I7" s="54"/>
      <c r="J7" s="23"/>
      <c r="K7" s="54"/>
      <c r="L7" s="59" t="s">
        <v>13</v>
      </c>
      <c r="M7" s="59"/>
      <c r="N7" s="59"/>
      <c r="O7" s="23"/>
      <c r="P7" s="59" t="s">
        <v>71</v>
      </c>
      <c r="Q7" s="59"/>
      <c r="R7" s="59"/>
      <c r="S7" s="6"/>
      <c r="T7" s="6"/>
      <c r="U7" s="54"/>
      <c r="V7" s="54"/>
    </row>
    <row r="8" spans="1:30" s="1" customFormat="1" ht="22" x14ac:dyDescent="0.7">
      <c r="A8" s="54"/>
      <c r="B8" s="54"/>
      <c r="C8" s="54"/>
      <c r="D8" s="54"/>
      <c r="E8" s="54"/>
      <c r="F8" s="54"/>
      <c r="G8" s="54"/>
      <c r="H8" s="53" t="s">
        <v>24</v>
      </c>
      <c r="I8" s="53"/>
      <c r="K8" s="53"/>
      <c r="M8" s="53"/>
      <c r="O8" s="53"/>
      <c r="Q8" s="53"/>
      <c r="R8" s="49" t="s">
        <v>170</v>
      </c>
      <c r="S8" s="53"/>
    </row>
    <row r="9" spans="1:30" s="1" customFormat="1" ht="22" x14ac:dyDescent="0.7">
      <c r="A9" s="54"/>
      <c r="B9" s="54"/>
      <c r="C9" s="54"/>
      <c r="D9" s="54"/>
      <c r="E9" s="54"/>
      <c r="F9" s="54"/>
      <c r="G9" s="54"/>
      <c r="H9" s="53" t="s">
        <v>33</v>
      </c>
      <c r="I9" s="53"/>
      <c r="J9" s="53" t="s">
        <v>26</v>
      </c>
      <c r="K9" s="53"/>
      <c r="L9" s="53" t="s">
        <v>14</v>
      </c>
      <c r="M9" s="53"/>
      <c r="O9" s="53"/>
      <c r="P9" s="53" t="s">
        <v>27</v>
      </c>
      <c r="Q9" s="53"/>
      <c r="R9" s="49" t="s">
        <v>163</v>
      </c>
      <c r="S9" s="53"/>
      <c r="T9" s="53" t="s">
        <v>113</v>
      </c>
      <c r="U9" s="53"/>
      <c r="V9" s="6" t="s">
        <v>28</v>
      </c>
    </row>
    <row r="10" spans="1:30" s="1" customFormat="1" ht="22" x14ac:dyDescent="0.7">
      <c r="A10" s="54"/>
      <c r="B10" s="54"/>
      <c r="C10" s="54"/>
      <c r="D10" s="54"/>
      <c r="E10" s="54"/>
      <c r="F10" s="52" t="s">
        <v>0</v>
      </c>
      <c r="G10" s="54"/>
      <c r="H10" s="52" t="s">
        <v>25</v>
      </c>
      <c r="I10" s="53"/>
      <c r="J10" s="52" t="s">
        <v>35</v>
      </c>
      <c r="K10" s="53"/>
      <c r="L10" s="52" t="s">
        <v>15</v>
      </c>
      <c r="M10" s="53"/>
      <c r="N10" s="52" t="s">
        <v>16</v>
      </c>
      <c r="O10" s="53"/>
      <c r="P10" s="52" t="s">
        <v>36</v>
      </c>
      <c r="Q10" s="6"/>
      <c r="R10" s="52" t="s">
        <v>72</v>
      </c>
      <c r="S10" s="6"/>
      <c r="T10" s="52" t="s">
        <v>114</v>
      </c>
      <c r="U10" s="53"/>
      <c r="V10" s="52" t="s">
        <v>84</v>
      </c>
    </row>
    <row r="11" spans="1:30" ht="22" x14ac:dyDescent="0.7">
      <c r="A11" s="91" t="s">
        <v>142</v>
      </c>
      <c r="B11" s="21"/>
      <c r="C11" s="21"/>
      <c r="D11" s="21"/>
      <c r="E11" s="7"/>
      <c r="F11" s="33"/>
      <c r="G11" s="21"/>
      <c r="H11" s="76">
        <v>150000000</v>
      </c>
      <c r="I11" s="76"/>
      <c r="J11" s="76">
        <v>340000000</v>
      </c>
      <c r="K11" s="76"/>
      <c r="L11" s="76">
        <v>15000000</v>
      </c>
      <c r="M11" s="76"/>
      <c r="N11" s="76">
        <v>1153499159.1700001</v>
      </c>
      <c r="O11" s="76"/>
      <c r="P11" s="76">
        <v>49920000</v>
      </c>
      <c r="Q11" s="76"/>
      <c r="R11" s="76">
        <v>1039152.7</v>
      </c>
      <c r="S11" s="76"/>
      <c r="T11" s="76">
        <v>50959152.700000003</v>
      </c>
      <c r="U11" s="76"/>
      <c r="V11" s="76">
        <v>1709458311.8700001</v>
      </c>
      <c r="W11" s="21"/>
    </row>
    <row r="12" spans="1:30" x14ac:dyDescent="0.65">
      <c r="A12" s="21" t="s">
        <v>66</v>
      </c>
      <c r="B12" s="21"/>
      <c r="C12" s="21"/>
      <c r="D12" s="21"/>
      <c r="E12" s="21"/>
      <c r="F12" s="92">
        <v>15.2</v>
      </c>
      <c r="G12" s="21"/>
      <c r="H12" s="77">
        <v>0</v>
      </c>
      <c r="I12" s="77"/>
      <c r="J12" s="77">
        <v>0</v>
      </c>
      <c r="K12" s="77"/>
      <c r="L12" s="77">
        <v>0</v>
      </c>
      <c r="M12" s="76"/>
      <c r="N12" s="76">
        <v>-337500000</v>
      </c>
      <c r="O12" s="76"/>
      <c r="P12" s="77">
        <v>0</v>
      </c>
      <c r="Q12" s="76"/>
      <c r="R12" s="77">
        <v>0</v>
      </c>
      <c r="S12" s="76"/>
      <c r="T12" s="77">
        <v>0</v>
      </c>
      <c r="U12" s="76"/>
      <c r="V12" s="76">
        <v>-337500000</v>
      </c>
      <c r="W12" s="21"/>
    </row>
    <row r="13" spans="1:30" x14ac:dyDescent="0.65">
      <c r="A13" s="10" t="s">
        <v>185</v>
      </c>
      <c r="B13" s="21"/>
      <c r="C13" s="21"/>
      <c r="D13" s="21"/>
      <c r="E13" s="21"/>
      <c r="F13" s="8"/>
      <c r="G13" s="21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7"/>
      <c r="S13" s="76"/>
      <c r="T13" s="76"/>
      <c r="U13" s="76"/>
      <c r="V13" s="76"/>
      <c r="W13" s="21"/>
    </row>
    <row r="14" spans="1:30" x14ac:dyDescent="0.65">
      <c r="A14" s="10"/>
      <c r="B14" s="21"/>
      <c r="C14" s="21" t="s">
        <v>186</v>
      </c>
      <c r="D14" s="21"/>
      <c r="E14" s="21"/>
      <c r="F14" s="8"/>
      <c r="G14" s="21"/>
      <c r="H14" s="77"/>
      <c r="I14" s="77"/>
      <c r="J14" s="77"/>
      <c r="K14" s="77"/>
      <c r="L14" s="77"/>
      <c r="M14" s="76"/>
      <c r="N14" s="76"/>
      <c r="O14" s="76"/>
      <c r="P14" s="77"/>
      <c r="Q14" s="76"/>
      <c r="R14" s="77"/>
      <c r="S14" s="76"/>
      <c r="T14" s="77"/>
      <c r="U14" s="76"/>
      <c r="V14" s="76"/>
      <c r="W14" s="21"/>
    </row>
    <row r="15" spans="1:30" x14ac:dyDescent="0.65">
      <c r="A15" s="10"/>
      <c r="B15" s="21"/>
      <c r="C15" s="21"/>
      <c r="D15" s="8" t="s">
        <v>159</v>
      </c>
      <c r="E15" s="21"/>
      <c r="F15" s="8"/>
      <c r="G15" s="21"/>
      <c r="H15" s="77">
        <v>0</v>
      </c>
      <c r="I15" s="77"/>
      <c r="J15" s="77">
        <v>0</v>
      </c>
      <c r="K15" s="77"/>
      <c r="L15" s="77">
        <v>0</v>
      </c>
      <c r="M15" s="76"/>
      <c r="N15" s="76">
        <v>212167377.98999989</v>
      </c>
      <c r="O15" s="76"/>
      <c r="P15" s="77">
        <v>0</v>
      </c>
      <c r="Q15" s="76"/>
      <c r="R15" s="77">
        <v>0</v>
      </c>
      <c r="S15" s="77"/>
      <c r="T15" s="77">
        <v>0</v>
      </c>
      <c r="U15" s="77"/>
      <c r="V15" s="77">
        <v>212167377.98999989</v>
      </c>
      <c r="W15" s="21"/>
    </row>
    <row r="16" spans="1:30" x14ac:dyDescent="0.65">
      <c r="A16" s="10"/>
      <c r="B16" s="21"/>
      <c r="C16" s="21"/>
      <c r="D16" s="8" t="s">
        <v>71</v>
      </c>
      <c r="E16" s="21"/>
      <c r="F16" s="8"/>
      <c r="G16" s="21"/>
      <c r="H16" s="77">
        <v>0</v>
      </c>
      <c r="I16" s="77"/>
      <c r="J16" s="77">
        <v>0</v>
      </c>
      <c r="K16" s="77"/>
      <c r="L16" s="77">
        <v>0</v>
      </c>
      <c r="M16" s="76"/>
      <c r="N16" s="76">
        <v>-458253.06</v>
      </c>
      <c r="O16" s="76"/>
      <c r="P16" s="77">
        <v>0</v>
      </c>
      <c r="Q16" s="76"/>
      <c r="R16" s="77">
        <v>18196933.600000001</v>
      </c>
      <c r="S16" s="76"/>
      <c r="T16" s="77">
        <v>18196933.600000001</v>
      </c>
      <c r="U16" s="76"/>
      <c r="V16" s="77">
        <v>17738680.540000003</v>
      </c>
      <c r="W16" s="21"/>
    </row>
    <row r="17" spans="1:23" s="35" customFormat="1" ht="22.5" thickBot="1" x14ac:dyDescent="0.75">
      <c r="A17" s="93" t="s">
        <v>187</v>
      </c>
      <c r="B17" s="46"/>
      <c r="C17" s="46"/>
      <c r="D17" s="46"/>
      <c r="E17" s="46"/>
      <c r="F17" s="94"/>
      <c r="G17" s="46"/>
      <c r="H17" s="79">
        <v>150000000</v>
      </c>
      <c r="I17" s="76"/>
      <c r="J17" s="79">
        <v>340000000</v>
      </c>
      <c r="K17" s="76"/>
      <c r="L17" s="79">
        <v>15000000</v>
      </c>
      <c r="M17" s="76"/>
      <c r="N17" s="79">
        <v>1027708284.1</v>
      </c>
      <c r="O17" s="76"/>
      <c r="P17" s="79">
        <v>49920000</v>
      </c>
      <c r="Q17" s="75"/>
      <c r="R17" s="79">
        <v>19236086.300000001</v>
      </c>
      <c r="S17" s="75"/>
      <c r="T17" s="79">
        <v>69156086.300000012</v>
      </c>
      <c r="U17" s="76"/>
      <c r="V17" s="79">
        <v>1601864370.4000001</v>
      </c>
      <c r="W17" s="46"/>
    </row>
    <row r="18" spans="1:23" s="35" customFormat="1" ht="22.5" thickTop="1" x14ac:dyDescent="0.7">
      <c r="A18" s="93"/>
      <c r="B18" s="46"/>
      <c r="C18" s="46"/>
      <c r="D18" s="46"/>
      <c r="E18" s="46"/>
      <c r="F18" s="94"/>
      <c r="G18" s="46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87"/>
      <c r="S18" s="75"/>
      <c r="T18" s="75"/>
      <c r="U18" s="75"/>
      <c r="V18" s="75"/>
      <c r="W18" s="46"/>
    </row>
    <row r="19" spans="1:23" s="35" customFormat="1" ht="22" x14ac:dyDescent="0.7">
      <c r="A19" s="93" t="s">
        <v>164</v>
      </c>
      <c r="B19" s="46"/>
      <c r="C19" s="46"/>
      <c r="D19" s="46"/>
      <c r="E19" s="46"/>
      <c r="F19" s="94"/>
      <c r="G19" s="46"/>
      <c r="H19" s="75">
        <v>150000000</v>
      </c>
      <c r="I19" s="75"/>
      <c r="J19" s="75">
        <v>340000000</v>
      </c>
      <c r="K19" s="75"/>
      <c r="L19" s="75">
        <v>15000000</v>
      </c>
      <c r="M19" s="75"/>
      <c r="N19" s="75">
        <v>1088636114.3400002</v>
      </c>
      <c r="O19" s="75"/>
      <c r="P19" s="75">
        <v>49920000</v>
      </c>
      <c r="Q19" s="75"/>
      <c r="R19" s="87">
        <v>11626263.899999999</v>
      </c>
      <c r="S19" s="75"/>
      <c r="T19" s="75">
        <v>61546263.899999999</v>
      </c>
      <c r="U19" s="75"/>
      <c r="V19" s="75">
        <v>1655182378.2400002</v>
      </c>
      <c r="W19" s="46"/>
    </row>
    <row r="20" spans="1:23" s="35" customFormat="1" x14ac:dyDescent="0.65">
      <c r="A20" s="46" t="s">
        <v>152</v>
      </c>
      <c r="B20" s="46"/>
      <c r="C20" s="46"/>
      <c r="D20" s="46"/>
      <c r="E20" s="46"/>
      <c r="F20" s="95" t="s">
        <v>149</v>
      </c>
      <c r="G20" s="46"/>
      <c r="H20" s="86">
        <v>0</v>
      </c>
      <c r="I20" s="87"/>
      <c r="J20" s="86">
        <v>0</v>
      </c>
      <c r="K20" s="87"/>
      <c r="L20" s="86">
        <v>0</v>
      </c>
      <c r="M20" s="75"/>
      <c r="N20" s="85">
        <v>-1280000</v>
      </c>
      <c r="O20" s="75"/>
      <c r="P20" s="86">
        <v>0</v>
      </c>
      <c r="Q20" s="87"/>
      <c r="R20" s="86">
        <v>0</v>
      </c>
      <c r="S20" s="87"/>
      <c r="T20" s="86">
        <v>0</v>
      </c>
      <c r="U20" s="75"/>
      <c r="V20" s="85">
        <v>-1280000</v>
      </c>
      <c r="W20" s="46"/>
    </row>
    <row r="21" spans="1:23" s="35" customFormat="1" x14ac:dyDescent="0.65">
      <c r="A21" s="46" t="s">
        <v>165</v>
      </c>
      <c r="B21" s="46"/>
      <c r="C21" s="46"/>
      <c r="D21" s="46"/>
      <c r="E21" s="46"/>
      <c r="F21" s="94"/>
      <c r="G21" s="46"/>
      <c r="H21" s="75">
        <v>150000000</v>
      </c>
      <c r="I21" s="75"/>
      <c r="J21" s="75">
        <v>340000000</v>
      </c>
      <c r="K21" s="75"/>
      <c r="L21" s="75">
        <v>15000000</v>
      </c>
      <c r="M21" s="75"/>
      <c r="N21" s="75">
        <v>1087356114.3400002</v>
      </c>
      <c r="O21" s="75"/>
      <c r="P21" s="75">
        <v>49920000</v>
      </c>
      <c r="Q21" s="75"/>
      <c r="R21" s="75">
        <v>11626263.899999999</v>
      </c>
      <c r="S21" s="75"/>
      <c r="T21" s="75">
        <v>61546263.899999999</v>
      </c>
      <c r="U21" s="75"/>
      <c r="V21" s="75">
        <v>1653902378.2400002</v>
      </c>
      <c r="W21" s="46"/>
    </row>
    <row r="22" spans="1:23" x14ac:dyDescent="0.65">
      <c r="A22" s="21" t="s">
        <v>66</v>
      </c>
      <c r="B22" s="21"/>
      <c r="C22" s="21"/>
      <c r="D22" s="21"/>
      <c r="E22" s="21"/>
      <c r="F22" s="96">
        <v>15.1</v>
      </c>
      <c r="G22" s="21"/>
      <c r="H22" s="77">
        <v>0</v>
      </c>
      <c r="I22" s="77"/>
      <c r="J22" s="77">
        <v>0</v>
      </c>
      <c r="K22" s="77"/>
      <c r="L22" s="77">
        <v>0</v>
      </c>
      <c r="M22" s="76"/>
      <c r="N22" s="76">
        <v>-82500000</v>
      </c>
      <c r="O22" s="76"/>
      <c r="P22" s="77">
        <v>0</v>
      </c>
      <c r="Q22" s="76"/>
      <c r="R22" s="77">
        <v>0</v>
      </c>
      <c r="S22" s="77"/>
      <c r="T22" s="77">
        <v>0</v>
      </c>
      <c r="U22" s="76"/>
      <c r="V22" s="76">
        <v>-82500000</v>
      </c>
      <c r="W22" s="21"/>
    </row>
    <row r="23" spans="1:23" x14ac:dyDescent="0.65">
      <c r="A23" s="21" t="s">
        <v>185</v>
      </c>
      <c r="B23" s="21"/>
      <c r="C23" s="21"/>
      <c r="D23" s="21"/>
      <c r="E23" s="21"/>
      <c r="F23" s="9"/>
      <c r="G23" s="21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21"/>
    </row>
    <row r="24" spans="1:23" x14ac:dyDescent="0.65">
      <c r="A24" s="21"/>
      <c r="B24" s="21"/>
      <c r="C24" s="21" t="s">
        <v>188</v>
      </c>
      <c r="D24" s="21"/>
      <c r="E24" s="21"/>
      <c r="F24" s="9"/>
      <c r="G24" s="21"/>
      <c r="H24" s="77"/>
      <c r="I24" s="77"/>
      <c r="J24" s="77"/>
      <c r="K24" s="77"/>
      <c r="L24" s="77"/>
      <c r="M24" s="76"/>
      <c r="N24" s="76"/>
      <c r="O24" s="76"/>
      <c r="P24" s="77"/>
      <c r="Q24" s="76"/>
      <c r="R24" s="76"/>
      <c r="S24" s="76"/>
      <c r="T24" s="76"/>
      <c r="U24" s="76"/>
      <c r="V24" s="76"/>
      <c r="W24" s="21"/>
    </row>
    <row r="25" spans="1:23" x14ac:dyDescent="0.65">
      <c r="A25" s="21"/>
      <c r="B25" s="21"/>
      <c r="C25" s="21"/>
      <c r="D25" s="8" t="s">
        <v>159</v>
      </c>
      <c r="E25" s="21"/>
      <c r="F25" s="9"/>
      <c r="G25" s="21"/>
      <c r="H25" s="77">
        <v>0</v>
      </c>
      <c r="I25" s="77"/>
      <c r="J25" s="77">
        <v>0</v>
      </c>
      <c r="K25" s="77"/>
      <c r="L25" s="77">
        <v>0</v>
      </c>
      <c r="M25" s="76"/>
      <c r="N25" s="76">
        <v>208036555.35000008</v>
      </c>
      <c r="O25" s="76"/>
      <c r="P25" s="77">
        <v>0</v>
      </c>
      <c r="Q25" s="76"/>
      <c r="R25" s="77">
        <v>0</v>
      </c>
      <c r="S25" s="76"/>
      <c r="T25" s="77">
        <v>0</v>
      </c>
      <c r="U25" s="76"/>
      <c r="V25" s="76">
        <v>208036555.35000008</v>
      </c>
      <c r="W25" s="21"/>
    </row>
    <row r="26" spans="1:23" x14ac:dyDescent="0.65">
      <c r="A26" s="21"/>
      <c r="B26" s="21"/>
      <c r="C26" s="21"/>
      <c r="D26" s="8" t="s">
        <v>71</v>
      </c>
      <c r="E26" s="21"/>
      <c r="F26" s="9"/>
      <c r="G26" s="21"/>
      <c r="H26" s="77">
        <v>0</v>
      </c>
      <c r="I26" s="77"/>
      <c r="J26" s="77">
        <v>0</v>
      </c>
      <c r="K26" s="77"/>
      <c r="L26" s="77">
        <v>0</v>
      </c>
      <c r="M26" s="76"/>
      <c r="N26" s="77">
        <v>0</v>
      </c>
      <c r="O26" s="76"/>
      <c r="P26" s="77">
        <v>0</v>
      </c>
      <c r="Q26" s="76"/>
      <c r="R26" s="76">
        <v>-24719856.48</v>
      </c>
      <c r="S26" s="76"/>
      <c r="T26" s="76">
        <v>-24719856.48</v>
      </c>
      <c r="U26" s="76"/>
      <c r="V26" s="76">
        <v>-24719856.48</v>
      </c>
      <c r="W26" s="21"/>
    </row>
    <row r="27" spans="1:23" ht="22.5" thickBot="1" x14ac:dyDescent="0.75">
      <c r="A27" s="91" t="s">
        <v>189</v>
      </c>
      <c r="B27" s="21"/>
      <c r="C27" s="21"/>
      <c r="D27" s="21"/>
      <c r="E27" s="21"/>
      <c r="F27" s="97"/>
      <c r="G27" s="21"/>
      <c r="H27" s="79">
        <v>150000000</v>
      </c>
      <c r="I27" s="76"/>
      <c r="J27" s="79">
        <v>340000000</v>
      </c>
      <c r="K27" s="76"/>
      <c r="L27" s="79">
        <v>15000000</v>
      </c>
      <c r="M27" s="76"/>
      <c r="N27" s="79">
        <v>1212892669.6900003</v>
      </c>
      <c r="O27" s="76"/>
      <c r="P27" s="79">
        <v>49920000</v>
      </c>
      <c r="Q27" s="75"/>
      <c r="R27" s="79">
        <v>-13093592.580000002</v>
      </c>
      <c r="S27" s="75"/>
      <c r="T27" s="79">
        <v>36826407.420000002</v>
      </c>
      <c r="U27" s="76"/>
      <c r="V27" s="79">
        <v>1754719077.1100004</v>
      </c>
      <c r="W27" s="21"/>
    </row>
    <row r="28" spans="1:23" ht="9" customHeight="1" thickTop="1" x14ac:dyDescent="0.65">
      <c r="A28" s="21"/>
      <c r="B28" s="21"/>
      <c r="C28" s="21"/>
      <c r="D28" s="21"/>
      <c r="E28" s="21"/>
      <c r="F28" s="97"/>
      <c r="G28" s="21"/>
      <c r="H28" s="21"/>
      <c r="I28" s="21"/>
      <c r="J28" s="21"/>
      <c r="K28" s="21"/>
      <c r="L28" s="21"/>
      <c r="M28" s="21"/>
      <c r="N28" s="46"/>
      <c r="O28" s="21"/>
      <c r="P28" s="21"/>
      <c r="Q28" s="21"/>
      <c r="R28" s="21"/>
      <c r="S28" s="21"/>
      <c r="T28" s="21"/>
      <c r="U28" s="21"/>
      <c r="V28" s="21"/>
      <c r="W28" s="21"/>
    </row>
    <row r="29" spans="1:23" x14ac:dyDescent="0.65">
      <c r="A29" s="89" t="s">
        <v>1</v>
      </c>
      <c r="B29" s="89"/>
      <c r="C29" s="89"/>
      <c r="D29" s="89"/>
      <c r="E29" s="89"/>
      <c r="F29" s="89"/>
      <c r="G29" s="89"/>
      <c r="H29" s="89"/>
      <c r="I29" s="89"/>
      <c r="J29" s="89"/>
      <c r="K29" s="21"/>
      <c r="L29" s="21"/>
      <c r="M29" s="21"/>
      <c r="N29" s="21"/>
      <c r="O29" s="89"/>
      <c r="P29" s="89"/>
      <c r="Q29" s="89"/>
      <c r="R29" s="89"/>
      <c r="S29" s="89"/>
      <c r="T29" s="89"/>
      <c r="U29" s="21"/>
      <c r="V29" s="98">
        <v>0</v>
      </c>
      <c r="W29" s="21"/>
    </row>
    <row r="86" spans="5:6" x14ac:dyDescent="0.65">
      <c r="F86" s="11" t="s">
        <v>108</v>
      </c>
    </row>
    <row r="88" spans="5:6" x14ac:dyDescent="0.65">
      <c r="E88" s="8" t="s">
        <v>50</v>
      </c>
    </row>
  </sheetData>
  <mergeCells count="7">
    <mergeCell ref="L7:N7"/>
    <mergeCell ref="A2:V2"/>
    <mergeCell ref="A3:V3"/>
    <mergeCell ref="A4:V4"/>
    <mergeCell ref="A5:V5"/>
    <mergeCell ref="P6:T6"/>
    <mergeCell ref="P7:R7"/>
  </mergeCells>
  <phoneticPr fontId="3" type="noConversion"/>
  <conditionalFormatting sqref="V29">
    <cfRule type="cellIs" dxfId="0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orientation="landscape" blackAndWhite="1" r:id="rId1"/>
  <headerFooter alignWithMargins="0">
    <oddHeader>&amp;C&amp;"Angsana New,Regular"&amp;16&amp;P</oddHeader>
  </headerFooter>
  <rowBreaks count="2" manualBreakCount="2">
    <brk id="103" max="16383" man="1"/>
    <brk id="1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L82"/>
  <sheetViews>
    <sheetView tabSelected="1" zoomScale="115" zoomScaleNormal="115" workbookViewId="0">
      <selection activeCell="M73" sqref="M1:S1048576"/>
    </sheetView>
  </sheetViews>
  <sheetFormatPr defaultColWidth="9.09765625" defaultRowHeight="21.5" x14ac:dyDescent="0.65"/>
  <cols>
    <col min="1" max="4" width="1.69921875" style="8" customWidth="1"/>
    <col min="5" max="5" width="44.8984375" style="8" customWidth="1"/>
    <col min="6" max="6" width="10.09765625" style="11" customWidth="1"/>
    <col min="7" max="7" width="1.69921875" style="8" customWidth="1"/>
    <col min="8" max="9" width="17" style="13" bestFit="1" customWidth="1"/>
    <col min="10" max="10" width="1.69921875" style="8" customWidth="1"/>
    <col min="11" max="12" width="17" style="13" bestFit="1" customWidth="1"/>
    <col min="13" max="16384" width="9.09765625" style="8"/>
  </cols>
  <sheetData>
    <row r="1" spans="1:12" s="1" customFormat="1" ht="9.75" customHeight="1" x14ac:dyDescent="0.6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s="32" customFormat="1" ht="24.5" x14ac:dyDescent="0.75">
      <c r="A2" s="61" t="s">
        <v>95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s="5" customFormat="1" ht="22" x14ac:dyDescent="0.7">
      <c r="A3" s="62" t="s">
        <v>104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s="5" customFormat="1" ht="22" x14ac:dyDescent="0.7">
      <c r="A4" s="63" t="s">
        <v>184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s="1" customFormat="1" ht="22" x14ac:dyDescent="0.7">
      <c r="A5" s="64" t="s">
        <v>106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s="1" customFormat="1" ht="22" x14ac:dyDescent="0.7">
      <c r="A6" s="5"/>
      <c r="B6" s="5"/>
      <c r="C6" s="5"/>
      <c r="D6" s="5"/>
      <c r="E6" s="5"/>
      <c r="F6" s="53"/>
      <c r="G6" s="5"/>
      <c r="H6" s="59" t="s">
        <v>40</v>
      </c>
      <c r="I6" s="59"/>
      <c r="J6" s="5"/>
      <c r="K6" s="59" t="s">
        <v>41</v>
      </c>
      <c r="L6" s="59"/>
    </row>
    <row r="7" spans="1:12" s="1" customFormat="1" ht="22" x14ac:dyDescent="0.7">
      <c r="A7" s="5"/>
      <c r="B7" s="5"/>
      <c r="C7" s="5"/>
      <c r="D7" s="5"/>
      <c r="E7" s="5"/>
      <c r="F7" s="57" t="s">
        <v>0</v>
      </c>
      <c r="G7" s="17"/>
      <c r="H7" s="56" t="s">
        <v>181</v>
      </c>
      <c r="I7" s="56" t="s">
        <v>183</v>
      </c>
      <c r="J7" s="17"/>
      <c r="K7" s="56" t="s">
        <v>181</v>
      </c>
      <c r="L7" s="56" t="s">
        <v>183</v>
      </c>
    </row>
    <row r="8" spans="1:12" ht="22" x14ac:dyDescent="0.7">
      <c r="A8" s="7" t="s">
        <v>20</v>
      </c>
      <c r="F8" s="9"/>
      <c r="H8" s="4"/>
      <c r="I8" s="4"/>
      <c r="J8" s="4"/>
      <c r="K8" s="4"/>
      <c r="L8" s="4"/>
    </row>
    <row r="9" spans="1:12" x14ac:dyDescent="0.65">
      <c r="B9" s="8" t="s">
        <v>44</v>
      </c>
      <c r="F9" s="9"/>
      <c r="H9" s="76">
        <v>300950940.51000011</v>
      </c>
      <c r="I9" s="76">
        <v>300697475.44999981</v>
      </c>
      <c r="J9" s="76"/>
      <c r="K9" s="76">
        <v>250305604.13000008</v>
      </c>
      <c r="L9" s="76">
        <v>243883353.1399999</v>
      </c>
    </row>
    <row r="10" spans="1:12" x14ac:dyDescent="0.65">
      <c r="B10" s="8" t="s">
        <v>204</v>
      </c>
      <c r="F10" s="9"/>
      <c r="H10" s="76"/>
      <c r="I10" s="76"/>
      <c r="J10" s="76"/>
      <c r="K10" s="76"/>
      <c r="L10" s="76"/>
    </row>
    <row r="11" spans="1:12" x14ac:dyDescent="0.65">
      <c r="B11" s="8" t="s">
        <v>144</v>
      </c>
      <c r="F11" s="9"/>
      <c r="H11" s="76"/>
      <c r="I11" s="76"/>
      <c r="J11" s="76"/>
      <c r="K11" s="76"/>
      <c r="L11" s="76"/>
    </row>
    <row r="12" spans="1:12" x14ac:dyDescent="0.65">
      <c r="C12" s="8" t="s">
        <v>115</v>
      </c>
      <c r="F12" s="11" t="s">
        <v>191</v>
      </c>
      <c r="H12" s="76">
        <v>74265407.859999999</v>
      </c>
      <c r="I12" s="76">
        <v>76929835.180000007</v>
      </c>
      <c r="J12" s="76"/>
      <c r="K12" s="76">
        <v>25377530.940000001</v>
      </c>
      <c r="L12" s="76">
        <v>25031577.260000002</v>
      </c>
    </row>
    <row r="13" spans="1:12" x14ac:dyDescent="0.65">
      <c r="C13" s="8" t="s">
        <v>199</v>
      </c>
      <c r="F13" s="9"/>
      <c r="H13" s="76">
        <v>32485.75</v>
      </c>
      <c r="I13" s="77">
        <v>0</v>
      </c>
      <c r="J13" s="77"/>
      <c r="K13" s="77">
        <v>0</v>
      </c>
      <c r="L13" s="77">
        <v>0</v>
      </c>
    </row>
    <row r="14" spans="1:12" ht="21.75" customHeight="1" x14ac:dyDescent="0.65">
      <c r="C14" s="8" t="s">
        <v>128</v>
      </c>
      <c r="F14" s="9"/>
      <c r="H14" s="77">
        <v>0</v>
      </c>
      <c r="I14" s="77">
        <v>9558632.6500000004</v>
      </c>
      <c r="J14" s="77"/>
      <c r="K14" s="77">
        <v>0</v>
      </c>
      <c r="L14" s="77">
        <v>0</v>
      </c>
    </row>
    <row r="15" spans="1:12" ht="21.75" customHeight="1" x14ac:dyDescent="0.65">
      <c r="C15" s="8" t="s">
        <v>146</v>
      </c>
      <c r="F15" s="9">
        <v>6</v>
      </c>
      <c r="H15" s="76">
        <v>-361092.96</v>
      </c>
      <c r="I15" s="76">
        <v>-170756.58</v>
      </c>
      <c r="J15" s="77"/>
      <c r="K15" s="77">
        <v>0</v>
      </c>
      <c r="L15" s="77">
        <v>0</v>
      </c>
    </row>
    <row r="16" spans="1:12" x14ac:dyDescent="0.65">
      <c r="C16" s="8" t="s">
        <v>195</v>
      </c>
      <c r="F16" s="9">
        <v>6</v>
      </c>
      <c r="H16" s="76">
        <v>-5974451.7000000002</v>
      </c>
      <c r="I16" s="77">
        <v>0</v>
      </c>
      <c r="J16" s="77"/>
      <c r="K16" s="77">
        <v>0</v>
      </c>
      <c r="L16" s="77">
        <v>0</v>
      </c>
    </row>
    <row r="17" spans="2:12" x14ac:dyDescent="0.65">
      <c r="C17" s="8" t="s">
        <v>196</v>
      </c>
      <c r="F17" s="9">
        <v>6</v>
      </c>
      <c r="H17" s="76">
        <v>52473.120000000003</v>
      </c>
      <c r="I17" s="77">
        <v>0</v>
      </c>
      <c r="J17" s="77"/>
      <c r="K17" s="77">
        <v>0</v>
      </c>
      <c r="L17" s="77">
        <v>0</v>
      </c>
    </row>
    <row r="18" spans="2:12" x14ac:dyDescent="0.65">
      <c r="C18" s="8" t="s">
        <v>122</v>
      </c>
      <c r="F18" s="9"/>
      <c r="H18" s="76">
        <v>21212.959999999999</v>
      </c>
      <c r="I18" s="76">
        <v>-2207627.92</v>
      </c>
      <c r="J18" s="76"/>
      <c r="K18" s="76">
        <v>37950.1</v>
      </c>
      <c r="L18" s="76">
        <v>-798306.98</v>
      </c>
    </row>
    <row r="19" spans="2:12" x14ac:dyDescent="0.65">
      <c r="C19" s="8" t="s">
        <v>124</v>
      </c>
      <c r="F19" s="9"/>
      <c r="H19" s="76">
        <v>5067.22</v>
      </c>
      <c r="I19" s="77">
        <v>18195.560000000001</v>
      </c>
      <c r="J19" s="76"/>
      <c r="K19" s="77">
        <v>0</v>
      </c>
      <c r="L19" s="77">
        <v>0</v>
      </c>
    </row>
    <row r="20" spans="2:12" x14ac:dyDescent="0.65">
      <c r="C20" s="8" t="s">
        <v>160</v>
      </c>
      <c r="F20" s="9"/>
      <c r="H20" s="76">
        <v>-19549.400000000001</v>
      </c>
      <c r="I20" s="76">
        <v>9858.52</v>
      </c>
      <c r="J20" s="76"/>
      <c r="K20" s="77">
        <v>0</v>
      </c>
      <c r="L20" s="76">
        <v>-4711.96</v>
      </c>
    </row>
    <row r="21" spans="2:12" x14ac:dyDescent="0.65">
      <c r="C21" s="10" t="s">
        <v>161</v>
      </c>
      <c r="F21" s="9"/>
      <c r="H21" s="76">
        <v>7996345.9900000002</v>
      </c>
      <c r="I21" s="76">
        <v>-7928691.21</v>
      </c>
      <c r="J21" s="76"/>
      <c r="K21" s="76">
        <v>6013692.3799999999</v>
      </c>
      <c r="L21" s="76">
        <v>-5793946.5899999999</v>
      </c>
    </row>
    <row r="22" spans="2:12" x14ac:dyDescent="0.65">
      <c r="C22" s="8" t="s">
        <v>135</v>
      </c>
      <c r="F22" s="9"/>
      <c r="H22" s="76">
        <v>-18434.7</v>
      </c>
      <c r="I22" s="76">
        <v>-2814989.1</v>
      </c>
      <c r="J22" s="76"/>
      <c r="K22" s="77">
        <v>0</v>
      </c>
      <c r="L22" s="76">
        <v>-2136549.91</v>
      </c>
    </row>
    <row r="23" spans="2:12" x14ac:dyDescent="0.65">
      <c r="C23" s="12" t="s">
        <v>136</v>
      </c>
      <c r="F23" s="9"/>
      <c r="H23" s="76">
        <v>89901.5</v>
      </c>
      <c r="I23" s="77">
        <v>67997.19</v>
      </c>
      <c r="J23" s="76"/>
      <c r="K23" s="77">
        <v>0</v>
      </c>
      <c r="L23" s="77">
        <v>67997.19</v>
      </c>
    </row>
    <row r="24" spans="2:12" x14ac:dyDescent="0.65">
      <c r="C24" s="12" t="s">
        <v>137</v>
      </c>
      <c r="F24" s="9"/>
      <c r="H24" s="76">
        <v>105405.49</v>
      </c>
      <c r="I24" s="77">
        <v>0</v>
      </c>
      <c r="J24" s="76"/>
      <c r="K24" s="77">
        <v>0</v>
      </c>
      <c r="L24" s="77">
        <v>0</v>
      </c>
    </row>
    <row r="25" spans="2:12" x14ac:dyDescent="0.65">
      <c r="C25" s="10" t="s">
        <v>87</v>
      </c>
      <c r="F25" s="9"/>
      <c r="H25" s="76">
        <v>2007102.64</v>
      </c>
      <c r="I25" s="76">
        <v>9034729</v>
      </c>
      <c r="J25" s="76"/>
      <c r="K25" s="76">
        <v>835766.45</v>
      </c>
      <c r="L25" s="76">
        <v>4140857.97</v>
      </c>
    </row>
    <row r="26" spans="2:12" x14ac:dyDescent="0.65">
      <c r="C26" s="8" t="s">
        <v>45</v>
      </c>
      <c r="F26" s="9"/>
      <c r="H26" s="76">
        <v>-12946848.35</v>
      </c>
      <c r="I26" s="76">
        <v>-17149465</v>
      </c>
      <c r="J26" s="76"/>
      <c r="K26" s="76">
        <v>-39688539.979999997</v>
      </c>
      <c r="L26" s="76">
        <v>-36904520</v>
      </c>
    </row>
    <row r="27" spans="2:12" x14ac:dyDescent="0.65">
      <c r="C27" s="8" t="s">
        <v>46</v>
      </c>
      <c r="F27" s="9"/>
      <c r="H27" s="76">
        <v>-17073225.77</v>
      </c>
      <c r="I27" s="76">
        <v>-15610995.199999999</v>
      </c>
      <c r="J27" s="76"/>
      <c r="K27" s="76">
        <v>-12780237.98</v>
      </c>
      <c r="L27" s="76">
        <v>-12307411.02</v>
      </c>
    </row>
    <row r="28" spans="2:12" x14ac:dyDescent="0.65">
      <c r="C28" s="8" t="s">
        <v>19</v>
      </c>
      <c r="F28" s="9"/>
      <c r="H28" s="85">
        <v>147480.07</v>
      </c>
      <c r="I28" s="85">
        <v>180443.85</v>
      </c>
      <c r="J28" s="76"/>
      <c r="K28" s="86">
        <v>0</v>
      </c>
      <c r="L28" s="86">
        <v>0</v>
      </c>
    </row>
    <row r="29" spans="2:12" x14ac:dyDescent="0.65">
      <c r="F29" s="9"/>
      <c r="H29" s="76">
        <v>349280220.2300002</v>
      </c>
      <c r="I29" s="76">
        <v>350614642.38999981</v>
      </c>
      <c r="J29" s="76"/>
      <c r="K29" s="76">
        <v>230101766.04000014</v>
      </c>
      <c r="L29" s="76">
        <v>215178339.0999999</v>
      </c>
    </row>
    <row r="30" spans="2:12" x14ac:dyDescent="0.65">
      <c r="B30" s="8" t="s">
        <v>138</v>
      </c>
      <c r="F30" s="9"/>
      <c r="H30" s="76"/>
      <c r="I30" s="76"/>
      <c r="J30" s="76"/>
      <c r="K30" s="76"/>
      <c r="L30" s="76"/>
    </row>
    <row r="31" spans="2:12" x14ac:dyDescent="0.65">
      <c r="B31" s="10" t="s">
        <v>29</v>
      </c>
      <c r="F31" s="9"/>
      <c r="H31" s="76"/>
      <c r="I31" s="76"/>
      <c r="J31" s="76"/>
      <c r="K31" s="76"/>
      <c r="L31" s="76"/>
    </row>
    <row r="32" spans="2:12" x14ac:dyDescent="0.65">
      <c r="C32" s="10" t="s">
        <v>80</v>
      </c>
      <c r="F32" s="9"/>
      <c r="H32" s="76">
        <v>73841174.819999993</v>
      </c>
      <c r="I32" s="76">
        <v>-78861412.829999998</v>
      </c>
      <c r="J32" s="76"/>
      <c r="K32" s="76">
        <v>22017029.670000002</v>
      </c>
      <c r="L32" s="76">
        <v>-42175747.710000001</v>
      </c>
    </row>
    <row r="33" spans="1:12" x14ac:dyDescent="0.65">
      <c r="C33" s="8" t="s">
        <v>3</v>
      </c>
      <c r="F33" s="9"/>
      <c r="H33" s="76">
        <v>26535131.120000001</v>
      </c>
      <c r="I33" s="76">
        <v>3271992.94</v>
      </c>
      <c r="J33" s="76"/>
      <c r="K33" s="76">
        <v>8597490.2699999996</v>
      </c>
      <c r="L33" s="76">
        <v>3093180.74</v>
      </c>
    </row>
    <row r="34" spans="1:12" x14ac:dyDescent="0.65">
      <c r="C34" s="8" t="s">
        <v>4</v>
      </c>
      <c r="F34" s="9"/>
      <c r="H34" s="76">
        <v>110531.14</v>
      </c>
      <c r="I34" s="76">
        <v>-1637821.71</v>
      </c>
      <c r="J34" s="76"/>
      <c r="K34" s="76">
        <v>184493.86</v>
      </c>
      <c r="L34" s="76">
        <v>-1846580.24</v>
      </c>
    </row>
    <row r="35" spans="1:12" x14ac:dyDescent="0.65">
      <c r="C35" s="8" t="s">
        <v>6</v>
      </c>
      <c r="F35" s="9"/>
      <c r="H35" s="76">
        <v>24511.81</v>
      </c>
      <c r="I35" s="76">
        <v>-105701.79</v>
      </c>
      <c r="J35" s="76"/>
      <c r="K35" s="76">
        <v>17985</v>
      </c>
      <c r="L35" s="76">
        <v>25545</v>
      </c>
    </row>
    <row r="36" spans="1:12" x14ac:dyDescent="0.65">
      <c r="B36" s="8" t="s">
        <v>30</v>
      </c>
      <c r="F36" s="9"/>
      <c r="H36" s="76"/>
      <c r="I36" s="76"/>
      <c r="J36" s="76"/>
      <c r="K36" s="76"/>
      <c r="L36" s="76"/>
    </row>
    <row r="37" spans="1:12" x14ac:dyDescent="0.65">
      <c r="C37" s="10" t="s">
        <v>83</v>
      </c>
      <c r="F37" s="9"/>
      <c r="H37" s="76">
        <v>-19434021.670000002</v>
      </c>
      <c r="I37" s="76">
        <v>12794288.34</v>
      </c>
      <c r="J37" s="76"/>
      <c r="K37" s="76">
        <v>-3871090.14</v>
      </c>
      <c r="L37" s="76">
        <v>24014043.559999999</v>
      </c>
    </row>
    <row r="38" spans="1:12" x14ac:dyDescent="0.65">
      <c r="C38" s="8" t="s">
        <v>9</v>
      </c>
      <c r="F38" s="9"/>
      <c r="H38" s="76">
        <v>-2201693.7000000002</v>
      </c>
      <c r="I38" s="76">
        <v>-1080317.42</v>
      </c>
      <c r="J38" s="76"/>
      <c r="K38" s="76">
        <v>-548303.43999999994</v>
      </c>
      <c r="L38" s="76">
        <v>-1174666.9099999999</v>
      </c>
    </row>
    <row r="39" spans="1:12" x14ac:dyDescent="0.65">
      <c r="C39" s="8" t="s">
        <v>193</v>
      </c>
      <c r="F39" s="9"/>
      <c r="H39" s="76">
        <v>-129248.5</v>
      </c>
      <c r="I39" s="76">
        <v>479081.94</v>
      </c>
      <c r="J39" s="76"/>
      <c r="K39" s="76">
        <v>-79448.5</v>
      </c>
      <c r="L39" s="76">
        <v>693954</v>
      </c>
    </row>
    <row r="40" spans="1:12" x14ac:dyDescent="0.65">
      <c r="C40" s="8" t="s">
        <v>68</v>
      </c>
      <c r="F40" s="9">
        <v>14</v>
      </c>
      <c r="H40" s="85">
        <v>-1141735.32</v>
      </c>
      <c r="I40" s="85">
        <v>-1865010</v>
      </c>
      <c r="J40" s="77"/>
      <c r="K40" s="85">
        <v>-5000</v>
      </c>
      <c r="L40" s="86">
        <v>0</v>
      </c>
    </row>
    <row r="41" spans="1:12" x14ac:dyDescent="0.65">
      <c r="E41" s="8" t="s">
        <v>51</v>
      </c>
      <c r="F41" s="9"/>
      <c r="H41" s="75">
        <v>426884869.93000019</v>
      </c>
      <c r="I41" s="75">
        <v>283609741.85999978</v>
      </c>
      <c r="J41" s="75"/>
      <c r="K41" s="75">
        <v>256414922.7600002</v>
      </c>
      <c r="L41" s="75">
        <v>197808067.5399999</v>
      </c>
    </row>
    <row r="42" spans="1:12" x14ac:dyDescent="0.65">
      <c r="B42" s="8" t="s">
        <v>43</v>
      </c>
      <c r="F42" s="9"/>
      <c r="H42" s="76">
        <v>-147480.07</v>
      </c>
      <c r="I42" s="76">
        <v>-165131.51999999999</v>
      </c>
      <c r="J42" s="76"/>
      <c r="K42" s="77">
        <v>0</v>
      </c>
      <c r="L42" s="77">
        <v>0</v>
      </c>
    </row>
    <row r="43" spans="1:12" x14ac:dyDescent="0.65">
      <c r="B43" s="8" t="s">
        <v>93</v>
      </c>
      <c r="F43" s="9"/>
      <c r="H43" s="76">
        <v>-72560421.879999995</v>
      </c>
      <c r="I43" s="76">
        <v>-29811072.350000001</v>
      </c>
      <c r="J43" s="76"/>
      <c r="K43" s="76">
        <v>-58878803.469999999</v>
      </c>
      <c r="L43" s="76">
        <v>-21230157.760000002</v>
      </c>
    </row>
    <row r="44" spans="1:12" ht="22" x14ac:dyDescent="0.7">
      <c r="A44" s="19" t="s">
        <v>205</v>
      </c>
      <c r="F44" s="9"/>
      <c r="H44" s="78">
        <v>354176967.9800002</v>
      </c>
      <c r="I44" s="78">
        <v>253633537.9899998</v>
      </c>
      <c r="J44" s="76"/>
      <c r="K44" s="78">
        <v>197536119.2900002</v>
      </c>
      <c r="L44" s="78">
        <v>176577909.77999991</v>
      </c>
    </row>
    <row r="46" spans="1:12" x14ac:dyDescent="0.65">
      <c r="A46" s="60" t="s">
        <v>1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9.75" customHeight="1" x14ac:dyDescent="0.7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s="32" customFormat="1" ht="24.5" x14ac:dyDescent="0.75">
      <c r="A48" s="61" t="s">
        <v>95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</row>
    <row r="49" spans="1:12" s="5" customFormat="1" ht="22" x14ac:dyDescent="0.7">
      <c r="A49" s="62" t="s">
        <v>203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</row>
    <row r="50" spans="1:12" s="5" customFormat="1" ht="22" x14ac:dyDescent="0.7">
      <c r="A50" s="62" t="s">
        <v>184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</row>
    <row r="51" spans="1:12" s="1" customFormat="1" ht="22" x14ac:dyDescent="0.7">
      <c r="A51" s="64" t="s">
        <v>106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</row>
    <row r="52" spans="1:12" s="1" customFormat="1" ht="22" x14ac:dyDescent="0.7">
      <c r="A52" s="5"/>
      <c r="B52" s="5"/>
      <c r="C52" s="5"/>
      <c r="D52" s="5"/>
      <c r="E52" s="5"/>
      <c r="F52" s="53"/>
      <c r="G52" s="5"/>
      <c r="H52" s="59" t="s">
        <v>40</v>
      </c>
      <c r="I52" s="59"/>
      <c r="J52" s="5"/>
      <c r="K52" s="59" t="s">
        <v>41</v>
      </c>
      <c r="L52" s="59"/>
    </row>
    <row r="53" spans="1:12" s="1" customFormat="1" ht="22" x14ac:dyDescent="0.7">
      <c r="A53" s="5"/>
      <c r="B53" s="5"/>
      <c r="C53" s="5"/>
      <c r="D53" s="5"/>
      <c r="E53" s="5"/>
      <c r="F53" s="57" t="s">
        <v>0</v>
      </c>
      <c r="G53" s="17"/>
      <c r="H53" s="56" t="s">
        <v>181</v>
      </c>
      <c r="I53" s="56" t="s">
        <v>183</v>
      </c>
      <c r="J53" s="17"/>
      <c r="K53" s="56" t="s">
        <v>181</v>
      </c>
      <c r="L53" s="56" t="s">
        <v>183</v>
      </c>
    </row>
    <row r="54" spans="1:12" ht="22" x14ac:dyDescent="0.7">
      <c r="A54" s="7" t="s">
        <v>21</v>
      </c>
      <c r="F54" s="53"/>
      <c r="H54" s="4"/>
      <c r="I54" s="4"/>
      <c r="J54" s="4"/>
      <c r="K54" s="4"/>
      <c r="L54" s="4"/>
    </row>
    <row r="55" spans="1:12" ht="22" x14ac:dyDescent="0.7">
      <c r="A55" s="7"/>
      <c r="B55" s="10" t="s">
        <v>194</v>
      </c>
      <c r="F55" s="53"/>
      <c r="H55" s="77">
        <v>0</v>
      </c>
      <c r="I55" s="76">
        <v>269406549.91000003</v>
      </c>
      <c r="J55" s="76"/>
      <c r="K55" s="77">
        <v>0</v>
      </c>
      <c r="L55" s="76">
        <v>225136549.91</v>
      </c>
    </row>
    <row r="56" spans="1:12" x14ac:dyDescent="0.65">
      <c r="B56" s="10" t="s">
        <v>172</v>
      </c>
      <c r="F56" s="9"/>
      <c r="H56" s="77">
        <v>196840402.68000001</v>
      </c>
      <c r="I56" s="77">
        <v>0</v>
      </c>
      <c r="J56" s="76"/>
      <c r="K56" s="76">
        <v>32546561.32</v>
      </c>
      <c r="L56" s="77">
        <v>0</v>
      </c>
    </row>
    <row r="57" spans="1:12" x14ac:dyDescent="0.65">
      <c r="B57" s="10" t="s">
        <v>85</v>
      </c>
      <c r="F57" s="9"/>
      <c r="H57" s="77">
        <v>0</v>
      </c>
      <c r="I57" s="76">
        <v>-24966609.300000001</v>
      </c>
      <c r="J57" s="76"/>
      <c r="K57" s="77">
        <v>0</v>
      </c>
      <c r="L57" s="76">
        <v>-18179710.199999999</v>
      </c>
    </row>
    <row r="58" spans="1:12" ht="22" x14ac:dyDescent="0.7">
      <c r="A58" s="7"/>
      <c r="B58" s="10" t="s">
        <v>86</v>
      </c>
      <c r="H58" s="77">
        <v>0</v>
      </c>
      <c r="I58" s="76">
        <v>-185000000</v>
      </c>
      <c r="J58" s="76"/>
      <c r="K58" s="77">
        <v>0</v>
      </c>
      <c r="L58" s="76">
        <v>-95000000</v>
      </c>
    </row>
    <row r="59" spans="1:12" x14ac:dyDescent="0.65">
      <c r="B59" s="10" t="s">
        <v>171</v>
      </c>
      <c r="F59" s="9"/>
      <c r="H59" s="76">
        <v>-240000000</v>
      </c>
      <c r="I59" s="77">
        <v>0</v>
      </c>
      <c r="J59" s="76"/>
      <c r="K59" s="76">
        <v>-183000000</v>
      </c>
      <c r="L59" s="77">
        <v>0</v>
      </c>
    </row>
    <row r="60" spans="1:12" x14ac:dyDescent="0.65">
      <c r="B60" s="10" t="s">
        <v>198</v>
      </c>
      <c r="F60" s="9"/>
      <c r="H60" s="76">
        <v>-7276857</v>
      </c>
      <c r="I60" s="77">
        <v>0</v>
      </c>
      <c r="J60" s="76"/>
      <c r="K60" s="77">
        <v>0</v>
      </c>
      <c r="L60" s="77">
        <v>0</v>
      </c>
    </row>
    <row r="61" spans="1:12" x14ac:dyDescent="0.65">
      <c r="B61" s="10" t="s">
        <v>179</v>
      </c>
      <c r="F61" s="9"/>
      <c r="H61" s="77">
        <v>180400</v>
      </c>
      <c r="I61" s="77">
        <v>410300</v>
      </c>
      <c r="J61" s="76"/>
      <c r="K61" s="77">
        <v>114800</v>
      </c>
      <c r="L61" s="77">
        <v>261100</v>
      </c>
    </row>
    <row r="62" spans="1:12" x14ac:dyDescent="0.65">
      <c r="B62" s="8" t="s">
        <v>202</v>
      </c>
      <c r="F62" s="9"/>
      <c r="H62" s="76">
        <v>-580000</v>
      </c>
      <c r="I62" s="77">
        <v>0</v>
      </c>
      <c r="J62" s="77"/>
      <c r="K62" s="77">
        <v>0</v>
      </c>
      <c r="L62" s="77">
        <v>0</v>
      </c>
    </row>
    <row r="63" spans="1:12" x14ac:dyDescent="0.65">
      <c r="B63" s="8" t="s">
        <v>200</v>
      </c>
      <c r="F63" s="9"/>
      <c r="H63" s="76">
        <v>-23987996.129999999</v>
      </c>
      <c r="I63" s="76">
        <v>-76555103.5</v>
      </c>
      <c r="J63" s="76"/>
      <c r="K63" s="76">
        <v>-2829776.88</v>
      </c>
      <c r="L63" s="76">
        <v>-16535854.48</v>
      </c>
    </row>
    <row r="64" spans="1:12" x14ac:dyDescent="0.65">
      <c r="B64" s="8" t="s">
        <v>139</v>
      </c>
      <c r="F64" s="9"/>
      <c r="H64" s="76">
        <v>-14912211.85</v>
      </c>
      <c r="I64" s="76">
        <v>-8283502.3099999996</v>
      </c>
      <c r="J64" s="76"/>
      <c r="K64" s="76">
        <v>-3272587</v>
      </c>
      <c r="L64" s="76">
        <v>-1771028.04</v>
      </c>
    </row>
    <row r="65" spans="1:12" x14ac:dyDescent="0.65">
      <c r="B65" s="8" t="s">
        <v>140</v>
      </c>
      <c r="F65" s="9"/>
      <c r="H65" s="76">
        <v>3316748.71</v>
      </c>
      <c r="I65" s="76">
        <v>33734291.850000001</v>
      </c>
      <c r="J65" s="76"/>
      <c r="K65" s="77">
        <v>749621.96</v>
      </c>
      <c r="L65" s="76">
        <v>1470857.91</v>
      </c>
    </row>
    <row r="66" spans="1:12" x14ac:dyDescent="0.65">
      <c r="B66" s="8" t="s">
        <v>47</v>
      </c>
      <c r="F66" s="9"/>
      <c r="H66" s="76">
        <v>12946848.35</v>
      </c>
      <c r="I66" s="76">
        <v>17149465</v>
      </c>
      <c r="J66" s="76"/>
      <c r="K66" s="76">
        <v>39688539.979999997</v>
      </c>
      <c r="L66" s="76">
        <v>36904520</v>
      </c>
    </row>
    <row r="67" spans="1:12" x14ac:dyDescent="0.65">
      <c r="B67" s="10" t="s">
        <v>48</v>
      </c>
      <c r="F67" s="9"/>
      <c r="H67" s="76">
        <v>15880590.57</v>
      </c>
      <c r="I67" s="76">
        <v>14581155.65</v>
      </c>
      <c r="J67" s="76"/>
      <c r="K67" s="76">
        <v>11978525.02</v>
      </c>
      <c r="L67" s="76">
        <v>11894770.09</v>
      </c>
    </row>
    <row r="68" spans="1:12" ht="22" x14ac:dyDescent="0.7">
      <c r="A68" s="19" t="s">
        <v>206</v>
      </c>
      <c r="F68" s="9"/>
      <c r="H68" s="78">
        <v>-57592074.669999994</v>
      </c>
      <c r="I68" s="78">
        <v>40476547.300000019</v>
      </c>
      <c r="J68" s="76"/>
      <c r="K68" s="78">
        <v>-104024315.60000001</v>
      </c>
      <c r="L68" s="78">
        <v>144181205.19</v>
      </c>
    </row>
    <row r="69" spans="1:12" ht="22" x14ac:dyDescent="0.7">
      <c r="A69" s="7" t="s">
        <v>22</v>
      </c>
      <c r="F69" s="9"/>
      <c r="H69" s="76"/>
      <c r="I69" s="76"/>
      <c r="J69" s="76"/>
      <c r="K69" s="76"/>
      <c r="L69" s="76"/>
    </row>
    <row r="70" spans="1:12" x14ac:dyDescent="0.65">
      <c r="B70" s="8" t="s">
        <v>201</v>
      </c>
      <c r="F70" s="9"/>
      <c r="H70" s="76">
        <v>-1162177.8700000001</v>
      </c>
      <c r="I70" s="76">
        <v>-344193.41</v>
      </c>
      <c r="J70" s="76"/>
      <c r="K70" s="76">
        <v>-177897.07</v>
      </c>
      <c r="L70" s="76">
        <v>-89041.52</v>
      </c>
    </row>
    <row r="71" spans="1:12" x14ac:dyDescent="0.65">
      <c r="B71" s="8" t="s">
        <v>38</v>
      </c>
      <c r="F71" s="9"/>
      <c r="H71" s="76">
        <v>-90600105</v>
      </c>
      <c r="I71" s="76">
        <v>-344900070</v>
      </c>
      <c r="J71" s="76"/>
      <c r="K71" s="76">
        <v>-82484655</v>
      </c>
      <c r="L71" s="76">
        <v>-337500000</v>
      </c>
    </row>
    <row r="72" spans="1:12" ht="22" x14ac:dyDescent="0.7">
      <c r="A72" s="7" t="s">
        <v>123</v>
      </c>
      <c r="F72" s="9"/>
      <c r="H72" s="78">
        <v>-91762282.870000005</v>
      </c>
      <c r="I72" s="78">
        <v>-345244263.41000003</v>
      </c>
      <c r="J72" s="76"/>
      <c r="K72" s="78">
        <v>-82662552.069999993</v>
      </c>
      <c r="L72" s="78">
        <v>-337589041.51999998</v>
      </c>
    </row>
    <row r="73" spans="1:12" ht="22" x14ac:dyDescent="0.7">
      <c r="A73" s="19" t="s">
        <v>207</v>
      </c>
      <c r="F73" s="9"/>
      <c r="H73" s="76">
        <v>204822610.44000021</v>
      </c>
      <c r="I73" s="76">
        <v>-51134178.120000213</v>
      </c>
      <c r="J73" s="76"/>
      <c r="K73" s="76">
        <v>10849251.620000184</v>
      </c>
      <c r="L73" s="76">
        <v>-16829926.550000072</v>
      </c>
    </row>
    <row r="74" spans="1:12" ht="22" x14ac:dyDescent="0.7">
      <c r="A74" s="7" t="s">
        <v>62</v>
      </c>
      <c r="F74" s="8"/>
      <c r="H74" s="76">
        <v>69961230.180000007</v>
      </c>
      <c r="I74" s="76">
        <v>97542630.180000007</v>
      </c>
      <c r="J74" s="76"/>
      <c r="K74" s="76">
        <v>23786124.370000001</v>
      </c>
      <c r="L74" s="76">
        <v>39458294.25</v>
      </c>
    </row>
    <row r="75" spans="1:12" ht="22.5" thickBot="1" x14ac:dyDescent="0.75">
      <c r="A75" s="19" t="s">
        <v>190</v>
      </c>
      <c r="H75" s="79">
        <v>274783840.62000024</v>
      </c>
      <c r="I75" s="79">
        <v>46408452.059999794</v>
      </c>
      <c r="J75" s="76"/>
      <c r="K75" s="79">
        <v>34635375.990000188</v>
      </c>
      <c r="L75" s="79">
        <v>22628367.699999928</v>
      </c>
    </row>
    <row r="76" spans="1:12" ht="22.5" thickTop="1" x14ac:dyDescent="0.7">
      <c r="A76" s="19"/>
      <c r="H76" s="75"/>
      <c r="I76" s="75"/>
      <c r="J76" s="76"/>
      <c r="K76" s="75"/>
      <c r="L76" s="75"/>
    </row>
    <row r="77" spans="1:12" ht="22" x14ac:dyDescent="0.7">
      <c r="A77" s="7" t="s">
        <v>23</v>
      </c>
      <c r="F77" s="9"/>
      <c r="H77" s="76"/>
      <c r="I77" s="76"/>
      <c r="J77" s="76"/>
      <c r="K77" s="76"/>
      <c r="L77" s="76"/>
    </row>
    <row r="78" spans="1:12" x14ac:dyDescent="0.65">
      <c r="B78" s="8" t="s">
        <v>31</v>
      </c>
      <c r="F78" s="9"/>
      <c r="H78" s="76"/>
      <c r="I78" s="77"/>
      <c r="J78" s="76"/>
      <c r="K78" s="76"/>
      <c r="L78" s="77"/>
    </row>
    <row r="79" spans="1:12" x14ac:dyDescent="0.65">
      <c r="C79" s="10" t="s">
        <v>162</v>
      </c>
      <c r="F79" s="9"/>
      <c r="H79" s="76">
        <v>-72421612.900000006</v>
      </c>
      <c r="I79" s="76">
        <v>55609040.5</v>
      </c>
      <c r="J79" s="76"/>
      <c r="K79" s="76">
        <v>-30899820.600000001</v>
      </c>
      <c r="L79" s="76">
        <v>22746167</v>
      </c>
    </row>
    <row r="80" spans="1:12" x14ac:dyDescent="0.65">
      <c r="C80" s="8" t="s">
        <v>37</v>
      </c>
      <c r="F80" s="9"/>
      <c r="H80" s="76">
        <v>612206.18000000005</v>
      </c>
      <c r="I80" s="76">
        <v>1279552.3400000001</v>
      </c>
      <c r="J80" s="76"/>
      <c r="K80" s="76">
        <v>1650</v>
      </c>
      <c r="L80" s="76">
        <v>33722.120000000003</v>
      </c>
    </row>
    <row r="81" spans="1:12" x14ac:dyDescent="0.65">
      <c r="C81" s="10"/>
      <c r="F81" s="9"/>
      <c r="H81" s="4"/>
      <c r="I81" s="4"/>
      <c r="J81" s="4"/>
      <c r="K81" s="4"/>
      <c r="L81" s="4"/>
    </row>
    <row r="82" spans="1:12" x14ac:dyDescent="0.65">
      <c r="A82" s="60" t="s">
        <v>1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</row>
  </sheetData>
  <mergeCells count="15">
    <mergeCell ref="A2:L2"/>
    <mergeCell ref="A3:L3"/>
    <mergeCell ref="A46:L46"/>
    <mergeCell ref="A4:L4"/>
    <mergeCell ref="A5:L5"/>
    <mergeCell ref="A48:L48"/>
    <mergeCell ref="A47:L47"/>
    <mergeCell ref="H6:I6"/>
    <mergeCell ref="K6:L6"/>
    <mergeCell ref="A82:L82"/>
    <mergeCell ref="A50:L50"/>
    <mergeCell ref="A51:L51"/>
    <mergeCell ref="H52:I52"/>
    <mergeCell ref="K52:L52"/>
    <mergeCell ref="A49:L49"/>
  </mergeCells>
  <phoneticPr fontId="3" type="noConversion"/>
  <pageMargins left="0.74803149606299202" right="0.196850393700787" top="1.0629921259842501" bottom="0.44" header="0.74803149606299202" footer="0.27"/>
  <pageSetup paperSize="9" scale="76" orientation="portrait" blackAndWhite="1" r:id="rId1"/>
  <headerFooter alignWithMargins="0">
    <oddHeader>&amp;C&amp;"Angsana New,Regular"&amp;16&amp;P</oddHeader>
  </headerFooter>
  <rowBreaks count="2" manualBreakCount="2">
    <brk id="84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MangporZa_454</cp:lastModifiedBy>
  <cp:lastPrinted>2020-11-11T09:20:51Z</cp:lastPrinted>
  <dcterms:created xsi:type="dcterms:W3CDTF">2002-05-04T10:32:26Z</dcterms:created>
  <dcterms:modified xsi:type="dcterms:W3CDTF">2020-11-11T11:57:05Z</dcterms:modified>
</cp:coreProperties>
</file>