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730" windowHeight="11160"/>
  </bookViews>
  <sheets>
    <sheet name="2-3" sheetId="6" r:id="rId1"/>
    <sheet name="4-5" sheetId="11" r:id="rId2"/>
    <sheet name="6" sheetId="10" r:id="rId3"/>
    <sheet name="7" sheetId="8" r:id="rId4"/>
    <sheet name="8-9" sheetId="13" r:id="rId5"/>
  </sheets>
  <externalReferences>
    <externalReference r:id="rId6"/>
  </externalReferences>
  <definedNames>
    <definedName name="_xlnm.Print_Area" localSheetId="2">'6'!$A$1:$J$29</definedName>
  </definedNames>
  <calcPr calcId="144525"/>
</workbook>
</file>

<file path=xl/calcChain.xml><?xml version="1.0" encoding="utf-8"?>
<calcChain xmlns="http://schemas.openxmlformats.org/spreadsheetml/2006/main">
  <c r="I14" i="10" l="1"/>
  <c r="H14" i="10"/>
  <c r="G14" i="10"/>
  <c r="F14" i="10"/>
  <c r="E14" i="10"/>
  <c r="D14" i="10"/>
  <c r="C14" i="10"/>
  <c r="G9" i="10"/>
  <c r="I9" i="10" s="1"/>
  <c r="F67" i="13"/>
  <c r="G23" i="8"/>
  <c r="I22" i="10"/>
  <c r="H82" i="13" l="1"/>
  <c r="F79" i="13"/>
  <c r="F65" i="11" l="1"/>
  <c r="D65" i="11"/>
  <c r="H76" i="6" l="1"/>
  <c r="G17" i="10" l="1"/>
  <c r="I17" i="10" s="1"/>
  <c r="I69" i="6" l="1"/>
  <c r="H69" i="6"/>
  <c r="G69" i="6"/>
  <c r="F69" i="6"/>
  <c r="G91" i="6" l="1"/>
  <c r="I91" i="6"/>
  <c r="G79" i="13"/>
  <c r="H79" i="13"/>
  <c r="H67" i="13"/>
  <c r="F11" i="11"/>
  <c r="D19" i="8" l="1"/>
  <c r="E19" i="8"/>
  <c r="F19" i="8"/>
  <c r="C19" i="8"/>
  <c r="G18" i="8"/>
  <c r="G19" i="8" s="1"/>
  <c r="I18" i="10"/>
  <c r="D18" i="10"/>
  <c r="E18" i="10"/>
  <c r="F18" i="10"/>
  <c r="G18" i="10"/>
  <c r="H18" i="10"/>
  <c r="C18" i="10"/>
  <c r="G11" i="10"/>
  <c r="E85" i="11"/>
  <c r="E36" i="11"/>
  <c r="G93" i="6" l="1"/>
  <c r="G20" i="10" l="1"/>
  <c r="I20" i="10" s="1"/>
  <c r="G85" i="11" l="1"/>
  <c r="F12" i="8" s="1"/>
  <c r="F85" i="11"/>
  <c r="F21" i="8" s="1"/>
  <c r="D85" i="11"/>
  <c r="F59" i="11"/>
  <c r="F63" i="11" s="1"/>
  <c r="G36" i="11"/>
  <c r="F36" i="11"/>
  <c r="D36" i="11"/>
  <c r="F68" i="11" l="1"/>
  <c r="F70" i="11" s="1"/>
  <c r="F72" i="11" s="1"/>
  <c r="G59" i="11"/>
  <c r="G63" i="11" s="1"/>
  <c r="G68" i="11" s="1"/>
  <c r="G70" i="11" s="1"/>
  <c r="G72" i="11" s="1"/>
  <c r="D59" i="11"/>
  <c r="E59" i="11"/>
  <c r="E63" i="11" s="1"/>
  <c r="E68" i="11" s="1"/>
  <c r="E70" i="11" s="1"/>
  <c r="E72" i="11" s="1"/>
  <c r="H10" i="13" l="1"/>
  <c r="H26" i="13" s="1"/>
  <c r="H39" i="13" s="1"/>
  <c r="I10" i="13"/>
  <c r="I26" i="13" s="1"/>
  <c r="F11" i="8"/>
  <c r="E77" i="11"/>
  <c r="E75" i="11" s="1"/>
  <c r="G10" i="13"/>
  <c r="G26" i="13" s="1"/>
  <c r="E86" i="11"/>
  <c r="E91" i="11" s="1"/>
  <c r="G86" i="11" l="1"/>
  <c r="E89" i="11"/>
  <c r="F10" i="10" l="1"/>
  <c r="F12" i="10" s="1"/>
  <c r="H10" i="10"/>
  <c r="H12" i="10" s="1"/>
  <c r="G92" i="6"/>
  <c r="G94" i="6" s="1"/>
  <c r="G13" i="10"/>
  <c r="I13" i="10" s="1"/>
  <c r="I7" i="13"/>
  <c r="I56" i="13" s="1"/>
  <c r="H7" i="13"/>
  <c r="H56" i="13" s="1"/>
  <c r="H19" i="10"/>
  <c r="G55" i="11"/>
  <c r="F55" i="11"/>
  <c r="G11" i="11"/>
  <c r="G14" i="11" s="1"/>
  <c r="F14" i="11"/>
  <c r="F19" i="11" s="1"/>
  <c r="F21" i="11" s="1"/>
  <c r="G7" i="11"/>
  <c r="F7" i="11"/>
  <c r="G19" i="6"/>
  <c r="H19" i="6"/>
  <c r="I19" i="6"/>
  <c r="F19" i="6"/>
  <c r="I57" i="6"/>
  <c r="H57" i="6"/>
  <c r="H56" i="6"/>
  <c r="I8" i="6"/>
  <c r="H7" i="6"/>
  <c r="H8" i="6"/>
  <c r="I27" i="6"/>
  <c r="H27" i="6"/>
  <c r="I79" i="13"/>
  <c r="I67" i="13"/>
  <c r="G67" i="13"/>
  <c r="G56" i="13"/>
  <c r="F56" i="13"/>
  <c r="G14" i="8"/>
  <c r="I11" i="10"/>
  <c r="E11" i="11"/>
  <c r="E14" i="11" s="1"/>
  <c r="D11" i="11"/>
  <c r="I39" i="13"/>
  <c r="I42" i="13" s="1"/>
  <c r="D63" i="11"/>
  <c r="D68" i="11" s="1"/>
  <c r="D70" i="11" s="1"/>
  <c r="D22" i="8"/>
  <c r="E22" i="8"/>
  <c r="E21" i="10"/>
  <c r="D21" i="10"/>
  <c r="C21" i="10"/>
  <c r="D12" i="10"/>
  <c r="E12" i="10"/>
  <c r="C12" i="10"/>
  <c r="C22" i="8"/>
  <c r="D13" i="8"/>
  <c r="D15" i="8" s="1"/>
  <c r="E13" i="8"/>
  <c r="E15" i="8" s="1"/>
  <c r="C13" i="8"/>
  <c r="C15" i="8" s="1"/>
  <c r="G21" i="8"/>
  <c r="G12" i="8"/>
  <c r="A53" i="6"/>
  <c r="I92" i="6"/>
  <c r="I94" i="6" s="1"/>
  <c r="G76" i="6"/>
  <c r="I76" i="6"/>
  <c r="F76" i="6"/>
  <c r="G27" i="6"/>
  <c r="F27" i="6"/>
  <c r="E24" i="8" l="1"/>
  <c r="H90" i="6" s="1"/>
  <c r="C24" i="8"/>
  <c r="H86" i="6" s="1"/>
  <c r="C23" i="10"/>
  <c r="F86" i="6" s="1"/>
  <c r="D24" i="8"/>
  <c r="H87" i="6" s="1"/>
  <c r="E23" i="10"/>
  <c r="F90" i="6" s="1"/>
  <c r="D23" i="10"/>
  <c r="F87" i="6" s="1"/>
  <c r="G19" i="11"/>
  <c r="G21" i="11" s="1"/>
  <c r="G23" i="11" s="1"/>
  <c r="E19" i="11"/>
  <c r="E21" i="11" s="1"/>
  <c r="E23" i="11" s="1"/>
  <c r="E28" i="11" s="1"/>
  <c r="D14" i="11"/>
  <c r="D19" i="11" s="1"/>
  <c r="D21" i="11" s="1"/>
  <c r="D23" i="11" s="1"/>
  <c r="F77" i="6"/>
  <c r="H21" i="10"/>
  <c r="H23" i="10" s="1"/>
  <c r="I28" i="6"/>
  <c r="H28" i="6"/>
  <c r="H77" i="6"/>
  <c r="I77" i="6"/>
  <c r="I95" i="6" s="1"/>
  <c r="G77" i="6"/>
  <c r="G95" i="6" s="1"/>
  <c r="I81" i="13"/>
  <c r="I83" i="13" s="1"/>
  <c r="F23" i="11"/>
  <c r="G28" i="6"/>
  <c r="F28" i="6"/>
  <c r="G11" i="8"/>
  <c r="F13" i="8"/>
  <c r="F15" i="8" s="1"/>
  <c r="F93" i="6" l="1"/>
  <c r="D72" i="11"/>
  <c r="I96" i="6"/>
  <c r="D28" i="11"/>
  <c r="D37" i="11"/>
  <c r="D42" i="11" s="1"/>
  <c r="D40" i="11" s="1"/>
  <c r="F37" i="11"/>
  <c r="E26" i="11"/>
  <c r="E37" i="11"/>
  <c r="E42" i="11" s="1"/>
  <c r="E40" i="11" s="1"/>
  <c r="G37" i="11"/>
  <c r="G13" i="8"/>
  <c r="G15" i="8" s="1"/>
  <c r="G39" i="13"/>
  <c r="G42" i="13" s="1"/>
  <c r="G96" i="6"/>
  <c r="D86" i="11" l="1"/>
  <c r="D91" i="11" s="1"/>
  <c r="D89" i="11" s="1"/>
  <c r="F10" i="13"/>
  <c r="F26" i="13" s="1"/>
  <c r="F39" i="13" s="1"/>
  <c r="F42" i="13" s="1"/>
  <c r="D77" i="11"/>
  <c r="G81" i="13"/>
  <c r="G83" i="13" s="1"/>
  <c r="F86" i="11"/>
  <c r="H42" i="13"/>
  <c r="H81" i="13" s="1"/>
  <c r="H83" i="13" s="1"/>
  <c r="D26" i="11"/>
  <c r="G10" i="10"/>
  <c r="F81" i="13" l="1"/>
  <c r="F83" i="13" s="1"/>
  <c r="D75" i="11"/>
  <c r="F19" i="10" s="1"/>
  <c r="F21" i="10" s="1"/>
  <c r="F20" i="8"/>
  <c r="G20" i="8" s="1"/>
  <c r="I10" i="10"/>
  <c r="I12" i="10" s="1"/>
  <c r="G12" i="10"/>
  <c r="F23" i="10" l="1"/>
  <c r="F91" i="6" s="1"/>
  <c r="F92" i="6" s="1"/>
  <c r="F94" i="6" s="1"/>
  <c r="F95" i="6" s="1"/>
  <c r="F96" i="6" s="1"/>
  <c r="G21" i="10"/>
  <c r="G23" i="10" s="1"/>
  <c r="G19" i="10"/>
  <c r="I19" i="10" s="1"/>
  <c r="I21" i="10" s="1"/>
  <c r="I23" i="10" s="1"/>
  <c r="F22" i="8"/>
  <c r="F24" i="8" s="1"/>
  <c r="H91" i="6" l="1"/>
  <c r="H92" i="6" s="1"/>
  <c r="H94" i="6" s="1"/>
  <c r="H95" i="6" s="1"/>
  <c r="H96" i="6" s="1"/>
  <c r="G22" i="8"/>
  <c r="G24" i="8" s="1"/>
</calcChain>
</file>

<file path=xl/sharedStrings.xml><?xml version="1.0" encoding="utf-8"?>
<sst xmlns="http://schemas.openxmlformats.org/spreadsheetml/2006/main" count="342" uniqueCount="196">
  <si>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</si>
  <si>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</si>
  <si>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</si>
  <si>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</si>
  <si>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</si>
  <si>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</si>
  <si>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</si>
  <si>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</si>
  <si>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</si>
  <si>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</si>
  <si>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</si>
  <si>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</si>
  <si>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</si>
  <si>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</si>
  <si>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</si>
  <si>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</si>
  <si>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</si>
  <si>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</si>
  <si>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</si>
  <si>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</si>
  <si>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</si>
  <si>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</si>
  <si>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</si>
  <si>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</si>
  <si>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</si>
  <si>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</si>
  <si>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</si>
  <si>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</si>
  <si>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</si>
  <si>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</si>
  <si>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</si>
  <si>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</si>
  <si>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</si>
  <si>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</si>
  <si>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</si>
  <si>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</si>
  <si>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</si>
  <si>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</si>
  <si>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</si>
  <si>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</si>
  <si>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</si>
  <si>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</si>
  <si>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</si>
  <si>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</si>
  <si>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</si>
  <si>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</si>
  <si>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</si>
  <si>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</si>
  <si>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</si>
  <si>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</si>
  <si>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</si>
  <si>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Profit before expenses</t>
  </si>
  <si>
    <t xml:space="preserve">Selling expenses     </t>
  </si>
  <si>
    <t xml:space="preserve">Administrative expenses   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</si>
  <si>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</si>
  <si>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</si>
  <si>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</si>
  <si>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</si>
  <si>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</si>
  <si>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</si>
  <si>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</si>
  <si>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</si>
  <si>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 xml:space="preserve">SEPARATE STATEMENTS OF CHANGES IN SHAREHOLDERS' EQUITY </t>
  </si>
  <si>
    <t>Cash flow from operating activities</t>
  </si>
  <si>
    <t xml:space="preserve">    </t>
  </si>
  <si>
    <t>Amortized intangible assets</t>
  </si>
  <si>
    <t>Employee benefits expenses</t>
  </si>
  <si>
    <t>Interest income</t>
  </si>
  <si>
    <t>Profit from operation before changes in operating assets and liabilities</t>
  </si>
  <si>
    <t>Operating assets (increase) decrease</t>
  </si>
  <si>
    <t xml:space="preserve">Trade and other receivable </t>
  </si>
  <si>
    <t xml:space="preserve">Inventories  </t>
  </si>
  <si>
    <t>Operating liabilities increase (decrease)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</si>
  <si>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</si>
  <si>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</si>
  <si>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</si>
  <si>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</si>
  <si>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</si>
  <si>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and cash equivalent items at the beginning of the period</t>
  </si>
  <si>
    <t>Cash and cash equivalent items at the end of the period</t>
  </si>
  <si>
    <t xml:space="preserve">Other comprehensive income  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</si>
  <si>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</si>
  <si>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</si>
  <si>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</si>
  <si>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</si>
  <si>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</si>
  <si>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</si>
  <si>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</si>
  <si>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</si>
  <si>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</si>
  <si>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</si>
  <si>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</si>
  <si>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</si>
  <si>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</si>
  <si>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</si>
  <si>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</si>
  <si>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</si>
  <si>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</si>
  <si>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</si>
  <si>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</si>
  <si>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1,567,006,876 ordinary shares @ Baht 1.00</t>
  </si>
  <si>
    <t>1,567,006,952 ordinary shares @ Baht 1.00</t>
  </si>
  <si>
    <t>Cash paid for long-term loans from financial institutions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</si>
  <si>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</si>
  <si>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</si>
  <si>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</si>
  <si>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</si>
  <si>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</si>
  <si>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Dividend income from subsidiaries</t>
  </si>
  <si>
    <t>Dividend paid</t>
  </si>
  <si>
    <t>STATEMENT OF CASH FLOWS</t>
  </si>
  <si>
    <t xml:space="preserve"> As at</t>
  </si>
  <si>
    <t xml:space="preserve">Separate financial statements </t>
  </si>
  <si>
    <t xml:space="preserve">Consolidated financial statements </t>
  </si>
  <si>
    <t>As at</t>
  </si>
  <si>
    <t>Cash paid for purchase of property, plant and equipment</t>
  </si>
  <si>
    <t>Cash received from sales of property, plant and equipment</t>
  </si>
  <si>
    <t>Cash paid for purchase of intangible assets</t>
  </si>
  <si>
    <t>Employee benefits obligations</t>
  </si>
  <si>
    <t xml:space="preserve">        Total liabilities and shareholders' equity</t>
  </si>
  <si>
    <t xml:space="preserve">Loss from exchange rate </t>
  </si>
  <si>
    <t>Profit (loss) before income tax</t>
  </si>
  <si>
    <t>Issued and paid-up</t>
  </si>
  <si>
    <t>Finance cost</t>
  </si>
  <si>
    <t>Profit (loss) attributable to :</t>
  </si>
  <si>
    <t>Profit (loss) for the period</t>
  </si>
  <si>
    <t>Cash paid for short-term loans from related parties</t>
  </si>
  <si>
    <t>Deferred tax liabilities</t>
  </si>
  <si>
    <t>Management benefit expenses</t>
  </si>
  <si>
    <t>Balances as at January 1, 2019</t>
  </si>
  <si>
    <t xml:space="preserve"> Item that will not be reclassified to profit or loss</t>
  </si>
  <si>
    <t>Income tax relevance with other comprehensive income</t>
  </si>
  <si>
    <t xml:space="preserve">Loss on diminution in value of non-movement inventories </t>
  </si>
  <si>
    <t>Short-term loans from related parties</t>
  </si>
  <si>
    <t>Adjustments to reconcile profit (loss) for cash received (used) from operations</t>
  </si>
  <si>
    <t>(Gain) loss from disposed and written-off assets</t>
  </si>
  <si>
    <t>Loss for the period</t>
  </si>
  <si>
    <t>Income tax revenues</t>
  </si>
  <si>
    <t>- Transfer of property, plant and equipment to inventories</t>
  </si>
  <si>
    <t>Legal reserve</t>
  </si>
  <si>
    <t>Cash paid for investment in subsidiaries</t>
  </si>
  <si>
    <t>December 31, 2019</t>
  </si>
  <si>
    <t xml:space="preserve">Short-term loans to related parties </t>
  </si>
  <si>
    <t>Right-of-use assets</t>
  </si>
  <si>
    <t>Current portion of long-term liabilities</t>
  </si>
  <si>
    <t>Lease liabilities</t>
  </si>
  <si>
    <t>Balance as at January 1, 2020 as previously reported</t>
  </si>
  <si>
    <t xml:space="preserve">Impact of first-time adoption of new accounting standards </t>
  </si>
  <si>
    <t>Balance as at January 1, 2020 (restated)</t>
  </si>
  <si>
    <t>Balance as at January 1, 2019</t>
  </si>
  <si>
    <t xml:space="preserve">The impact of first-time adoption of new accounting standards </t>
  </si>
  <si>
    <t>Depreciation of property, plant and equipment</t>
  </si>
  <si>
    <t>Depreciation of right-of-use assets</t>
  </si>
  <si>
    <t>Cash received from short-term loans to related parties</t>
  </si>
  <si>
    <t>Cash received from short-term loans from related parties</t>
  </si>
  <si>
    <t>Cash paid for lease liabilities</t>
  </si>
  <si>
    <t>- Acquisition of rights of assets under lease agreements</t>
  </si>
  <si>
    <t>Net cash received from operating activities</t>
  </si>
  <si>
    <t>Net cash received from financing activities</t>
  </si>
  <si>
    <t xml:space="preserve">Loss for the period </t>
  </si>
  <si>
    <t>Bad debts and doubtful debts (reversal)</t>
  </si>
  <si>
    <t>Items not affecting cash flow are as follows: -</t>
  </si>
  <si>
    <t>Profit (loss) from operating activities</t>
  </si>
  <si>
    <t>Dividend income from a subsidiary</t>
  </si>
  <si>
    <t>Net cash used in investing activities</t>
  </si>
  <si>
    <t>Basic earnings (loss) per share (Baht : share)</t>
  </si>
  <si>
    <t>5.1 and 8</t>
  </si>
  <si>
    <t>5.1 and 12</t>
  </si>
  <si>
    <t>5.1 and 16</t>
  </si>
  <si>
    <t>Interest expenses of loans</t>
  </si>
  <si>
    <t>Interest expenses of lease liabilities</t>
  </si>
  <si>
    <t>Cash paid for interest expenses capitalized to cost of assets</t>
  </si>
  <si>
    <t>Cash paid for interest expenses of loans</t>
  </si>
  <si>
    <t>Ending balance as at September 30, 2019</t>
  </si>
  <si>
    <t>Ending balance as at September 30, 2020</t>
  </si>
  <si>
    <t>Overdrafts and short-term loans from financial institutions</t>
  </si>
  <si>
    <t>1,790,865,001 ordinary shares @ Baht 1.00</t>
  </si>
  <si>
    <t>1,735,237,480 ordinary shares @ Baht 1.00</t>
  </si>
  <si>
    <t>5.2 and 10</t>
  </si>
  <si>
    <t>Loss on diminutions in the value of inventories (reversal)</t>
  </si>
  <si>
    <t>Loss attributable to :</t>
  </si>
  <si>
    <t>As at September 30, 2020</t>
  </si>
  <si>
    <t>September 30, 2020</t>
  </si>
  <si>
    <t>For the three-month period ended September 30, 2020</t>
  </si>
  <si>
    <t>For the nine-month period ended September 30, 2020</t>
  </si>
  <si>
    <t>Increase (decrease) in short-term loans from financial institutions</t>
  </si>
  <si>
    <t>- Depreciation of right-of-use assets capitalized to cost of assets</t>
  </si>
  <si>
    <t>- Interest expenses from lease liabilities capitalized to cost of assets</t>
  </si>
  <si>
    <t xml:space="preserve">Income tax revenues </t>
  </si>
  <si>
    <t>Actuarial gain arising from defined benefit plan</t>
  </si>
  <si>
    <t xml:space="preserve">Cash received from increase of share capital </t>
  </si>
  <si>
    <t>Actuarial loss arising from defined benefit plan</t>
  </si>
  <si>
    <t>Increase share capital during the period</t>
  </si>
  <si>
    <t>Cash and cash equivalent items increase-net</t>
  </si>
  <si>
    <t>Other comprehensive income for the period-net of income tax</t>
  </si>
  <si>
    <t>Cash received from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</si>
</sst>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</numFmts>
  <fonts count="23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0" tint="-4.9989318521683403E-2"/>
      <name val="Angsana New"/>
      <family val="1"/>
    </font>
    <font>
      <sz val="16"/>
      <color theme="1"/>
      <name val="Angsana New"/>
      <family val="1"/>
    </font>
    <font>
      <sz val="20"/>
      <name val="Angsana New"/>
      <family val="1"/>
    </font>
    <font>
      <sz val="2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4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</cellStyleXfs>
  <cellXfs count="186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3" fillId="0" borderId="0" xfId="1" applyNumberFormat="1" applyFont="1" applyFill="1" applyBorder="1"/>
    <xf numFmtId="189" fontId="12" fillId="0" borderId="0" xfId="1" applyNumberFormat="1" applyFont="1" applyFill="1" applyBorder="1"/>
    <xf numFmtId="189" fontId="12" fillId="0" borderId="0" xfId="1" applyNumberFormat="1" applyFont="1" applyFill="1" applyAlignment="1">
      <alignment horizontal="right"/>
    </xf>
    <xf numFmtId="189" fontId="13" fillId="0" borderId="0" xfId="1" applyNumberFormat="1" applyFont="1" applyFill="1" applyBorder="1"/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189" fontId="11" fillId="0" borderId="0" xfId="0" applyNumberFormat="1" applyFont="1" applyFill="1"/>
    <xf numFmtId="0" fontId="15" fillId="0" borderId="0" xfId="16" applyFont="1"/>
    <xf numFmtId="199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 applyAlignment="1" applyProtection="1">
      <alignment horizontal="lef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2" fillId="0" borderId="0" xfId="0" applyNumberFormat="1" applyFont="1" applyFill="1"/>
    <xf numFmtId="188" fontId="12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200" fontId="12" fillId="0" borderId="0" xfId="14" applyNumberFormat="1" applyFont="1" applyFill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0" fontId="12" fillId="0" borderId="0" xfId="14" applyFont="1" applyFill="1" applyAlignment="1">
      <alignment horizontal="left"/>
    </xf>
    <xf numFmtId="187" fontId="12" fillId="0" borderId="0" xfId="0" applyNumberFormat="1" applyFont="1" applyFill="1"/>
    <xf numFmtId="199" fontId="12" fillId="0" borderId="3" xfId="1" applyNumberFormat="1" applyFont="1" applyFill="1" applyBorder="1"/>
    <xf numFmtId="189" fontId="12" fillId="0" borderId="3" xfId="1" applyNumberFormat="1" applyFont="1" applyFill="1" applyBorder="1" applyAlignment="1">
      <alignment horizontal="center"/>
    </xf>
    <xf numFmtId="191" fontId="12" fillId="0" borderId="3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16" quotePrefix="1" applyFont="1" applyFill="1" applyAlignment="1">
      <alignment horizontal="center"/>
    </xf>
    <xf numFmtId="0" fontId="12" fillId="0" borderId="0" xfId="0" quotePrefix="1" applyFont="1" applyFill="1"/>
    <xf numFmtId="43" fontId="12" fillId="0" borderId="0" xfId="0" applyNumberFormat="1" applyFont="1" applyFill="1"/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3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/>
    <xf numFmtId="0" fontId="16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6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3" fillId="0" borderId="0" xfId="0" applyFont="1" applyFill="1"/>
    <xf numFmtId="199" fontId="12" fillId="0" borderId="8" xfId="1" applyNumberFormat="1" applyFont="1" applyFill="1" applyBorder="1"/>
    <xf numFmtId="199" fontId="13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91" fontId="12" fillId="0" borderId="3" xfId="1" applyNumberFormat="1" applyFont="1" applyBorder="1" applyAlignment="1">
      <alignment horizontal="right"/>
    </xf>
    <xf numFmtId="189" fontId="12" fillId="0" borderId="7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7" fillId="0" borderId="0" xfId="12" applyFont="1" applyFill="1" applyAlignment="1">
      <alignment horizontal="left" indent="1"/>
    </xf>
    <xf numFmtId="188" fontId="12" fillId="0" borderId="0" xfId="0" applyNumberFormat="1" applyFont="1" applyFill="1" applyBorder="1"/>
    <xf numFmtId="188" fontId="18" fillId="0" borderId="0" xfId="0" applyNumberFormat="1" applyFont="1" applyFill="1"/>
    <xf numFmtId="188" fontId="19" fillId="0" borderId="0" xfId="1" applyNumberFormat="1" applyFont="1" applyFill="1" applyBorder="1" applyAlignment="1">
      <alignment horizontal="right"/>
    </xf>
    <xf numFmtId="199" fontId="12" fillId="0" borderId="6" xfId="0" applyNumberFormat="1" applyFont="1" applyFill="1" applyBorder="1"/>
    <xf numFmtId="189" fontId="12" fillId="0" borderId="0" xfId="0" applyNumberFormat="1" applyFont="1" applyFill="1" applyAlignment="1">
      <alignment horizontal="center"/>
    </xf>
    <xf numFmtId="199" fontId="20" fillId="0" borderId="0" xfId="1" applyNumberFormat="1" applyFont="1" applyFill="1" applyBorder="1" applyAlignment="1">
      <alignment horizontal="right"/>
    </xf>
    <xf numFmtId="200" fontId="12" fillId="0" borderId="3" xfId="14" applyNumberFormat="1" applyFont="1" applyFill="1" applyBorder="1" applyAlignment="1">
      <alignment horizontal="center"/>
    </xf>
    <xf numFmtId="189" fontId="20" fillId="0" borderId="0" xfId="1" applyNumberFormat="1" applyFont="1" applyFill="1"/>
    <xf numFmtId="189" fontId="12" fillId="0" borderId="0" xfId="0" applyNumberFormat="1" applyFont="1" applyFill="1" applyBorder="1"/>
    <xf numFmtId="0" fontId="2" fillId="0" borderId="0" xfId="16" quotePrefix="1" applyFont="1" applyFill="1"/>
    <xf numFmtId="0" fontId="12" fillId="0" borderId="0" xfId="0" applyFont="1" applyFill="1" applyAlignment="1">
      <alignment horizontal="center"/>
    </xf>
    <xf numFmtId="199" fontId="12" fillId="0" borderId="3" xfId="1" applyNumberFormat="1" applyFont="1" applyFill="1" applyBorder="1" applyAlignment="1">
      <alignment horizontal="center"/>
    </xf>
    <xf numFmtId="189" fontId="12" fillId="0" borderId="3" xfId="1" applyNumberFormat="1" applyFont="1" applyFill="1" applyBorder="1"/>
    <xf numFmtId="199" fontId="20" fillId="0" borderId="3" xfId="1" applyNumberFormat="1" applyFont="1" applyFill="1" applyBorder="1" applyAlignment="1">
      <alignment horizontal="right"/>
    </xf>
    <xf numFmtId="189" fontId="20" fillId="0" borderId="0" xfId="1" applyNumberFormat="1" applyFont="1" applyFill="1" applyBorder="1" applyAlignment="1">
      <alignment horizontal="right"/>
    </xf>
    <xf numFmtId="199" fontId="20" fillId="0" borderId="0" xfId="1" applyNumberFormat="1" applyFont="1" applyFill="1" applyAlignment="1">
      <alignment horizontal="right"/>
    </xf>
    <xf numFmtId="189" fontId="20" fillId="0" borderId="0" xfId="1" applyNumberFormat="1" applyFont="1" applyFill="1" applyAlignment="1">
      <alignment horizontal="right"/>
    </xf>
    <xf numFmtId="187" fontId="20" fillId="0" borderId="3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12" fillId="0" borderId="9" xfId="1" applyNumberFormat="1" applyFont="1" applyFill="1" applyBorder="1"/>
    <xf numFmtId="187" fontId="20" fillId="0" borderId="0" xfId="1" applyNumberFormat="1" applyFont="1" applyFill="1" applyBorder="1" applyAlignment="1">
      <alignment horizontal="right"/>
    </xf>
    <xf numFmtId="188" fontId="20" fillId="0" borderId="0" xfId="1" applyNumberFormat="1" applyFont="1" applyFill="1" applyBorder="1" applyAlignment="1">
      <alignment horizontal="right"/>
    </xf>
    <xf numFmtId="0" fontId="12" fillId="0" borderId="0" xfId="14" applyFont="1" applyAlignment="1">
      <alignment horizontal="center"/>
    </xf>
    <xf numFmtId="200" fontId="12" fillId="0" borderId="0" xfId="1" applyNumberFormat="1" applyFont="1" applyFill="1" applyBorder="1" applyAlignment="1">
      <alignment horizontal="center"/>
    </xf>
    <xf numFmtId="199" fontId="12" fillId="0" borderId="4" xfId="1" applyNumberFormat="1" applyFont="1" applyFill="1" applyBorder="1" applyAlignment="1">
      <alignment horizontal="center"/>
    </xf>
    <xf numFmtId="199" fontId="20" fillId="0" borderId="0" xfId="14" applyNumberFormat="1" applyFont="1"/>
    <xf numFmtId="188" fontId="12" fillId="0" borderId="0" xfId="14" applyNumberFormat="1" applyFont="1"/>
    <xf numFmtId="199" fontId="12" fillId="0" borderId="0" xfId="14" applyNumberFormat="1" applyFont="1"/>
    <xf numFmtId="15" fontId="11" fillId="0" borderId="3" xfId="0" quotePrefix="1" applyNumberFormat="1" applyFont="1" applyFill="1" applyBorder="1" applyAlignment="1">
      <alignment horizontal="center"/>
    </xf>
    <xf numFmtId="0" fontId="12" fillId="0" borderId="0" xfId="0" quotePrefix="1" applyFont="1"/>
    <xf numFmtId="189" fontId="21" fillId="0" borderId="0" xfId="1" applyNumberFormat="1" applyFont="1" applyFill="1"/>
    <xf numFmtId="0" fontId="21" fillId="0" borderId="0" xfId="0" applyFont="1" applyFill="1" applyAlignment="1">
      <alignment horizontal="left" textRotation="180"/>
    </xf>
    <xf numFmtId="0" fontId="21" fillId="0" borderId="0" xfId="0" applyFont="1"/>
    <xf numFmtId="0" fontId="21" fillId="0" borderId="0" xfId="14" applyFont="1" applyFill="1"/>
    <xf numFmtId="0" fontId="21" fillId="0" borderId="0" xfId="0" applyFont="1" applyFill="1"/>
    <xf numFmtId="0" fontId="22" fillId="0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</cellXfs>
  <cellStyles count="22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%20AUDIT/04%20-%20AUDIT%20JOB/01%20-%20QUARTER/Group_VNG/VNG/2563/Q3'63/IN/IN%201/TH/VNG-q3'63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3"/>
      <sheetName val="Page 4-5 "/>
      <sheetName val="Page 6"/>
      <sheetName val="Page 7"/>
      <sheetName val="Page 8-9"/>
    </sheetNames>
    <sheetDataSet>
      <sheetData sheetId="0">
        <row r="12">
          <cell r="J12">
            <v>89613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zoomScaleNormal="100" zoomScaleSheetLayoutView="91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42.7109375" style="5" customWidth="1"/>
    <col min="5" max="5" width="10.140625" style="5" customWidth="1"/>
    <col min="6" max="6" width="18.42578125" style="5" customWidth="1"/>
    <col min="7" max="7" width="17.5703125" style="5" customWidth="1"/>
    <col min="8" max="8" width="19" style="5" customWidth="1"/>
    <col min="9" max="9" width="17.28515625" style="5" bestFit="1" customWidth="1"/>
    <col min="10" max="16384" width="11.42578125" style="5"/>
  </cols>
  <sheetData>
    <row r="1" spans="1:9" ht="31.5" x14ac:dyDescent="0.65">
      <c r="I1" s="172">
        <v>2</v>
      </c>
    </row>
    <row r="2" spans="1:9" ht="24" customHeight="1" x14ac:dyDescent="0.5">
      <c r="A2" s="174" t="s">
        <v>1</v>
      </c>
      <c r="B2" s="174"/>
      <c r="C2" s="174"/>
      <c r="D2" s="174"/>
      <c r="E2" s="174"/>
      <c r="F2" s="174"/>
      <c r="G2" s="174"/>
      <c r="H2" s="174"/>
      <c r="I2" s="174"/>
    </row>
    <row r="3" spans="1:9" ht="24" customHeight="1" x14ac:dyDescent="0.5">
      <c r="A3" s="175" t="s">
        <v>2</v>
      </c>
      <c r="B3" s="175"/>
      <c r="C3" s="175"/>
      <c r="D3" s="175"/>
      <c r="E3" s="175"/>
      <c r="F3" s="175"/>
      <c r="G3" s="175"/>
      <c r="H3" s="175"/>
      <c r="I3" s="175"/>
    </row>
    <row r="4" spans="1:9" ht="24" customHeight="1" x14ac:dyDescent="0.5">
      <c r="A4" s="175" t="s">
        <v>181</v>
      </c>
      <c r="B4" s="175"/>
      <c r="C4" s="175"/>
      <c r="D4" s="175"/>
      <c r="E4" s="175"/>
      <c r="F4" s="175"/>
      <c r="G4" s="175"/>
      <c r="H4" s="175"/>
      <c r="I4" s="175"/>
    </row>
    <row r="5" spans="1:9" ht="22.5" customHeight="1" x14ac:dyDescent="0.5">
      <c r="D5" s="20"/>
      <c r="E5" s="6"/>
      <c r="F5" s="6"/>
      <c r="G5" s="6"/>
      <c r="H5" s="177" t="s">
        <v>3</v>
      </c>
      <c r="I5" s="177"/>
    </row>
    <row r="6" spans="1:9" ht="23.25" x14ac:dyDescent="0.5">
      <c r="A6" s="104"/>
      <c r="B6" s="104"/>
      <c r="C6" s="104"/>
      <c r="D6" s="104"/>
      <c r="E6" s="14"/>
      <c r="F6" s="176" t="s">
        <v>113</v>
      </c>
      <c r="G6" s="176"/>
      <c r="H6" s="176" t="s">
        <v>112</v>
      </c>
      <c r="I6" s="176"/>
    </row>
    <row r="7" spans="1:9" ht="23.25" x14ac:dyDescent="0.5">
      <c r="A7" s="16"/>
      <c r="B7" s="16"/>
      <c r="C7" s="16"/>
      <c r="D7" s="16"/>
      <c r="E7" s="17"/>
      <c r="F7" s="173" t="s">
        <v>111</v>
      </c>
      <c r="G7" s="173"/>
      <c r="H7" s="173" t="str">
        <f>+F7</f>
        <v xml:space="preserve"> As at</v>
      </c>
      <c r="I7" s="173"/>
    </row>
    <row r="8" spans="1:9" ht="23.25" x14ac:dyDescent="0.5">
      <c r="A8" s="11"/>
      <c r="B8" s="11"/>
      <c r="C8" s="11"/>
      <c r="D8" s="11"/>
      <c r="E8" s="42" t="s">
        <v>9</v>
      </c>
      <c r="F8" s="165" t="s">
        <v>182</v>
      </c>
      <c r="G8" s="105" t="s">
        <v>141</v>
      </c>
      <c r="H8" s="15" t="str">
        <f>+F8</f>
        <v>September 30, 2020</v>
      </c>
      <c r="I8" s="15" t="str">
        <f>+G8</f>
        <v>December 31, 2019</v>
      </c>
    </row>
    <row r="9" spans="1:9" ht="23.25" x14ac:dyDescent="0.5">
      <c r="D9" s="16"/>
      <c r="E9" s="16"/>
      <c r="F9" s="106" t="s">
        <v>6</v>
      </c>
      <c r="G9" s="107" t="s">
        <v>7</v>
      </c>
      <c r="H9" s="106" t="s">
        <v>6</v>
      </c>
      <c r="I9" s="107" t="s">
        <v>7</v>
      </c>
    </row>
    <row r="10" spans="1:9" ht="23.25" x14ac:dyDescent="0.5">
      <c r="D10" s="108"/>
      <c r="F10" s="106" t="s">
        <v>8</v>
      </c>
      <c r="G10" s="107"/>
      <c r="H10" s="106" t="s">
        <v>8</v>
      </c>
      <c r="I10" s="107"/>
    </row>
    <row r="11" spans="1:9" ht="23.25" x14ac:dyDescent="0.5">
      <c r="D11" s="109" t="s">
        <v>10</v>
      </c>
      <c r="F11" s="103"/>
      <c r="G11" s="110"/>
      <c r="H11" s="103"/>
      <c r="I11" s="110"/>
    </row>
    <row r="12" spans="1:9" ht="23.25" x14ac:dyDescent="0.5">
      <c r="A12" s="4" t="s">
        <v>11</v>
      </c>
      <c r="F12" s="101"/>
      <c r="G12" s="101"/>
    </row>
    <row r="13" spans="1:9" ht="23.25" x14ac:dyDescent="0.5">
      <c r="A13" s="5" t="s">
        <v>12</v>
      </c>
      <c r="B13" s="5" t="s">
        <v>13</v>
      </c>
      <c r="E13" s="69">
        <v>7</v>
      </c>
      <c r="F13" s="65">
        <v>1161936</v>
      </c>
      <c r="G13" s="10">
        <v>370585</v>
      </c>
      <c r="H13" s="10">
        <v>749504</v>
      </c>
      <c r="I13" s="65">
        <v>89613</v>
      </c>
    </row>
    <row r="14" spans="1:9" ht="23.25" x14ac:dyDescent="0.5">
      <c r="A14" s="5" t="s">
        <v>14</v>
      </c>
      <c r="B14" s="5" t="s">
        <v>15</v>
      </c>
      <c r="E14" s="69" t="s">
        <v>166</v>
      </c>
      <c r="F14" s="65">
        <v>1117463</v>
      </c>
      <c r="G14" s="10">
        <v>974935</v>
      </c>
      <c r="H14" s="10">
        <v>603165</v>
      </c>
      <c r="I14" s="65">
        <v>597467</v>
      </c>
    </row>
    <row r="15" spans="1:9" ht="23.25" x14ac:dyDescent="0.5">
      <c r="A15" s="5" t="s">
        <v>14</v>
      </c>
      <c r="B15" s="5" t="s">
        <v>16</v>
      </c>
      <c r="E15" s="69"/>
      <c r="F15" s="65">
        <v>133763</v>
      </c>
      <c r="G15" s="10">
        <v>103195</v>
      </c>
      <c r="H15" s="10">
        <v>81081</v>
      </c>
      <c r="I15" s="65">
        <v>59722</v>
      </c>
    </row>
    <row r="16" spans="1:9" ht="23.25" x14ac:dyDescent="0.5">
      <c r="B16" s="5" t="s">
        <v>142</v>
      </c>
      <c r="E16" s="147">
        <v>5.0999999999999996</v>
      </c>
      <c r="F16" s="65">
        <v>0</v>
      </c>
      <c r="G16" s="10">
        <v>0</v>
      </c>
      <c r="H16" s="10">
        <v>323000</v>
      </c>
      <c r="I16" s="65">
        <v>20000</v>
      </c>
    </row>
    <row r="17" spans="1:9" ht="23.25" x14ac:dyDescent="0.5">
      <c r="A17" s="5" t="s">
        <v>14</v>
      </c>
      <c r="B17" s="5" t="s">
        <v>17</v>
      </c>
      <c r="E17" s="69">
        <v>9</v>
      </c>
      <c r="F17" s="65">
        <v>2123756</v>
      </c>
      <c r="G17" s="10">
        <v>1745173</v>
      </c>
      <c r="H17" s="10">
        <v>630307</v>
      </c>
      <c r="I17" s="65">
        <v>632612</v>
      </c>
    </row>
    <row r="18" spans="1:9" ht="23.25" x14ac:dyDescent="0.5">
      <c r="A18" s="5" t="s">
        <v>12</v>
      </c>
      <c r="B18" s="5" t="s">
        <v>18</v>
      </c>
      <c r="E18" s="69"/>
      <c r="F18" s="65">
        <v>608039</v>
      </c>
      <c r="G18" s="10">
        <v>600593</v>
      </c>
      <c r="H18" s="149">
        <v>225600</v>
      </c>
      <c r="I18" s="65">
        <v>223505</v>
      </c>
    </row>
    <row r="19" spans="1:9" ht="23.25" x14ac:dyDescent="0.5">
      <c r="C19" s="111" t="s">
        <v>19</v>
      </c>
      <c r="D19" s="111"/>
      <c r="F19" s="112">
        <f>SUM(F13:F18)</f>
        <v>5144957</v>
      </c>
      <c r="G19" s="112">
        <f>SUM(G13:G18)</f>
        <v>3794481</v>
      </c>
      <c r="H19" s="112">
        <f>SUM(H13:H18)</f>
        <v>2612657</v>
      </c>
      <c r="I19" s="112">
        <f>SUM(I13:I18)</f>
        <v>1622919</v>
      </c>
    </row>
    <row r="20" spans="1:9" ht="23.25" x14ac:dyDescent="0.5">
      <c r="A20" s="4" t="s">
        <v>20</v>
      </c>
      <c r="F20" s="98"/>
      <c r="G20" s="113"/>
      <c r="H20" s="114"/>
      <c r="I20" s="113"/>
    </row>
    <row r="21" spans="1:9" ht="23.25" x14ac:dyDescent="0.5">
      <c r="B21" s="5" t="s">
        <v>21</v>
      </c>
      <c r="E21" s="69">
        <v>10</v>
      </c>
      <c r="F21" s="65">
        <v>0</v>
      </c>
      <c r="G21" s="114">
        <v>0</v>
      </c>
      <c r="H21" s="10">
        <v>5395098</v>
      </c>
      <c r="I21" s="65">
        <v>4965598</v>
      </c>
    </row>
    <row r="22" spans="1:9" ht="23.25" x14ac:dyDescent="0.5">
      <c r="B22" s="5" t="s">
        <v>22</v>
      </c>
      <c r="E22" s="69">
        <v>11</v>
      </c>
      <c r="F22" s="65">
        <v>13435406</v>
      </c>
      <c r="G22" s="65">
        <v>13197952</v>
      </c>
      <c r="H22" s="10">
        <v>2664932</v>
      </c>
      <c r="I22" s="65">
        <v>2734864</v>
      </c>
    </row>
    <row r="23" spans="1:9" ht="23.25" x14ac:dyDescent="0.5">
      <c r="B23" s="5" t="s">
        <v>143</v>
      </c>
      <c r="E23" s="147" t="s">
        <v>167</v>
      </c>
      <c r="F23" s="65">
        <v>459119</v>
      </c>
      <c r="G23" s="65">
        <v>0</v>
      </c>
      <c r="H23" s="10">
        <v>147511</v>
      </c>
      <c r="I23" s="65">
        <v>0</v>
      </c>
    </row>
    <row r="24" spans="1:9" ht="23.25" x14ac:dyDescent="0.5">
      <c r="B24" s="5" t="s">
        <v>23</v>
      </c>
      <c r="E24" s="69">
        <v>13</v>
      </c>
      <c r="F24" s="65">
        <v>12456</v>
      </c>
      <c r="G24" s="65">
        <v>12159</v>
      </c>
      <c r="H24" s="10">
        <v>1119</v>
      </c>
      <c r="I24" s="65">
        <v>1334</v>
      </c>
    </row>
    <row r="25" spans="1:9" ht="23.25" x14ac:dyDescent="0.5">
      <c r="B25" s="5" t="s">
        <v>24</v>
      </c>
      <c r="E25" s="69">
        <v>14</v>
      </c>
      <c r="F25" s="65">
        <v>54142</v>
      </c>
      <c r="G25" s="65">
        <v>49610</v>
      </c>
      <c r="H25" s="10">
        <v>35149</v>
      </c>
      <c r="I25" s="65">
        <v>30671</v>
      </c>
    </row>
    <row r="26" spans="1:9" ht="23.25" x14ac:dyDescent="0.5">
      <c r="B26" s="5" t="s">
        <v>25</v>
      </c>
      <c r="F26" s="65">
        <v>10296</v>
      </c>
      <c r="G26" s="65">
        <v>11840</v>
      </c>
      <c r="H26" s="149">
        <v>3109</v>
      </c>
      <c r="I26" s="65">
        <v>4314</v>
      </c>
    </row>
    <row r="27" spans="1:9" ht="23.25" x14ac:dyDescent="0.5">
      <c r="C27" s="115" t="s">
        <v>26</v>
      </c>
      <c r="D27" s="115"/>
      <c r="E27" s="111"/>
      <c r="F27" s="112">
        <f>SUM(F21:F26)</f>
        <v>13971419</v>
      </c>
      <c r="G27" s="112">
        <f>SUM(G21:G26)</f>
        <v>13271561</v>
      </c>
      <c r="H27" s="112">
        <f>SUM(H21:H26)</f>
        <v>8246918</v>
      </c>
      <c r="I27" s="112">
        <f>SUM(I21:I26)</f>
        <v>7736781</v>
      </c>
    </row>
    <row r="28" spans="1:9" thickBot="1" x14ac:dyDescent="0.55000000000000004">
      <c r="D28" s="5" t="s">
        <v>87</v>
      </c>
      <c r="F28" s="116">
        <f>+F19+F27</f>
        <v>19116376</v>
      </c>
      <c r="G28" s="116">
        <f>+G19+G27</f>
        <v>17066042</v>
      </c>
      <c r="H28" s="116">
        <f>+H19+H27</f>
        <v>10859575</v>
      </c>
      <c r="I28" s="116">
        <f>+I27+I19</f>
        <v>9359700</v>
      </c>
    </row>
    <row r="29" spans="1:9" thickTop="1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6:9" ht="23.25" x14ac:dyDescent="0.5">
      <c r="F33" s="9"/>
      <c r="G33" s="9"/>
      <c r="H33" s="9"/>
      <c r="I33" s="9"/>
    </row>
    <row r="34" spans="6:9" ht="23.25" x14ac:dyDescent="0.5">
      <c r="F34" s="9"/>
      <c r="G34" s="9"/>
      <c r="H34" s="9"/>
      <c r="I34" s="9"/>
    </row>
    <row r="35" spans="6:9" ht="23.25" x14ac:dyDescent="0.5">
      <c r="F35" s="9"/>
      <c r="G35" s="9"/>
      <c r="H35" s="9"/>
      <c r="I35" s="9"/>
    </row>
    <row r="36" spans="6:9" ht="23.25" x14ac:dyDescent="0.5">
      <c r="F36" s="9"/>
      <c r="G36" s="9"/>
      <c r="H36" s="9"/>
      <c r="I36" s="9"/>
    </row>
    <row r="37" spans="6:9" ht="23.25" x14ac:dyDescent="0.5">
      <c r="F37" s="9"/>
      <c r="G37" s="9"/>
      <c r="H37" s="9"/>
      <c r="I37" s="9"/>
    </row>
    <row r="38" spans="6:9" ht="23.25" x14ac:dyDescent="0.5">
      <c r="F38" s="9"/>
      <c r="G38" s="9"/>
      <c r="H38" s="9"/>
      <c r="I38" s="9"/>
    </row>
    <row r="39" spans="6:9" ht="23.25" x14ac:dyDescent="0.5">
      <c r="F39" s="9"/>
      <c r="G39" s="9"/>
      <c r="H39" s="9"/>
      <c r="I39" s="9"/>
    </row>
    <row r="40" spans="6:9" ht="23.25" x14ac:dyDescent="0.5">
      <c r="F40" s="9"/>
      <c r="G40" s="9"/>
      <c r="H40" s="9"/>
      <c r="I40" s="9"/>
    </row>
    <row r="41" spans="6:9" ht="23.25" x14ac:dyDescent="0.5">
      <c r="F41" s="9"/>
      <c r="G41" s="9"/>
      <c r="H41" s="9"/>
      <c r="I41" s="9"/>
    </row>
    <row r="42" spans="6:9" ht="23.25" x14ac:dyDescent="0.5">
      <c r="F42" s="9"/>
      <c r="G42" s="9"/>
      <c r="H42" s="9"/>
      <c r="I42" s="9"/>
    </row>
    <row r="43" spans="6:9" ht="23.25" x14ac:dyDescent="0.5">
      <c r="F43" s="9"/>
      <c r="G43" s="9"/>
      <c r="H43" s="9"/>
      <c r="I43" s="9"/>
    </row>
    <row r="44" spans="6:9" ht="23.25" x14ac:dyDescent="0.5">
      <c r="F44" s="9"/>
      <c r="G44" s="9"/>
      <c r="H44" s="9"/>
      <c r="I44" s="9"/>
    </row>
    <row r="45" spans="6:9" ht="23.25" x14ac:dyDescent="0.5">
      <c r="F45" s="9"/>
      <c r="G45" s="9"/>
      <c r="H45" s="9"/>
      <c r="I45" s="9"/>
    </row>
    <row r="46" spans="6:9" ht="23.25" x14ac:dyDescent="0.5">
      <c r="F46" s="9"/>
      <c r="G46" s="9"/>
      <c r="H46" s="9"/>
      <c r="I46" s="9"/>
    </row>
    <row r="47" spans="6:9" ht="23.25" x14ac:dyDescent="0.5">
      <c r="F47" s="9"/>
      <c r="G47" s="9"/>
      <c r="H47" s="9"/>
      <c r="I47" s="9"/>
    </row>
    <row r="48" spans="6:9" ht="22.5" customHeight="1" x14ac:dyDescent="0.5">
      <c r="F48" s="9"/>
      <c r="G48" s="9"/>
      <c r="H48" s="9"/>
      <c r="I48" s="9"/>
    </row>
    <row r="49" spans="1:9" ht="34.5" customHeight="1" x14ac:dyDescent="0.5">
      <c r="A49" s="4" t="s">
        <v>27</v>
      </c>
    </row>
    <row r="50" spans="1:9" ht="29.25" x14ac:dyDescent="0.6">
      <c r="I50" s="171">
        <v>3</v>
      </c>
    </row>
    <row r="51" spans="1:9" ht="24" customHeight="1" x14ac:dyDescent="0.5">
      <c r="A51" s="174" t="s">
        <v>1</v>
      </c>
      <c r="B51" s="174"/>
      <c r="C51" s="174"/>
      <c r="D51" s="174"/>
      <c r="E51" s="174"/>
      <c r="F51" s="174"/>
      <c r="G51" s="174"/>
      <c r="H51" s="174"/>
      <c r="I51" s="174"/>
    </row>
    <row r="52" spans="1:9" ht="23.25" x14ac:dyDescent="0.5">
      <c r="A52" s="175" t="s">
        <v>2</v>
      </c>
      <c r="B52" s="175"/>
      <c r="C52" s="175"/>
      <c r="D52" s="175"/>
      <c r="E52" s="175"/>
      <c r="F52" s="175"/>
      <c r="G52" s="175"/>
      <c r="H52" s="175"/>
      <c r="I52" s="175"/>
    </row>
    <row r="53" spans="1:9" ht="23.25" x14ac:dyDescent="0.5">
      <c r="A53" s="175" t="str">
        <f>+A4</f>
        <v>As at September 30, 2020</v>
      </c>
      <c r="B53" s="175"/>
      <c r="C53" s="175"/>
      <c r="D53" s="175"/>
      <c r="E53" s="175"/>
      <c r="F53" s="175"/>
      <c r="G53" s="175"/>
      <c r="H53" s="175"/>
      <c r="I53" s="175"/>
    </row>
    <row r="54" spans="1:9" ht="22.5" customHeight="1" x14ac:dyDescent="0.5">
      <c r="D54" s="20"/>
      <c r="E54" s="6"/>
      <c r="F54" s="6"/>
      <c r="G54" s="6"/>
      <c r="H54" s="177" t="s">
        <v>3</v>
      </c>
      <c r="I54" s="177"/>
    </row>
    <row r="55" spans="1:9" ht="23.25" x14ac:dyDescent="0.5">
      <c r="A55" s="104"/>
      <c r="B55" s="104"/>
      <c r="C55" s="104"/>
      <c r="D55" s="104"/>
      <c r="E55" s="14"/>
      <c r="F55" s="176" t="s">
        <v>113</v>
      </c>
      <c r="G55" s="176"/>
      <c r="H55" s="176" t="s">
        <v>112</v>
      </c>
      <c r="I55" s="176"/>
    </row>
    <row r="56" spans="1:9" ht="23.25" x14ac:dyDescent="0.5">
      <c r="A56" s="16"/>
      <c r="B56" s="16"/>
      <c r="C56" s="16"/>
      <c r="D56" s="16"/>
      <c r="E56" s="17"/>
      <c r="F56" s="173" t="s">
        <v>114</v>
      </c>
      <c r="G56" s="173"/>
      <c r="H56" s="173" t="str">
        <f>+F56</f>
        <v>As at</v>
      </c>
      <c r="I56" s="173"/>
    </row>
    <row r="57" spans="1:9" ht="23.25" x14ac:dyDescent="0.5">
      <c r="A57" s="11"/>
      <c r="B57" s="11"/>
      <c r="C57" s="11"/>
      <c r="D57" s="11"/>
      <c r="E57" s="42" t="s">
        <v>9</v>
      </c>
      <c r="F57" s="165" t="s">
        <v>182</v>
      </c>
      <c r="G57" s="105" t="s">
        <v>141</v>
      </c>
      <c r="H57" s="15" t="str">
        <f>+F57</f>
        <v>September 30, 2020</v>
      </c>
      <c r="I57" s="15" t="str">
        <f>+G57</f>
        <v>December 31, 2019</v>
      </c>
    </row>
    <row r="58" spans="1:9" ht="23.25" x14ac:dyDescent="0.5">
      <c r="D58" s="16"/>
      <c r="E58" s="16"/>
      <c r="F58" s="106" t="s">
        <v>6</v>
      </c>
      <c r="G58" s="107" t="s">
        <v>7</v>
      </c>
      <c r="H58" s="106" t="s">
        <v>6</v>
      </c>
      <c r="I58" s="107" t="s">
        <v>7</v>
      </c>
    </row>
    <row r="59" spans="1:9" ht="23.25" x14ac:dyDescent="0.5">
      <c r="D59" s="108"/>
      <c r="F59" s="106" t="s">
        <v>8</v>
      </c>
      <c r="G59" s="107"/>
      <c r="H59" s="106" t="s">
        <v>8</v>
      </c>
      <c r="I59" s="107"/>
    </row>
    <row r="60" spans="1:9" ht="23.25" x14ac:dyDescent="0.5">
      <c r="D60" s="117" t="s">
        <v>28</v>
      </c>
      <c r="E60" s="69"/>
      <c r="F60" s="9"/>
      <c r="G60" s="9"/>
    </row>
    <row r="61" spans="1:9" ht="23.25" x14ac:dyDescent="0.5">
      <c r="A61" s="4" t="s">
        <v>29</v>
      </c>
      <c r="E61" s="69"/>
    </row>
    <row r="62" spans="1:9" ht="23.25" x14ac:dyDescent="0.5">
      <c r="B62" s="5" t="s">
        <v>175</v>
      </c>
      <c r="E62" s="69">
        <v>15</v>
      </c>
      <c r="F62" s="65">
        <v>3149485</v>
      </c>
      <c r="G62" s="10">
        <v>2621424</v>
      </c>
      <c r="H62" s="10">
        <v>1360000</v>
      </c>
      <c r="I62" s="65">
        <v>1360000</v>
      </c>
    </row>
    <row r="63" spans="1:9" ht="23.25" x14ac:dyDescent="0.5">
      <c r="B63" s="5" t="s">
        <v>30</v>
      </c>
      <c r="E63" s="69" t="s">
        <v>168</v>
      </c>
      <c r="F63" s="65">
        <v>1090234</v>
      </c>
      <c r="G63" s="10">
        <v>1038372</v>
      </c>
      <c r="H63" s="10">
        <v>474796</v>
      </c>
      <c r="I63" s="65">
        <v>468657</v>
      </c>
    </row>
    <row r="64" spans="1:9" ht="23.25" x14ac:dyDescent="0.5">
      <c r="B64" s="4" t="s">
        <v>31</v>
      </c>
      <c r="C64" s="4"/>
      <c r="E64" s="69"/>
      <c r="F64" s="65">
        <v>213674</v>
      </c>
      <c r="G64" s="10">
        <v>58463</v>
      </c>
      <c r="H64" s="10">
        <v>32447</v>
      </c>
      <c r="I64" s="65">
        <v>21048</v>
      </c>
    </row>
    <row r="65" spans="1:9" ht="23.25" x14ac:dyDescent="0.5">
      <c r="B65" s="4" t="s">
        <v>144</v>
      </c>
      <c r="C65" s="4"/>
      <c r="E65" s="147"/>
      <c r="F65" s="65"/>
      <c r="G65" s="10"/>
      <c r="H65" s="10"/>
      <c r="I65" s="65"/>
    </row>
    <row r="66" spans="1:9" ht="23.25" x14ac:dyDescent="0.5">
      <c r="C66" s="111" t="s">
        <v>34</v>
      </c>
      <c r="E66" s="69">
        <v>17</v>
      </c>
      <c r="F66" s="10">
        <v>345500</v>
      </c>
      <c r="G66" s="10">
        <v>1339500</v>
      </c>
      <c r="H66" s="10">
        <v>125500</v>
      </c>
      <c r="I66" s="65">
        <v>402000</v>
      </c>
    </row>
    <row r="67" spans="1:9" ht="23.25" x14ac:dyDescent="0.5">
      <c r="C67" s="5" t="s">
        <v>145</v>
      </c>
      <c r="E67" s="134" t="s">
        <v>167</v>
      </c>
      <c r="F67" s="10">
        <v>66365</v>
      </c>
      <c r="G67" s="10">
        <v>0</v>
      </c>
      <c r="H67" s="10">
        <v>5448</v>
      </c>
      <c r="I67" s="65">
        <v>0</v>
      </c>
    </row>
    <row r="68" spans="1:9" ht="23.25" x14ac:dyDescent="0.5">
      <c r="B68" s="5" t="s">
        <v>133</v>
      </c>
      <c r="E68" s="69">
        <v>5.0999999999999996</v>
      </c>
      <c r="F68" s="10">
        <v>45000</v>
      </c>
      <c r="G68" s="10">
        <v>0</v>
      </c>
      <c r="H68" s="10">
        <v>10000</v>
      </c>
      <c r="I68" s="65">
        <v>70000</v>
      </c>
    </row>
    <row r="69" spans="1:9" ht="23.25" x14ac:dyDescent="0.5">
      <c r="C69" s="4"/>
      <c r="D69" s="4" t="s">
        <v>32</v>
      </c>
      <c r="E69" s="69"/>
      <c r="F69" s="112">
        <f>SUM(F62:F68)</f>
        <v>4910258</v>
      </c>
      <c r="G69" s="112">
        <f>SUM(G62:G68)</f>
        <v>5057759</v>
      </c>
      <c r="H69" s="112">
        <f>SUM(H62:H68)</f>
        <v>2008191</v>
      </c>
      <c r="I69" s="112">
        <f>SUM(I62:I68)</f>
        <v>2321705</v>
      </c>
    </row>
    <row r="70" spans="1:9" ht="23.25" x14ac:dyDescent="0.5">
      <c r="A70" s="4" t="s">
        <v>33</v>
      </c>
      <c r="B70" s="4"/>
      <c r="C70" s="4"/>
      <c r="E70" s="69"/>
      <c r="F70" s="98"/>
      <c r="G70" s="113"/>
      <c r="H70" s="28"/>
      <c r="I70" s="28"/>
    </row>
    <row r="71" spans="1:9" ht="23.25" x14ac:dyDescent="0.5">
      <c r="A71" s="5" t="s">
        <v>12</v>
      </c>
      <c r="B71" s="5" t="s">
        <v>34</v>
      </c>
      <c r="E71" s="69">
        <v>17</v>
      </c>
      <c r="F71" s="65">
        <v>6914000</v>
      </c>
      <c r="G71" s="10">
        <v>5351000</v>
      </c>
      <c r="H71" s="10">
        <v>1998000</v>
      </c>
      <c r="I71" s="65">
        <v>1048000</v>
      </c>
    </row>
    <row r="72" spans="1:9" ht="23.25" x14ac:dyDescent="0.5">
      <c r="B72" s="5" t="s">
        <v>145</v>
      </c>
      <c r="E72" s="147" t="s">
        <v>167</v>
      </c>
      <c r="F72" s="65">
        <v>398386</v>
      </c>
      <c r="G72" s="10">
        <v>0</v>
      </c>
      <c r="H72" s="10">
        <v>143918</v>
      </c>
      <c r="I72" s="65">
        <v>0</v>
      </c>
    </row>
    <row r="73" spans="1:9" ht="23.25" x14ac:dyDescent="0.5">
      <c r="B73" s="5" t="s">
        <v>35</v>
      </c>
      <c r="E73" s="69">
        <v>18</v>
      </c>
      <c r="F73" s="65">
        <v>405893</v>
      </c>
      <c r="G73" s="10">
        <v>391438</v>
      </c>
      <c r="H73" s="65">
        <v>200284</v>
      </c>
      <c r="I73" s="65">
        <v>190951</v>
      </c>
    </row>
    <row r="74" spans="1:9" ht="23.25" x14ac:dyDescent="0.5">
      <c r="B74" s="5" t="s">
        <v>127</v>
      </c>
      <c r="E74" s="69">
        <v>14</v>
      </c>
      <c r="F74" s="59">
        <v>22968</v>
      </c>
      <c r="G74" s="10">
        <v>19762</v>
      </c>
      <c r="H74" s="65">
        <v>0</v>
      </c>
      <c r="I74" s="65">
        <v>0</v>
      </c>
    </row>
    <row r="75" spans="1:9" ht="23.25" x14ac:dyDescent="0.5">
      <c r="B75" s="4" t="s">
        <v>36</v>
      </c>
      <c r="C75" s="4"/>
      <c r="E75" s="69"/>
      <c r="F75" s="65">
        <v>6617</v>
      </c>
      <c r="G75" s="10">
        <v>3832</v>
      </c>
      <c r="H75" s="10">
        <v>7157</v>
      </c>
      <c r="I75" s="65">
        <v>3674</v>
      </c>
    </row>
    <row r="76" spans="1:9" ht="23.25" x14ac:dyDescent="0.5">
      <c r="C76" s="4" t="s">
        <v>37</v>
      </c>
      <c r="D76" s="4"/>
      <c r="E76" s="69"/>
      <c r="F76" s="112">
        <f>SUM(F71:F75)</f>
        <v>7747864</v>
      </c>
      <c r="G76" s="118">
        <f>SUM(G71:G75)</f>
        <v>5766032</v>
      </c>
      <c r="H76" s="118">
        <f>SUM(H71:H75)</f>
        <v>2349359</v>
      </c>
      <c r="I76" s="118">
        <f>SUM(I71:I75)</f>
        <v>1242625</v>
      </c>
    </row>
    <row r="77" spans="1:9" ht="23.25" x14ac:dyDescent="0.5">
      <c r="D77" s="5" t="s">
        <v>86</v>
      </c>
      <c r="E77" s="69"/>
      <c r="F77" s="112">
        <f>+F69+F76</f>
        <v>12658122</v>
      </c>
      <c r="G77" s="118">
        <f>+G76+G69</f>
        <v>10823791</v>
      </c>
      <c r="H77" s="118">
        <f>+H69+H76</f>
        <v>4357550</v>
      </c>
      <c r="I77" s="118">
        <f>+I69+I76</f>
        <v>3564330</v>
      </c>
    </row>
    <row r="78" spans="1:9" ht="6" customHeight="1" x14ac:dyDescent="0.5">
      <c r="E78" s="69"/>
      <c r="F78" s="98"/>
      <c r="G78" s="29"/>
      <c r="H78" s="29"/>
      <c r="I78" s="29"/>
    </row>
    <row r="79" spans="1:9" ht="23.25" x14ac:dyDescent="0.5">
      <c r="A79" s="119" t="s">
        <v>38</v>
      </c>
    </row>
    <row r="80" spans="1:9" ht="23.25" x14ac:dyDescent="0.5">
      <c r="B80" s="5" t="s">
        <v>39</v>
      </c>
      <c r="E80" s="69">
        <v>19</v>
      </c>
    </row>
    <row r="81" spans="1:9" ht="23.25" x14ac:dyDescent="0.5">
      <c r="C81" s="4" t="s">
        <v>40</v>
      </c>
      <c r="D81" s="4"/>
      <c r="E81" s="69"/>
      <c r="H81" s="120"/>
      <c r="I81" s="120"/>
    </row>
    <row r="82" spans="1:9" ht="23.25" x14ac:dyDescent="0.5">
      <c r="D82" s="4" t="s">
        <v>101</v>
      </c>
      <c r="E82" s="69"/>
      <c r="F82" s="98">
        <v>0</v>
      </c>
      <c r="G82" s="98">
        <v>1567007</v>
      </c>
      <c r="H82" s="98">
        <v>0</v>
      </c>
      <c r="I82" s="98">
        <v>1567007</v>
      </c>
    </row>
    <row r="83" spans="1:9" ht="23.25" x14ac:dyDescent="0.5">
      <c r="D83" s="4" t="s">
        <v>176</v>
      </c>
      <c r="E83" s="155"/>
      <c r="F83" s="121">
        <v>1790865</v>
      </c>
      <c r="G83" s="121">
        <v>0</v>
      </c>
      <c r="H83" s="121">
        <v>1790865</v>
      </c>
      <c r="I83" s="98">
        <v>0</v>
      </c>
    </row>
    <row r="84" spans="1:9" ht="23.25" x14ac:dyDescent="0.5">
      <c r="C84" s="4" t="s">
        <v>41</v>
      </c>
      <c r="D84" s="4"/>
      <c r="E84" s="69"/>
      <c r="F84" s="65"/>
      <c r="G84" s="65"/>
      <c r="H84" s="65"/>
      <c r="I84" s="156"/>
    </row>
    <row r="85" spans="1:9" ht="23.25" x14ac:dyDescent="0.5">
      <c r="D85" s="4" t="s">
        <v>100</v>
      </c>
      <c r="E85" s="69"/>
      <c r="F85" s="65">
        <v>0</v>
      </c>
      <c r="G85" s="65">
        <v>1567007</v>
      </c>
      <c r="H85" s="65">
        <v>0</v>
      </c>
      <c r="I85" s="65">
        <v>1567007</v>
      </c>
    </row>
    <row r="86" spans="1:9" ht="23.25" x14ac:dyDescent="0.5">
      <c r="D86" s="4" t="s">
        <v>177</v>
      </c>
      <c r="E86" s="155"/>
      <c r="F86" s="65">
        <f>+'6'!C23</f>
        <v>1735237</v>
      </c>
      <c r="G86" s="65">
        <v>0</v>
      </c>
      <c r="H86" s="65">
        <f>+'7'!C24</f>
        <v>1735237</v>
      </c>
      <c r="I86" s="65">
        <v>0</v>
      </c>
    </row>
    <row r="87" spans="1:9" ht="23.25" x14ac:dyDescent="0.5">
      <c r="B87" s="4" t="s">
        <v>42</v>
      </c>
      <c r="C87" s="4"/>
      <c r="E87" s="69"/>
      <c r="F87" s="65">
        <f>+'6'!D23</f>
        <v>1482634</v>
      </c>
      <c r="G87" s="65">
        <v>1020000</v>
      </c>
      <c r="H87" s="65">
        <f>+'7'!D24</f>
        <v>1482634</v>
      </c>
      <c r="I87" s="65">
        <v>1020000</v>
      </c>
    </row>
    <row r="88" spans="1:9" ht="23.25" x14ac:dyDescent="0.5">
      <c r="B88" s="4" t="s">
        <v>43</v>
      </c>
      <c r="C88" s="4"/>
      <c r="E88" s="69"/>
      <c r="F88" s="65"/>
      <c r="G88" s="65"/>
      <c r="H88" s="65"/>
      <c r="I88" s="65"/>
    </row>
    <row r="89" spans="1:9" ht="23.25" x14ac:dyDescent="0.5">
      <c r="C89" s="4" t="s">
        <v>44</v>
      </c>
      <c r="D89" s="4"/>
      <c r="E89" s="69"/>
      <c r="F89" s="65"/>
      <c r="G89" s="65"/>
      <c r="H89" s="65"/>
      <c r="I89" s="65"/>
    </row>
    <row r="90" spans="1:9" ht="23.25" x14ac:dyDescent="0.5">
      <c r="D90" s="4" t="s">
        <v>84</v>
      </c>
      <c r="E90" s="69"/>
      <c r="F90" s="65">
        <f>+'6'!E23</f>
        <v>156701</v>
      </c>
      <c r="G90" s="65">
        <v>156701</v>
      </c>
      <c r="H90" s="65">
        <f>+'7'!E24</f>
        <v>156701</v>
      </c>
      <c r="I90" s="65">
        <v>156701</v>
      </c>
    </row>
    <row r="91" spans="1:9" ht="23.25" x14ac:dyDescent="0.5">
      <c r="C91" s="4" t="s">
        <v>45</v>
      </c>
      <c r="D91" s="4"/>
      <c r="F91" s="149">
        <f>+'6'!F23</f>
        <v>3043593</v>
      </c>
      <c r="G91" s="94">
        <f>+'6'!F16</f>
        <v>3455572</v>
      </c>
      <c r="H91" s="94">
        <f>+'7'!F24</f>
        <v>3127453</v>
      </c>
      <c r="I91" s="94">
        <f>+'7'!F17</f>
        <v>3051662</v>
      </c>
    </row>
    <row r="92" spans="1:9" ht="23.25" x14ac:dyDescent="0.5">
      <c r="D92" s="4" t="s">
        <v>82</v>
      </c>
      <c r="F92" s="10">
        <f>SUM(F85:F91)</f>
        <v>6418165</v>
      </c>
      <c r="G92" s="65">
        <f>SUM(G85:G91)</f>
        <v>6199280</v>
      </c>
      <c r="H92" s="65">
        <f>SUM(H85:H91)</f>
        <v>6502025</v>
      </c>
      <c r="I92" s="65">
        <f>SUM(I85:I91)</f>
        <v>5795370</v>
      </c>
    </row>
    <row r="93" spans="1:9" ht="23.25" x14ac:dyDescent="0.5">
      <c r="B93" s="5" t="s">
        <v>83</v>
      </c>
      <c r="F93" s="149">
        <f>+'6'!H23</f>
        <v>40089</v>
      </c>
      <c r="G93" s="94">
        <f>'6'!H18</f>
        <v>42971</v>
      </c>
      <c r="H93" s="94">
        <v>0</v>
      </c>
      <c r="I93" s="94">
        <v>0</v>
      </c>
    </row>
    <row r="94" spans="1:9" ht="23.25" x14ac:dyDescent="0.5">
      <c r="D94" s="4" t="s">
        <v>85</v>
      </c>
      <c r="F94" s="10">
        <f>SUM(F92:F93)</f>
        <v>6458254</v>
      </c>
      <c r="G94" s="65">
        <f>SUM(G92:G93)</f>
        <v>6242251</v>
      </c>
      <c r="H94" s="65">
        <f>SUM(H92:H93)</f>
        <v>6502025</v>
      </c>
      <c r="I94" s="65">
        <f>SUM(I92:I93)</f>
        <v>5795370</v>
      </c>
    </row>
    <row r="95" spans="1:9" thickBot="1" x14ac:dyDescent="0.55000000000000004">
      <c r="D95" s="4" t="s">
        <v>119</v>
      </c>
      <c r="F95" s="116">
        <f>+F77+F94</f>
        <v>19116376</v>
      </c>
      <c r="G95" s="116">
        <f>SUM(G94)+G77</f>
        <v>17066042</v>
      </c>
      <c r="H95" s="116">
        <f>+H77+H94</f>
        <v>10859575</v>
      </c>
      <c r="I95" s="116">
        <f>+I77+I94</f>
        <v>9359700</v>
      </c>
    </row>
    <row r="96" spans="1:9" thickTop="1" x14ac:dyDescent="0.5">
      <c r="A96" s="120"/>
      <c r="B96" s="120"/>
      <c r="C96" s="120"/>
      <c r="D96" s="120"/>
      <c r="E96" s="120"/>
      <c r="F96" s="122">
        <f>+F95-F28</f>
        <v>0</v>
      </c>
      <c r="G96" s="28">
        <f>+G95-G28</f>
        <v>0</v>
      </c>
      <c r="H96" s="122">
        <f>+H95-H28</f>
        <v>0</v>
      </c>
      <c r="I96" s="28">
        <f>+I95-I28</f>
        <v>0</v>
      </c>
    </row>
    <row r="97" spans="1:9" ht="23.25" x14ac:dyDescent="0.5">
      <c r="A97" s="120"/>
      <c r="B97" s="120"/>
      <c r="C97" s="120"/>
      <c r="D97" s="120"/>
      <c r="E97" s="120"/>
      <c r="F97" s="122"/>
      <c r="G97" s="28"/>
      <c r="H97" s="122"/>
      <c r="I97" s="28"/>
    </row>
    <row r="98" spans="1:9" ht="23.25" x14ac:dyDescent="0.5">
      <c r="A98" s="120"/>
      <c r="B98" s="120"/>
      <c r="C98" s="120"/>
      <c r="D98" s="120"/>
      <c r="E98" s="120"/>
      <c r="F98" s="122"/>
      <c r="G98" s="28"/>
      <c r="H98" s="122"/>
      <c r="I98" s="28"/>
    </row>
    <row r="99" spans="1:9" ht="32.1" customHeight="1" x14ac:dyDescent="0.5">
      <c r="A99" s="4" t="s">
        <v>27</v>
      </c>
    </row>
  </sheetData>
  <mergeCells count="16">
    <mergeCell ref="F7:G7"/>
    <mergeCell ref="H7:I7"/>
    <mergeCell ref="F56:G56"/>
    <mergeCell ref="H56:I56"/>
    <mergeCell ref="A2:I2"/>
    <mergeCell ref="A4:I4"/>
    <mergeCell ref="H6:I6"/>
    <mergeCell ref="A3:I3"/>
    <mergeCell ref="F6:G6"/>
    <mergeCell ref="H5:I5"/>
    <mergeCell ref="A51:I51"/>
    <mergeCell ref="A52:I52"/>
    <mergeCell ref="A53:I53"/>
    <mergeCell ref="H55:I55"/>
    <mergeCell ref="F55:G55"/>
    <mergeCell ref="H54:I54"/>
  </mergeCells>
  <phoneticPr fontId="0" type="noConversion"/>
  <pageMargins left="0.9" right="0.5" top="0.5" bottom="0.6" header="0.1" footer="0.1"/>
  <pageSetup paperSize="9" scale="70" fitToHeight="3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48.7109375" style="5" customWidth="1"/>
    <col min="3" max="3" width="11.28515625" style="5" customWidth="1"/>
    <col min="4" max="4" width="15" style="9" customWidth="1"/>
    <col min="5" max="5" width="14.140625" style="9" customWidth="1"/>
    <col min="6" max="6" width="14.28515625" style="9" customWidth="1"/>
    <col min="7" max="7" width="13.710937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8" ht="29.25" x14ac:dyDescent="0.6">
      <c r="G1" s="167">
        <v>4</v>
      </c>
    </row>
    <row r="2" spans="1:8" x14ac:dyDescent="0.5">
      <c r="A2" s="175" t="s">
        <v>1</v>
      </c>
      <c r="B2" s="175"/>
      <c r="C2" s="175"/>
      <c r="D2" s="175"/>
      <c r="E2" s="175"/>
      <c r="F2" s="175"/>
      <c r="G2" s="175"/>
    </row>
    <row r="3" spans="1:8" x14ac:dyDescent="0.5">
      <c r="A3" s="175" t="s">
        <v>107</v>
      </c>
      <c r="B3" s="175"/>
      <c r="C3" s="175"/>
      <c r="D3" s="175"/>
      <c r="E3" s="175"/>
      <c r="F3" s="175"/>
      <c r="G3" s="175"/>
    </row>
    <row r="4" spans="1:8" x14ac:dyDescent="0.5">
      <c r="A4" s="175" t="s">
        <v>183</v>
      </c>
      <c r="B4" s="175"/>
      <c r="C4" s="175"/>
      <c r="D4" s="175"/>
      <c r="E4" s="175"/>
      <c r="F4" s="175"/>
      <c r="G4" s="175"/>
    </row>
    <row r="5" spans="1:8" ht="23.1" customHeight="1" x14ac:dyDescent="0.5">
      <c r="A5" s="11"/>
      <c r="B5" s="12"/>
      <c r="C5" s="6"/>
      <c r="D5" s="13"/>
      <c r="E5" s="13"/>
      <c r="F5" s="13"/>
      <c r="G5" s="25" t="s">
        <v>3</v>
      </c>
    </row>
    <row r="6" spans="1:8" x14ac:dyDescent="0.5">
      <c r="A6" s="178"/>
      <c r="B6" s="178"/>
      <c r="C6" s="14"/>
      <c r="D6" s="179" t="s">
        <v>4</v>
      </c>
      <c r="E6" s="179"/>
      <c r="F6" s="179" t="s">
        <v>5</v>
      </c>
      <c r="G6" s="179"/>
    </row>
    <row r="7" spans="1:8" ht="23.1" customHeight="1" x14ac:dyDescent="0.5">
      <c r="A7" s="11"/>
      <c r="B7" s="11"/>
      <c r="C7" s="24" t="s">
        <v>9</v>
      </c>
      <c r="D7" s="26">
        <v>2020</v>
      </c>
      <c r="E7" s="26">
        <v>2019</v>
      </c>
      <c r="F7" s="26">
        <f>+D7</f>
        <v>2020</v>
      </c>
      <c r="G7" s="26">
        <f>+E7</f>
        <v>2019</v>
      </c>
    </row>
    <row r="8" spans="1:8" ht="7.5" customHeight="1" x14ac:dyDescent="0.5">
      <c r="A8" s="16"/>
      <c r="B8" s="16"/>
      <c r="C8" s="17"/>
      <c r="D8" s="18"/>
      <c r="E8" s="97"/>
      <c r="F8" s="18"/>
      <c r="G8" s="18"/>
    </row>
    <row r="9" spans="1:8" x14ac:dyDescent="0.5">
      <c r="A9" s="5" t="s">
        <v>46</v>
      </c>
      <c r="C9" s="69"/>
      <c r="D9" s="50">
        <v>2066201</v>
      </c>
      <c r="E9" s="50">
        <v>2496324</v>
      </c>
      <c r="F9" s="142">
        <v>1055179</v>
      </c>
      <c r="G9" s="54">
        <v>1031085</v>
      </c>
    </row>
    <row r="10" spans="1:8" x14ac:dyDescent="0.5">
      <c r="A10" s="5" t="s">
        <v>47</v>
      </c>
      <c r="C10" s="69"/>
      <c r="D10" s="60">
        <v>-1836560</v>
      </c>
      <c r="E10" s="60">
        <v>-2314185</v>
      </c>
      <c r="F10" s="150">
        <v>-875232</v>
      </c>
      <c r="G10" s="70">
        <v>-877637</v>
      </c>
    </row>
    <row r="11" spans="1:8" x14ac:dyDescent="0.5">
      <c r="A11" s="5" t="s">
        <v>48</v>
      </c>
      <c r="C11" s="69"/>
      <c r="D11" s="59">
        <f>SUM(D9:D10)</f>
        <v>229641</v>
      </c>
      <c r="E11" s="59">
        <f>SUM(E9:E10)</f>
        <v>182139</v>
      </c>
      <c r="F11" s="59">
        <f>SUM(F9:F10)</f>
        <v>179947</v>
      </c>
      <c r="G11" s="59">
        <f>SUM(G9:G10)</f>
        <v>153448</v>
      </c>
    </row>
    <row r="12" spans="1:8" x14ac:dyDescent="0.5">
      <c r="A12" s="5" t="s">
        <v>49</v>
      </c>
      <c r="C12" s="69"/>
      <c r="D12" s="59">
        <v>5746</v>
      </c>
      <c r="E12" s="59">
        <v>19491</v>
      </c>
      <c r="F12" s="142">
        <v>4177</v>
      </c>
      <c r="G12" s="50">
        <v>2509</v>
      </c>
    </row>
    <row r="13" spans="1:8" x14ac:dyDescent="0.5">
      <c r="A13" s="5" t="s">
        <v>50</v>
      </c>
      <c r="C13" s="69"/>
      <c r="D13" s="59">
        <v>4447</v>
      </c>
      <c r="E13" s="59">
        <v>3660</v>
      </c>
      <c r="F13" s="151">
        <v>8498</v>
      </c>
      <c r="G13" s="44">
        <v>5561</v>
      </c>
    </row>
    <row r="14" spans="1:8" x14ac:dyDescent="0.5">
      <c r="A14" s="5" t="s">
        <v>51</v>
      </c>
      <c r="C14" s="69"/>
      <c r="D14" s="53">
        <f>SUM(D11:D13)</f>
        <v>239834</v>
      </c>
      <c r="E14" s="53">
        <f>SUM(E11:E13)</f>
        <v>205290</v>
      </c>
      <c r="F14" s="53">
        <f>SUM(F11:F13)</f>
        <v>192622</v>
      </c>
      <c r="G14" s="53">
        <f>SUM(G11:G13)</f>
        <v>161518</v>
      </c>
    </row>
    <row r="15" spans="1:8" x14ac:dyDescent="0.5">
      <c r="A15" s="5" t="s">
        <v>52</v>
      </c>
      <c r="C15" s="69"/>
      <c r="D15" s="50">
        <v>-236489</v>
      </c>
      <c r="E15" s="50">
        <v>-324396</v>
      </c>
      <c r="F15" s="157">
        <v>-85470</v>
      </c>
      <c r="G15" s="54">
        <v>-67625</v>
      </c>
    </row>
    <row r="16" spans="1:8" x14ac:dyDescent="0.5">
      <c r="A16" s="71" t="s">
        <v>53</v>
      </c>
      <c r="C16" s="69"/>
      <c r="D16" s="50">
        <v>-94170</v>
      </c>
      <c r="E16" s="50">
        <v>-89773</v>
      </c>
      <c r="F16" s="142">
        <v>-33957</v>
      </c>
      <c r="G16" s="50">
        <v>-38712</v>
      </c>
      <c r="H16" s="93"/>
    </row>
    <row r="17" spans="1:8" x14ac:dyDescent="0.5">
      <c r="A17" s="71" t="s">
        <v>120</v>
      </c>
      <c r="C17" s="155"/>
      <c r="D17" s="50">
        <v>-10826</v>
      </c>
      <c r="E17" s="50">
        <v>0</v>
      </c>
      <c r="F17" s="142">
        <v>0</v>
      </c>
      <c r="G17" s="50">
        <v>0</v>
      </c>
      <c r="H17" s="93"/>
    </row>
    <row r="18" spans="1:8" x14ac:dyDescent="0.5">
      <c r="A18" s="71" t="s">
        <v>128</v>
      </c>
      <c r="C18" s="69">
        <v>5.3</v>
      </c>
      <c r="D18" s="50">
        <v>-20759</v>
      </c>
      <c r="E18" s="50">
        <v>-20389</v>
      </c>
      <c r="F18" s="142">
        <v>-6466</v>
      </c>
      <c r="G18" s="50">
        <v>-6913</v>
      </c>
      <c r="H18" s="93"/>
    </row>
    <row r="19" spans="1:8" x14ac:dyDescent="0.5">
      <c r="A19" s="5" t="s">
        <v>162</v>
      </c>
      <c r="D19" s="72">
        <f>SUM(D14:D18)</f>
        <v>-122410</v>
      </c>
      <c r="E19" s="72">
        <f>SUM(E14:E18)</f>
        <v>-229268</v>
      </c>
      <c r="F19" s="72">
        <f>SUM(F14:F18)</f>
        <v>66729</v>
      </c>
      <c r="G19" s="72">
        <f>SUM(G14:G18)</f>
        <v>48268</v>
      </c>
    </row>
    <row r="20" spans="1:8" x14ac:dyDescent="0.5">
      <c r="A20" s="5" t="s">
        <v>123</v>
      </c>
      <c r="D20" s="50">
        <v>-66275</v>
      </c>
      <c r="E20" s="50">
        <v>-68583</v>
      </c>
      <c r="F20" s="142">
        <v>-24740</v>
      </c>
      <c r="G20" s="54">
        <v>-24649</v>
      </c>
    </row>
    <row r="21" spans="1:8" x14ac:dyDescent="0.5">
      <c r="A21" s="5" t="s">
        <v>121</v>
      </c>
      <c r="C21" s="69"/>
      <c r="D21" s="72">
        <f>SUM(D19:D20)</f>
        <v>-188685</v>
      </c>
      <c r="E21" s="72">
        <f>SUM(E19:E20)</f>
        <v>-297851</v>
      </c>
      <c r="F21" s="72">
        <f>SUM(F19:F20)</f>
        <v>41989</v>
      </c>
      <c r="G21" s="72">
        <f t="shared" ref="G21" si="0">SUM(G19:G20)</f>
        <v>23619</v>
      </c>
    </row>
    <row r="22" spans="1:8" x14ac:dyDescent="0.5">
      <c r="A22" s="5" t="s">
        <v>188</v>
      </c>
      <c r="C22" s="69">
        <v>21.1</v>
      </c>
      <c r="D22" s="70">
        <v>644</v>
      </c>
      <c r="E22" s="70">
        <v>107</v>
      </c>
      <c r="F22" s="154">
        <v>933</v>
      </c>
      <c r="G22" s="70">
        <v>343</v>
      </c>
    </row>
    <row r="23" spans="1:8" x14ac:dyDescent="0.5">
      <c r="A23" s="5" t="s">
        <v>125</v>
      </c>
      <c r="C23" s="73"/>
      <c r="D23" s="53">
        <f>SUM(D21:D22)</f>
        <v>-188041</v>
      </c>
      <c r="E23" s="53">
        <f>SUM(E21:E22)</f>
        <v>-297744</v>
      </c>
      <c r="F23" s="53">
        <f>SUM(F21:F22)</f>
        <v>42922</v>
      </c>
      <c r="G23" s="53">
        <f>SUM(G21:G22)</f>
        <v>23962</v>
      </c>
    </row>
    <row r="24" spans="1:8" ht="5.0999999999999996" customHeight="1" x14ac:dyDescent="0.5">
      <c r="C24" s="73"/>
      <c r="D24" s="50"/>
      <c r="E24" s="50"/>
      <c r="F24" s="50"/>
      <c r="G24" s="50"/>
    </row>
    <row r="25" spans="1:8" s="4" customFormat="1" x14ac:dyDescent="0.5">
      <c r="A25" s="5" t="s">
        <v>124</v>
      </c>
      <c r="B25" s="5"/>
      <c r="D25" s="28"/>
      <c r="E25" s="28"/>
      <c r="F25" s="28"/>
      <c r="G25" s="28"/>
    </row>
    <row r="26" spans="1:8" s="4" customFormat="1" ht="22.5" customHeight="1" x14ac:dyDescent="0.5">
      <c r="A26" s="5" t="s">
        <v>14</v>
      </c>
      <c r="B26" s="5" t="s">
        <v>88</v>
      </c>
      <c r="D26" s="50">
        <f>+D28-D27</f>
        <v>-184956</v>
      </c>
      <c r="E26" s="50">
        <f>+E28-E27</f>
        <v>-298040</v>
      </c>
      <c r="F26" s="50"/>
      <c r="G26" s="50"/>
    </row>
    <row r="27" spans="1:8" s="4" customFormat="1" x14ac:dyDescent="0.5">
      <c r="A27" s="5" t="s">
        <v>14</v>
      </c>
      <c r="B27" s="5" t="s">
        <v>89</v>
      </c>
      <c r="D27" s="50">
        <v>-3085</v>
      </c>
      <c r="E27" s="50">
        <v>296</v>
      </c>
      <c r="F27" s="50"/>
      <c r="G27" s="50"/>
    </row>
    <row r="28" spans="1:8" s="4" customFormat="1" ht="24" thickBot="1" x14ac:dyDescent="0.55000000000000004">
      <c r="A28" s="5" t="s">
        <v>136</v>
      </c>
      <c r="B28" s="5"/>
      <c r="D28" s="116">
        <f>+D23</f>
        <v>-188041</v>
      </c>
      <c r="E28" s="116">
        <f>+E23</f>
        <v>-297744</v>
      </c>
      <c r="F28" s="98"/>
      <c r="G28" s="98"/>
    </row>
    <row r="29" spans="1:8" ht="5.0999999999999996" customHeight="1" thickTop="1" x14ac:dyDescent="0.5">
      <c r="D29" s="30"/>
      <c r="E29" s="30"/>
      <c r="F29" s="30"/>
      <c r="G29" s="30"/>
    </row>
    <row r="30" spans="1:8" x14ac:dyDescent="0.5">
      <c r="A30" s="51" t="s">
        <v>165</v>
      </c>
      <c r="C30" s="135">
        <v>22</v>
      </c>
      <c r="D30" s="64">
        <v>-0.11</v>
      </c>
      <c r="E30" s="64">
        <v>-0.19</v>
      </c>
      <c r="F30" s="158">
        <v>0.03</v>
      </c>
      <c r="G30" s="64">
        <v>0.02</v>
      </c>
    </row>
    <row r="31" spans="1:8" ht="5.0999999999999996" customHeight="1" x14ac:dyDescent="0.5">
      <c r="A31" s="51"/>
      <c r="C31" s="135"/>
      <c r="D31" s="139">
        <v>1696837</v>
      </c>
      <c r="E31" s="139">
        <v>1567006</v>
      </c>
      <c r="F31" s="139">
        <v>1567006</v>
      </c>
      <c r="G31" s="139">
        <v>1567006</v>
      </c>
    </row>
    <row r="32" spans="1:8" ht="20.25" customHeight="1" x14ac:dyDescent="0.5">
      <c r="A32" s="5" t="s">
        <v>80</v>
      </c>
      <c r="C32" s="135"/>
      <c r="D32" s="64"/>
      <c r="E32" s="64"/>
      <c r="F32" s="113"/>
      <c r="G32" s="64"/>
    </row>
    <row r="33" spans="1:7" x14ac:dyDescent="0.5">
      <c r="A33" s="136" t="s">
        <v>130</v>
      </c>
      <c r="C33" s="135"/>
      <c r="D33" s="113"/>
      <c r="E33" s="137"/>
      <c r="F33" s="113"/>
      <c r="G33" s="138"/>
    </row>
    <row r="34" spans="1:7" x14ac:dyDescent="0.5">
      <c r="B34" s="5" t="s">
        <v>189</v>
      </c>
      <c r="C34" s="135">
        <v>18</v>
      </c>
      <c r="D34" s="98">
        <v>0</v>
      </c>
      <c r="E34" s="98">
        <v>983</v>
      </c>
      <c r="F34" s="98">
        <v>0</v>
      </c>
      <c r="G34" s="98">
        <v>0</v>
      </c>
    </row>
    <row r="35" spans="1:7" x14ac:dyDescent="0.5">
      <c r="B35" s="5" t="s">
        <v>131</v>
      </c>
      <c r="C35" s="135">
        <v>21.2</v>
      </c>
      <c r="D35" s="145">
        <v>0</v>
      </c>
      <c r="E35" s="98">
        <v>-197</v>
      </c>
      <c r="F35" s="98">
        <v>0</v>
      </c>
      <c r="G35" s="98">
        <v>0</v>
      </c>
    </row>
    <row r="36" spans="1:7" x14ac:dyDescent="0.5">
      <c r="A36" s="5" t="s">
        <v>194</v>
      </c>
      <c r="C36" s="135"/>
      <c r="D36" s="140">
        <f>SUM(D34:D35)</f>
        <v>0</v>
      </c>
      <c r="E36" s="140">
        <f>SUM(E34:E35)</f>
        <v>786</v>
      </c>
      <c r="F36" s="112">
        <f>SUM(F34:F35)</f>
        <v>0</v>
      </c>
      <c r="G36" s="140">
        <f>SUM(G34:G35)</f>
        <v>0</v>
      </c>
    </row>
    <row r="37" spans="1:7" ht="24" thickBot="1" x14ac:dyDescent="0.55000000000000004">
      <c r="A37" s="5" t="s">
        <v>54</v>
      </c>
      <c r="C37" s="73"/>
      <c r="D37" s="116">
        <f>+D36+D23</f>
        <v>-188041</v>
      </c>
      <c r="E37" s="116">
        <f>+E36+E23</f>
        <v>-296958</v>
      </c>
      <c r="F37" s="116">
        <f>+F36+F23</f>
        <v>42922</v>
      </c>
      <c r="G37" s="116">
        <f>+G36+G23</f>
        <v>23962</v>
      </c>
    </row>
    <row r="38" spans="1:7" ht="5.0999999999999996" customHeight="1" thickTop="1" x14ac:dyDescent="0.5">
      <c r="C38" s="73"/>
      <c r="D38" s="113"/>
      <c r="E38" s="113"/>
      <c r="F38" s="98"/>
      <c r="G38" s="98"/>
    </row>
    <row r="39" spans="1:7" s="4" customFormat="1" x14ac:dyDescent="0.5">
      <c r="A39" s="5" t="s">
        <v>90</v>
      </c>
      <c r="B39" s="5"/>
      <c r="D39" s="31"/>
      <c r="E39" s="31"/>
      <c r="F39" s="31"/>
      <c r="G39" s="31"/>
    </row>
    <row r="40" spans="1:7" s="4" customFormat="1" x14ac:dyDescent="0.5">
      <c r="A40" s="5" t="s">
        <v>14</v>
      </c>
      <c r="B40" s="5" t="s">
        <v>88</v>
      </c>
      <c r="D40" s="142">
        <f>+D42-D41</f>
        <v>-184956</v>
      </c>
      <c r="E40" s="142">
        <f t="shared" ref="E40" si="1">+E42-E41</f>
        <v>-297251</v>
      </c>
      <c r="F40" s="142"/>
      <c r="G40" s="142"/>
    </row>
    <row r="41" spans="1:7" s="4" customFormat="1" x14ac:dyDescent="0.5">
      <c r="A41" s="5" t="s">
        <v>14</v>
      </c>
      <c r="B41" s="5" t="s">
        <v>89</v>
      </c>
      <c r="D41" s="50">
        <v>-3085</v>
      </c>
      <c r="E41" s="50">
        <v>293</v>
      </c>
      <c r="F41" s="50"/>
      <c r="G41" s="50"/>
    </row>
    <row r="42" spans="1:7" s="4" customFormat="1" ht="24" thickBot="1" x14ac:dyDescent="0.55000000000000004">
      <c r="A42" s="5" t="s">
        <v>54</v>
      </c>
      <c r="B42" s="5"/>
      <c r="D42" s="67">
        <f>D37</f>
        <v>-188041</v>
      </c>
      <c r="E42" s="67">
        <f t="shared" ref="E42" si="2">+E37</f>
        <v>-296958</v>
      </c>
      <c r="F42" s="50"/>
      <c r="G42" s="50"/>
    </row>
    <row r="43" spans="1:7" ht="12" customHeight="1" thickTop="1" x14ac:dyDescent="0.5">
      <c r="C43" s="73"/>
      <c r="D43" s="50"/>
      <c r="E43" s="50"/>
      <c r="F43" s="50"/>
      <c r="G43" s="50"/>
    </row>
    <row r="44" spans="1:7" x14ac:dyDescent="0.5">
      <c r="A44" s="1"/>
      <c r="B44" s="1"/>
      <c r="C44" s="1"/>
      <c r="D44" s="27"/>
      <c r="E44" s="27"/>
      <c r="F44" s="3" t="s">
        <v>6</v>
      </c>
      <c r="G44" s="2"/>
    </row>
    <row r="45" spans="1:7" x14ac:dyDescent="0.5">
      <c r="A45" s="1"/>
      <c r="B45" s="1"/>
      <c r="C45" s="1"/>
      <c r="D45" s="2"/>
      <c r="E45" s="2"/>
      <c r="F45" s="3" t="s">
        <v>8</v>
      </c>
      <c r="G45" s="2"/>
    </row>
    <row r="46" spans="1:7" x14ac:dyDescent="0.5">
      <c r="A46" s="1"/>
      <c r="B46" s="1"/>
      <c r="C46" s="1"/>
      <c r="D46" s="2"/>
      <c r="E46" s="2"/>
      <c r="F46" s="3"/>
      <c r="G46" s="2"/>
    </row>
    <row r="47" spans="1:7" x14ac:dyDescent="0.5">
      <c r="A47" s="1"/>
      <c r="B47" s="1"/>
      <c r="C47" s="1"/>
      <c r="D47" s="2"/>
      <c r="E47" s="2"/>
      <c r="F47" s="3"/>
      <c r="G47" s="2"/>
    </row>
    <row r="48" spans="1:7" ht="34.700000000000003" customHeight="1" x14ac:dyDescent="0.5">
      <c r="A48" s="1" t="s">
        <v>27</v>
      </c>
      <c r="B48" s="1"/>
      <c r="C48" s="1"/>
      <c r="D48" s="2"/>
      <c r="E48" s="2"/>
      <c r="F48" s="2"/>
      <c r="G48" s="2"/>
    </row>
    <row r="49" spans="1:10" ht="29.25" x14ac:dyDescent="0.6">
      <c r="G49" s="167">
        <v>5</v>
      </c>
      <c r="H49" s="9"/>
    </row>
    <row r="50" spans="1:10" x14ac:dyDescent="0.5">
      <c r="A50" s="174" t="s">
        <v>1</v>
      </c>
      <c r="B50" s="174"/>
      <c r="C50" s="174"/>
      <c r="D50" s="174"/>
      <c r="E50" s="174"/>
      <c r="F50" s="174"/>
      <c r="G50" s="174"/>
      <c r="H50" s="9"/>
    </row>
    <row r="51" spans="1:10" x14ac:dyDescent="0.5">
      <c r="A51" s="175" t="s">
        <v>107</v>
      </c>
      <c r="B51" s="175"/>
      <c r="C51" s="175"/>
      <c r="D51" s="175"/>
      <c r="E51" s="175"/>
      <c r="F51" s="175"/>
      <c r="G51" s="175"/>
      <c r="H51" s="9"/>
    </row>
    <row r="52" spans="1:10" x14ac:dyDescent="0.5">
      <c r="A52" s="174" t="s">
        <v>184</v>
      </c>
      <c r="B52" s="174"/>
      <c r="C52" s="174"/>
      <c r="D52" s="174"/>
      <c r="E52" s="174"/>
      <c r="F52" s="174"/>
      <c r="G52" s="174"/>
      <c r="H52" s="9"/>
    </row>
    <row r="53" spans="1:10" x14ac:dyDescent="0.5">
      <c r="A53" s="11"/>
      <c r="B53" s="12"/>
      <c r="C53" s="6"/>
      <c r="D53" s="13"/>
      <c r="E53" s="13"/>
      <c r="F53" s="13"/>
      <c r="G53" s="25" t="s">
        <v>3</v>
      </c>
      <c r="H53" s="9"/>
    </row>
    <row r="54" spans="1:10" x14ac:dyDescent="0.5">
      <c r="A54" s="178"/>
      <c r="B54" s="178"/>
      <c r="C54" s="14"/>
      <c r="D54" s="179" t="s">
        <v>4</v>
      </c>
      <c r="E54" s="179"/>
      <c r="F54" s="179" t="s">
        <v>5</v>
      </c>
      <c r="G54" s="179"/>
      <c r="H54" s="9"/>
    </row>
    <row r="55" spans="1:10" x14ac:dyDescent="0.5">
      <c r="A55" s="11"/>
      <c r="B55" s="11"/>
      <c r="C55" s="24" t="s">
        <v>9</v>
      </c>
      <c r="D55" s="26">
        <v>2020</v>
      </c>
      <c r="E55" s="26">
        <v>2019</v>
      </c>
      <c r="F55" s="26">
        <f>+D55</f>
        <v>2020</v>
      </c>
      <c r="G55" s="26">
        <f>+E55</f>
        <v>2019</v>
      </c>
      <c r="H55" s="9"/>
    </row>
    <row r="56" spans="1:10" ht="6" customHeight="1" x14ac:dyDescent="0.5">
      <c r="A56" s="16"/>
      <c r="B56" s="16"/>
      <c r="C56" s="17"/>
      <c r="D56" s="18"/>
      <c r="E56" s="18"/>
      <c r="F56" s="18"/>
      <c r="G56" s="18"/>
      <c r="H56" s="9"/>
    </row>
    <row r="57" spans="1:10" x14ac:dyDescent="0.5">
      <c r="A57" s="5" t="s">
        <v>46</v>
      </c>
      <c r="C57" s="69"/>
      <c r="D57" s="50">
        <v>6028259</v>
      </c>
      <c r="E57" s="50">
        <v>7267850</v>
      </c>
      <c r="F57" s="142">
        <v>2648828</v>
      </c>
      <c r="G57" s="50">
        <v>3021202</v>
      </c>
      <c r="H57" s="9"/>
    </row>
    <row r="58" spans="1:10" x14ac:dyDescent="0.5">
      <c r="A58" s="5" t="s">
        <v>47</v>
      </c>
      <c r="C58" s="69"/>
      <c r="D58" s="60">
        <v>-5244718</v>
      </c>
      <c r="E58" s="60">
        <v>-6691516</v>
      </c>
      <c r="F58" s="150">
        <v>-2190517</v>
      </c>
      <c r="G58" s="60">
        <v>-2661190</v>
      </c>
      <c r="H58" s="9"/>
    </row>
    <row r="59" spans="1:10" x14ac:dyDescent="0.5">
      <c r="A59" s="5" t="s">
        <v>48</v>
      </c>
      <c r="C59" s="69"/>
      <c r="D59" s="59">
        <f>SUM(D57:D58)</f>
        <v>783541</v>
      </c>
      <c r="E59" s="59">
        <f>SUM(E57:E58)</f>
        <v>576334</v>
      </c>
      <c r="F59" s="59">
        <f>SUM(F57:F58)</f>
        <v>458311</v>
      </c>
      <c r="G59" s="59">
        <f>SUM(G57:G58)</f>
        <v>360012</v>
      </c>
      <c r="H59" s="9"/>
    </row>
    <row r="60" spans="1:10" x14ac:dyDescent="0.5">
      <c r="A60" s="5" t="s">
        <v>108</v>
      </c>
      <c r="C60" s="8" t="s">
        <v>178</v>
      </c>
      <c r="D60" s="59">
        <v>0</v>
      </c>
      <c r="E60" s="59">
        <v>0</v>
      </c>
      <c r="F60" s="152">
        <v>0</v>
      </c>
      <c r="G60" s="59">
        <v>4998</v>
      </c>
      <c r="H60" s="9"/>
    </row>
    <row r="61" spans="1:10" x14ac:dyDescent="0.5">
      <c r="A61" s="5" t="s">
        <v>49</v>
      </c>
      <c r="C61" s="69"/>
      <c r="D61" s="59">
        <v>30445</v>
      </c>
      <c r="E61" s="59">
        <v>65424</v>
      </c>
      <c r="F61" s="152">
        <v>9835</v>
      </c>
      <c r="G61" s="59">
        <v>4222</v>
      </c>
      <c r="H61" s="9"/>
    </row>
    <row r="62" spans="1:10" x14ac:dyDescent="0.5">
      <c r="A62" s="5" t="s">
        <v>50</v>
      </c>
      <c r="C62" s="69"/>
      <c r="D62" s="59">
        <v>17228</v>
      </c>
      <c r="E62" s="59">
        <v>17407</v>
      </c>
      <c r="F62" s="153">
        <v>20349</v>
      </c>
      <c r="G62" s="59">
        <v>16680</v>
      </c>
      <c r="H62" s="9"/>
    </row>
    <row r="63" spans="1:10" x14ac:dyDescent="0.5">
      <c r="A63" s="5" t="s">
        <v>51</v>
      </c>
      <c r="C63" s="69"/>
      <c r="D63" s="53">
        <f>SUM(D59:D62)</f>
        <v>831214</v>
      </c>
      <c r="E63" s="53">
        <f>SUM(E59:E62)</f>
        <v>659165</v>
      </c>
      <c r="F63" s="53">
        <f>SUM(F59:F62)</f>
        <v>488495</v>
      </c>
      <c r="G63" s="53">
        <f>SUM(G59:G62)</f>
        <v>385912</v>
      </c>
      <c r="H63" s="9"/>
      <c r="I63" s="9"/>
      <c r="J63" s="9"/>
    </row>
    <row r="64" spans="1:10" x14ac:dyDescent="0.5">
      <c r="A64" s="5" t="s">
        <v>52</v>
      </c>
      <c r="C64" s="69"/>
      <c r="D64" s="50">
        <v>-682826</v>
      </c>
      <c r="E64" s="50">
        <v>-951494</v>
      </c>
      <c r="F64" s="142">
        <v>-203576</v>
      </c>
      <c r="G64" s="50">
        <v>-204825</v>
      </c>
      <c r="H64" s="9"/>
      <c r="J64" s="101"/>
    </row>
    <row r="65" spans="1:8" x14ac:dyDescent="0.5">
      <c r="A65" s="5" t="s">
        <v>53</v>
      </c>
      <c r="C65" s="69"/>
      <c r="D65" s="142">
        <f>-342417+62296</f>
        <v>-280121</v>
      </c>
      <c r="E65" s="50">
        <v>-317325</v>
      </c>
      <c r="F65" s="142">
        <f>-137698-F67</f>
        <v>-118299</v>
      </c>
      <c r="G65" s="50">
        <v>-154299</v>
      </c>
      <c r="H65" s="9"/>
    </row>
    <row r="66" spans="1:8" x14ac:dyDescent="0.5">
      <c r="A66" s="71" t="s">
        <v>120</v>
      </c>
      <c r="C66" s="69"/>
      <c r="D66" s="50">
        <v>-17079</v>
      </c>
      <c r="E66" s="50">
        <v>-600</v>
      </c>
      <c r="F66" s="142">
        <v>0</v>
      </c>
      <c r="G66" s="50">
        <v>0</v>
      </c>
      <c r="H66" s="93"/>
    </row>
    <row r="67" spans="1:8" ht="24.75" customHeight="1" x14ac:dyDescent="0.5">
      <c r="A67" s="5" t="s">
        <v>128</v>
      </c>
      <c r="C67" s="69">
        <v>5.3</v>
      </c>
      <c r="D67" s="50">
        <v>-62296</v>
      </c>
      <c r="E67" s="50">
        <v>-68369</v>
      </c>
      <c r="F67" s="142">
        <v>-19399</v>
      </c>
      <c r="G67" s="50">
        <v>-20897</v>
      </c>
    </row>
    <row r="68" spans="1:8" x14ac:dyDescent="0.5">
      <c r="A68" s="5" t="s">
        <v>162</v>
      </c>
      <c r="D68" s="72">
        <f>SUM(D63:D67)</f>
        <v>-211108</v>
      </c>
      <c r="E68" s="72">
        <f>SUM(E63:E67)</f>
        <v>-678623</v>
      </c>
      <c r="F68" s="72">
        <f>SUM(F63:F67)</f>
        <v>147221</v>
      </c>
      <c r="G68" s="72">
        <f t="shared" ref="G68" si="3">SUM(G63:G67)</f>
        <v>5891</v>
      </c>
      <c r="H68" s="9"/>
    </row>
    <row r="69" spans="1:8" x14ac:dyDescent="0.5">
      <c r="A69" s="5" t="s">
        <v>123</v>
      </c>
      <c r="D69" s="50">
        <v>-201731</v>
      </c>
      <c r="E69" s="50">
        <v>-188130</v>
      </c>
      <c r="F69" s="142">
        <v>-72560</v>
      </c>
      <c r="G69" s="50">
        <v>-68566</v>
      </c>
      <c r="H69" s="9"/>
    </row>
    <row r="70" spans="1:8" x14ac:dyDescent="0.5">
      <c r="A70" s="5" t="s">
        <v>121</v>
      </c>
      <c r="D70" s="72">
        <f>SUM(D68:D69)</f>
        <v>-412839</v>
      </c>
      <c r="E70" s="72">
        <f>SUM(E68:E69)</f>
        <v>-866753</v>
      </c>
      <c r="F70" s="72">
        <f>SUM(F68:F69)</f>
        <v>74661</v>
      </c>
      <c r="G70" s="72">
        <f>SUM(G68:G69)</f>
        <v>-62675</v>
      </c>
      <c r="H70" s="9"/>
    </row>
    <row r="71" spans="1:8" x14ac:dyDescent="0.5">
      <c r="A71" s="5" t="s">
        <v>137</v>
      </c>
      <c r="C71" s="69">
        <v>21.1</v>
      </c>
      <c r="D71" s="70">
        <v>656</v>
      </c>
      <c r="E71" s="70">
        <v>5729</v>
      </c>
      <c r="F71" s="154">
        <v>3808</v>
      </c>
      <c r="G71" s="70">
        <v>10766</v>
      </c>
      <c r="H71" s="9"/>
    </row>
    <row r="72" spans="1:8" ht="24" thickBot="1" x14ac:dyDescent="0.55000000000000004">
      <c r="A72" s="5" t="s">
        <v>125</v>
      </c>
      <c r="C72" s="73"/>
      <c r="D72" s="67">
        <f>SUM(D70:D71)</f>
        <v>-412183</v>
      </c>
      <c r="E72" s="67">
        <f>SUM(E70:E71)</f>
        <v>-861024</v>
      </c>
      <c r="F72" s="67">
        <f>SUM(F70:F71)</f>
        <v>78469</v>
      </c>
      <c r="G72" s="67">
        <f>SUM(G70:G71)</f>
        <v>-51909</v>
      </c>
      <c r="H72" s="9"/>
    </row>
    <row r="73" spans="1:8" ht="6" customHeight="1" thickTop="1" x14ac:dyDescent="0.5">
      <c r="D73" s="74"/>
      <c r="E73" s="74"/>
      <c r="F73" s="74"/>
      <c r="G73" s="74"/>
      <c r="H73" s="9"/>
    </row>
    <row r="74" spans="1:8" s="4" customFormat="1" x14ac:dyDescent="0.5">
      <c r="A74" s="5" t="s">
        <v>180</v>
      </c>
      <c r="B74" s="5"/>
      <c r="D74" s="28"/>
      <c r="E74" s="69"/>
      <c r="F74" s="98"/>
      <c r="G74" s="98"/>
    </row>
    <row r="75" spans="1:8" s="4" customFormat="1" x14ac:dyDescent="0.5">
      <c r="A75" s="5" t="s">
        <v>14</v>
      </c>
      <c r="B75" s="5" t="s">
        <v>88</v>
      </c>
      <c r="D75" s="98">
        <f>+D77-D76</f>
        <v>-409301</v>
      </c>
      <c r="E75" s="98">
        <f>+E77-E76</f>
        <v>-860059</v>
      </c>
      <c r="F75" s="98"/>
      <c r="G75" s="98"/>
    </row>
    <row r="76" spans="1:8" s="4" customFormat="1" x14ac:dyDescent="0.5">
      <c r="A76" s="5" t="s">
        <v>14</v>
      </c>
      <c r="B76" s="5" t="s">
        <v>89</v>
      </c>
      <c r="D76" s="50">
        <v>-2882</v>
      </c>
      <c r="E76" s="50">
        <v>-965</v>
      </c>
      <c r="F76" s="29"/>
      <c r="G76" s="29"/>
    </row>
    <row r="77" spans="1:8" s="4" customFormat="1" ht="24" thickBot="1" x14ac:dyDescent="0.55000000000000004">
      <c r="A77" s="5" t="s">
        <v>136</v>
      </c>
      <c r="B77" s="5"/>
      <c r="D77" s="116">
        <f>+D72</f>
        <v>-412183</v>
      </c>
      <c r="E77" s="116">
        <f>+E72</f>
        <v>-861024</v>
      </c>
      <c r="F77" s="64"/>
      <c r="G77" s="98"/>
    </row>
    <row r="78" spans="1:8" ht="6" customHeight="1" thickTop="1" x14ac:dyDescent="0.5">
      <c r="D78" s="30"/>
      <c r="E78" s="50"/>
      <c r="F78" s="50"/>
      <c r="G78" s="50"/>
    </row>
    <row r="79" spans="1:8" x14ac:dyDescent="0.5">
      <c r="A79" s="51" t="s">
        <v>165</v>
      </c>
      <c r="C79" s="135">
        <v>22</v>
      </c>
      <c r="D79" s="64">
        <v>-0.25</v>
      </c>
      <c r="E79" s="64">
        <v>-0.55000000000000004</v>
      </c>
      <c r="F79" s="64">
        <v>0.05</v>
      </c>
      <c r="G79" s="64">
        <v>-0.03</v>
      </c>
    </row>
    <row r="80" spans="1:8" ht="6" customHeight="1" x14ac:dyDescent="0.5">
      <c r="A80" s="51"/>
      <c r="C80" s="135"/>
      <c r="D80" s="139">
        <v>1610599</v>
      </c>
      <c r="E80" s="139">
        <v>1567006</v>
      </c>
      <c r="F80" s="139">
        <v>1567006</v>
      </c>
      <c r="G80" s="139">
        <v>1567006</v>
      </c>
    </row>
    <row r="81" spans="1:8" ht="20.25" customHeight="1" x14ac:dyDescent="0.5">
      <c r="A81" s="5" t="s">
        <v>80</v>
      </c>
      <c r="C81" s="135"/>
      <c r="D81" s="64"/>
      <c r="E81" s="64"/>
      <c r="F81" s="113"/>
      <c r="G81" s="64"/>
    </row>
    <row r="82" spans="1:8" x14ac:dyDescent="0.5">
      <c r="A82" s="136" t="s">
        <v>130</v>
      </c>
      <c r="C82" s="135"/>
      <c r="D82" s="113"/>
      <c r="E82" s="137"/>
      <c r="F82" s="113"/>
      <c r="G82" s="138"/>
    </row>
    <row r="83" spans="1:8" x14ac:dyDescent="0.5">
      <c r="B83" s="5" t="s">
        <v>191</v>
      </c>
      <c r="C83" s="135">
        <v>18</v>
      </c>
      <c r="D83" s="98">
        <v>0</v>
      </c>
      <c r="E83" s="98">
        <v>-11165</v>
      </c>
      <c r="F83" s="98">
        <v>0</v>
      </c>
      <c r="G83" s="98">
        <v>-4100</v>
      </c>
    </row>
    <row r="84" spans="1:8" x14ac:dyDescent="0.5">
      <c r="B84" s="5" t="s">
        <v>131</v>
      </c>
      <c r="C84" s="135">
        <v>21.2</v>
      </c>
      <c r="D84" s="98">
        <v>0</v>
      </c>
      <c r="E84" s="98">
        <v>2233</v>
      </c>
      <c r="F84" s="98">
        <v>0</v>
      </c>
      <c r="G84" s="98">
        <v>820</v>
      </c>
    </row>
    <row r="85" spans="1:8" x14ac:dyDescent="0.5">
      <c r="A85" s="5" t="s">
        <v>194</v>
      </c>
      <c r="C85" s="135"/>
      <c r="D85" s="112">
        <f>SUM(D83:D84)</f>
        <v>0</v>
      </c>
      <c r="E85" s="112">
        <f>SUM(E83:E84)</f>
        <v>-8932</v>
      </c>
      <c r="F85" s="112">
        <f>SUM(F83:F84)</f>
        <v>0</v>
      </c>
      <c r="G85" s="140">
        <f>SUM(G83:G84)</f>
        <v>-3280</v>
      </c>
    </row>
    <row r="86" spans="1:8" ht="24" thickBot="1" x14ac:dyDescent="0.55000000000000004">
      <c r="A86" s="5" t="s">
        <v>54</v>
      </c>
      <c r="C86" s="73"/>
      <c r="D86" s="116">
        <f>D72+D85</f>
        <v>-412183</v>
      </c>
      <c r="E86" s="116">
        <f>E72+E85</f>
        <v>-869956</v>
      </c>
      <c r="F86" s="116">
        <f>F72+F85</f>
        <v>78469</v>
      </c>
      <c r="G86" s="116">
        <f>G72+G85</f>
        <v>-55189</v>
      </c>
    </row>
    <row r="87" spans="1:8" ht="6" customHeight="1" thickTop="1" x14ac:dyDescent="0.5">
      <c r="C87" s="73"/>
      <c r="D87" s="113"/>
      <c r="E87" s="113"/>
      <c r="F87" s="98"/>
      <c r="G87" s="98"/>
    </row>
    <row r="88" spans="1:8" s="4" customFormat="1" x14ac:dyDescent="0.5">
      <c r="A88" s="5" t="s">
        <v>90</v>
      </c>
      <c r="B88" s="5"/>
      <c r="D88" s="31"/>
      <c r="E88" s="31"/>
      <c r="F88" s="31"/>
      <c r="G88" s="31"/>
    </row>
    <row r="89" spans="1:8" s="4" customFormat="1" x14ac:dyDescent="0.5">
      <c r="A89" s="5" t="s">
        <v>14</v>
      </c>
      <c r="B89" s="5" t="s">
        <v>88</v>
      </c>
      <c r="D89" s="50">
        <f>+D91-D90</f>
        <v>-409301</v>
      </c>
      <c r="E89" s="50">
        <f>+E91-E90</f>
        <v>-868994</v>
      </c>
      <c r="F89" s="50"/>
      <c r="G89" s="50"/>
    </row>
    <row r="90" spans="1:8" s="4" customFormat="1" x14ac:dyDescent="0.5">
      <c r="A90" s="5" t="s">
        <v>14</v>
      </c>
      <c r="B90" s="5" t="s">
        <v>89</v>
      </c>
      <c r="D90" s="50">
        <v>-2882</v>
      </c>
      <c r="E90" s="50">
        <v>-962</v>
      </c>
      <c r="F90" s="50"/>
      <c r="G90" s="50"/>
    </row>
    <row r="91" spans="1:8" s="4" customFormat="1" ht="24" thickBot="1" x14ac:dyDescent="0.55000000000000004">
      <c r="A91" s="5" t="s">
        <v>54</v>
      </c>
      <c r="B91" s="5"/>
      <c r="D91" s="67">
        <f>+D86</f>
        <v>-412183</v>
      </c>
      <c r="E91" s="67">
        <f>+E86</f>
        <v>-869956</v>
      </c>
      <c r="F91" s="50"/>
      <c r="G91" s="50"/>
    </row>
    <row r="92" spans="1:8" ht="8.25" customHeight="1" thickTop="1" x14ac:dyDescent="0.5">
      <c r="C92" s="73"/>
      <c r="D92" s="50"/>
      <c r="E92" s="50"/>
      <c r="F92" s="50"/>
      <c r="G92" s="50"/>
    </row>
    <row r="93" spans="1:8" ht="23.1" customHeight="1" x14ac:dyDescent="0.5">
      <c r="D93" s="75"/>
      <c r="E93" s="75"/>
      <c r="F93" s="3" t="s">
        <v>6</v>
      </c>
      <c r="H93" s="9"/>
    </row>
    <row r="94" spans="1:8" ht="23.1" customHeight="1" x14ac:dyDescent="0.5">
      <c r="F94" s="3" t="s">
        <v>8</v>
      </c>
      <c r="H94" s="9"/>
    </row>
    <row r="95" spans="1:8" ht="23.1" customHeight="1" x14ac:dyDescent="0.5">
      <c r="F95" s="3"/>
      <c r="H95" s="9"/>
    </row>
    <row r="96" spans="1:8" ht="32.85" customHeight="1" x14ac:dyDescent="0.5">
      <c r="A96" s="1" t="s">
        <v>27</v>
      </c>
      <c r="H96" s="9"/>
    </row>
    <row r="103" ht="34.5" customHeight="1" x14ac:dyDescent="0.5"/>
  </sheetData>
  <mergeCells count="12">
    <mergeCell ref="A2:G2"/>
    <mergeCell ref="A3:G3"/>
    <mergeCell ref="A4:G4"/>
    <mergeCell ref="A6:B6"/>
    <mergeCell ref="D6:E6"/>
    <mergeCell ref="F6:G6"/>
    <mergeCell ref="A50:G50"/>
    <mergeCell ref="A51:G51"/>
    <mergeCell ref="A52:G52"/>
    <mergeCell ref="A54:B54"/>
    <mergeCell ref="D54:E54"/>
    <mergeCell ref="F54:G54"/>
  </mergeCells>
  <pageMargins left="0.9" right="0.5" top="0.5" bottom="0.6" header="0.1" footer="0.1"/>
  <pageSetup paperSize="9" scale="79" orientation="portrait" r:id="rId1"/>
  <headerFooter alignWithMargins="0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="85" zoomScaleNormal="85" zoomScaleSheetLayoutView="80" workbookViewId="0">
      <selection sqref="A1:I1"/>
    </sheetView>
  </sheetViews>
  <sheetFormatPr defaultColWidth="9.140625" defaultRowHeight="23.25" x14ac:dyDescent="0.5"/>
  <cols>
    <col min="1" max="1" width="54.42578125" style="4" customWidth="1"/>
    <col min="2" max="2" width="11.7109375" style="4" customWidth="1"/>
    <col min="3" max="3" width="20" style="32" customWidth="1"/>
    <col min="4" max="4" width="18.7109375" style="32" customWidth="1"/>
    <col min="5" max="5" width="16.28515625" style="32" customWidth="1"/>
    <col min="6" max="6" width="17" style="32" customWidth="1"/>
    <col min="7" max="7" width="18.5703125" style="32" customWidth="1"/>
    <col min="8" max="8" width="19" style="5" customWidth="1"/>
    <col min="9" max="9" width="13.7109375" style="5" customWidth="1"/>
    <col min="10" max="10" width="4.7109375" style="4" customWidth="1"/>
    <col min="11" max="16384" width="9.140625" style="4"/>
  </cols>
  <sheetData>
    <row r="1" spans="1:9" x14ac:dyDescent="0.5">
      <c r="A1" s="174" t="s">
        <v>1</v>
      </c>
      <c r="B1" s="174"/>
      <c r="C1" s="174"/>
      <c r="D1" s="174"/>
      <c r="E1" s="174"/>
      <c r="F1" s="174"/>
      <c r="G1" s="174"/>
      <c r="H1" s="174"/>
      <c r="I1" s="174"/>
    </row>
    <row r="2" spans="1:9" x14ac:dyDescent="0.5">
      <c r="A2" s="174" t="s">
        <v>55</v>
      </c>
      <c r="B2" s="174"/>
      <c r="C2" s="174"/>
      <c r="D2" s="174"/>
      <c r="E2" s="174"/>
      <c r="F2" s="174"/>
      <c r="G2" s="174"/>
      <c r="H2" s="174"/>
      <c r="I2" s="174"/>
    </row>
    <row r="3" spans="1:9" x14ac:dyDescent="0.5">
      <c r="A3" s="174" t="s">
        <v>184</v>
      </c>
      <c r="B3" s="174"/>
      <c r="C3" s="174"/>
      <c r="D3" s="174"/>
      <c r="E3" s="174"/>
      <c r="F3" s="174"/>
      <c r="G3" s="174"/>
      <c r="H3" s="174"/>
      <c r="I3" s="174"/>
    </row>
    <row r="4" spans="1:9" x14ac:dyDescent="0.5">
      <c r="C4" s="33"/>
      <c r="E4" s="34"/>
      <c r="F4" s="34"/>
      <c r="H4" s="181" t="s">
        <v>3</v>
      </c>
      <c r="I4" s="181"/>
    </row>
    <row r="5" spans="1:9" s="8" customFormat="1" ht="22.15" customHeight="1" x14ac:dyDescent="0.5">
      <c r="A5" s="35"/>
      <c r="B5" s="36"/>
      <c r="C5" s="37"/>
      <c r="D5" s="37"/>
      <c r="E5" s="180" t="s">
        <v>43</v>
      </c>
      <c r="F5" s="180"/>
      <c r="G5" s="14" t="s">
        <v>91</v>
      </c>
      <c r="H5" s="14" t="s">
        <v>92</v>
      </c>
      <c r="I5" s="14" t="s">
        <v>56</v>
      </c>
    </row>
    <row r="6" spans="1:9" s="8" customFormat="1" x14ac:dyDescent="0.5">
      <c r="A6" s="19"/>
      <c r="B6" s="7"/>
      <c r="C6" s="38" t="s">
        <v>57</v>
      </c>
      <c r="D6" s="38" t="s">
        <v>58</v>
      </c>
      <c r="E6" s="38" t="s">
        <v>59</v>
      </c>
      <c r="F6" s="38" t="s">
        <v>60</v>
      </c>
      <c r="G6" s="39" t="s">
        <v>93</v>
      </c>
      <c r="H6" s="40" t="s">
        <v>94</v>
      </c>
      <c r="I6" s="17" t="s">
        <v>95</v>
      </c>
    </row>
    <row r="7" spans="1:9" s="8" customFormat="1" x14ac:dyDescent="0.5">
      <c r="A7" s="41"/>
      <c r="B7" s="42" t="s">
        <v>9</v>
      </c>
      <c r="C7" s="43" t="s">
        <v>61</v>
      </c>
      <c r="D7" s="43" t="s">
        <v>61</v>
      </c>
      <c r="E7" s="43" t="s">
        <v>139</v>
      </c>
      <c r="F7" s="43"/>
      <c r="G7" s="15" t="s">
        <v>96</v>
      </c>
      <c r="H7" s="15" t="s">
        <v>97</v>
      </c>
      <c r="I7" s="15" t="s">
        <v>93</v>
      </c>
    </row>
    <row r="8" spans="1:9" s="8" customFormat="1" x14ac:dyDescent="0.5">
      <c r="A8" s="4"/>
      <c r="B8" s="19"/>
      <c r="C8" s="38"/>
      <c r="D8" s="38"/>
      <c r="E8" s="38"/>
      <c r="F8" s="38"/>
      <c r="G8" s="38"/>
      <c r="H8" s="17"/>
      <c r="I8" s="17"/>
    </row>
    <row r="9" spans="1:9" s="69" customFormat="1" x14ac:dyDescent="0.5">
      <c r="A9" s="5" t="s">
        <v>129</v>
      </c>
      <c r="B9" s="22"/>
      <c r="C9" s="45">
        <v>1567007</v>
      </c>
      <c r="D9" s="45">
        <v>1020000</v>
      </c>
      <c r="E9" s="45">
        <v>156701</v>
      </c>
      <c r="F9" s="10">
        <v>4869903</v>
      </c>
      <c r="G9" s="45">
        <f>SUM(C9:F9)</f>
        <v>7613611</v>
      </c>
      <c r="H9" s="10">
        <v>43831</v>
      </c>
      <c r="I9" s="141">
        <f>SUM(G9:H9)</f>
        <v>7657442</v>
      </c>
    </row>
    <row r="10" spans="1:9" s="69" customFormat="1" x14ac:dyDescent="0.5">
      <c r="A10" s="5" t="s">
        <v>159</v>
      </c>
      <c r="B10" s="22"/>
      <c r="C10" s="45">
        <v>0</v>
      </c>
      <c r="D10" s="45">
        <v>0</v>
      </c>
      <c r="E10" s="45">
        <v>0</v>
      </c>
      <c r="F10" s="77">
        <f>+'4-5'!E75</f>
        <v>-860059</v>
      </c>
      <c r="G10" s="77">
        <f>SUM(C10:F10)</f>
        <v>-860059</v>
      </c>
      <c r="H10" s="76">
        <f>+'4-5'!E76</f>
        <v>-965</v>
      </c>
      <c r="I10" s="77">
        <f>SUM(G10:H10)</f>
        <v>-861024</v>
      </c>
    </row>
    <row r="11" spans="1:9" s="69" customFormat="1" x14ac:dyDescent="0.5">
      <c r="A11" s="5" t="s">
        <v>104</v>
      </c>
      <c r="B11" s="22"/>
      <c r="C11" s="45">
        <v>0</v>
      </c>
      <c r="D11" s="45">
        <v>0</v>
      </c>
      <c r="E11" s="45">
        <v>0</v>
      </c>
      <c r="F11" s="96">
        <v>-8935</v>
      </c>
      <c r="G11" s="96">
        <f>SUM(C11:F11)</f>
        <v>-8935</v>
      </c>
      <c r="H11" s="95">
        <v>3</v>
      </c>
      <c r="I11" s="96">
        <f>SUM(G11:H11)</f>
        <v>-8932</v>
      </c>
    </row>
    <row r="12" spans="1:9" s="69" customFormat="1" x14ac:dyDescent="0.5">
      <c r="A12" s="5" t="s">
        <v>105</v>
      </c>
      <c r="B12" s="22"/>
      <c r="C12" s="52">
        <f t="shared" ref="C12:I12" si="0">SUM(C10:C11)</f>
        <v>0</v>
      </c>
      <c r="D12" s="52">
        <f t="shared" si="0"/>
        <v>0</v>
      </c>
      <c r="E12" s="52">
        <f t="shared" si="0"/>
        <v>0</v>
      </c>
      <c r="F12" s="102">
        <f>SUM(F10:F11)</f>
        <v>-868994</v>
      </c>
      <c r="G12" s="102">
        <f t="shared" si="0"/>
        <v>-868994</v>
      </c>
      <c r="H12" s="102">
        <f t="shared" si="0"/>
        <v>-962</v>
      </c>
      <c r="I12" s="102">
        <f t="shared" si="0"/>
        <v>-869956</v>
      </c>
    </row>
    <row r="13" spans="1:9" s="69" customFormat="1" x14ac:dyDescent="0.5">
      <c r="A13" s="5" t="s">
        <v>109</v>
      </c>
      <c r="B13" s="22">
        <v>20</v>
      </c>
      <c r="C13" s="45">
        <v>0</v>
      </c>
      <c r="D13" s="45">
        <v>0</v>
      </c>
      <c r="E13" s="45">
        <v>0</v>
      </c>
      <c r="F13" s="77">
        <v>-156701</v>
      </c>
      <c r="G13" s="77">
        <f>SUM(C13:F13)</f>
        <v>-156701</v>
      </c>
      <c r="H13" s="45">
        <v>0</v>
      </c>
      <c r="I13" s="77">
        <f>SUM(G13:H13)</f>
        <v>-156701</v>
      </c>
    </row>
    <row r="14" spans="1:9" s="69" customFormat="1" ht="24" thickBot="1" x14ac:dyDescent="0.55000000000000004">
      <c r="A14" s="5" t="s">
        <v>173</v>
      </c>
      <c r="B14" s="22"/>
      <c r="C14" s="55">
        <f>+C9+C12+C13</f>
        <v>1567007</v>
      </c>
      <c r="D14" s="55">
        <f t="shared" ref="D14:I14" si="1">+D9+D12+D13</f>
        <v>1020000</v>
      </c>
      <c r="E14" s="55">
        <f t="shared" si="1"/>
        <v>156701</v>
      </c>
      <c r="F14" s="55">
        <f t="shared" si="1"/>
        <v>3844208</v>
      </c>
      <c r="G14" s="55">
        <f t="shared" si="1"/>
        <v>6587916</v>
      </c>
      <c r="H14" s="55">
        <f t="shared" si="1"/>
        <v>42869</v>
      </c>
      <c r="I14" s="55">
        <f t="shared" si="1"/>
        <v>6630785</v>
      </c>
    </row>
    <row r="15" spans="1:9" s="8" customFormat="1" ht="24" thickTop="1" x14ac:dyDescent="0.5">
      <c r="A15" s="5"/>
      <c r="B15" s="19"/>
      <c r="C15" s="45"/>
      <c r="D15" s="45"/>
      <c r="E15" s="45"/>
      <c r="F15" s="45"/>
      <c r="G15" s="45"/>
      <c r="H15" s="45"/>
      <c r="I15" s="45"/>
    </row>
    <row r="16" spans="1:9" s="8" customFormat="1" x14ac:dyDescent="0.5">
      <c r="A16" s="5" t="s">
        <v>146</v>
      </c>
      <c r="C16" s="45">
        <v>1567007</v>
      </c>
      <c r="D16" s="45">
        <v>1020000</v>
      </c>
      <c r="E16" s="45">
        <v>156701</v>
      </c>
      <c r="F16" s="45">
        <v>3455572</v>
      </c>
      <c r="G16" s="45">
        <v>6199280</v>
      </c>
      <c r="H16" s="45">
        <v>42971</v>
      </c>
      <c r="I16" s="45">
        <v>6242251</v>
      </c>
    </row>
    <row r="17" spans="1:10" s="8" customFormat="1" x14ac:dyDescent="0.5">
      <c r="A17" s="5" t="s">
        <v>147</v>
      </c>
      <c r="B17" s="19">
        <v>3.1</v>
      </c>
      <c r="C17" s="95">
        <v>0</v>
      </c>
      <c r="D17" s="95">
        <v>0</v>
      </c>
      <c r="E17" s="95">
        <v>0</v>
      </c>
      <c r="F17" s="148">
        <v>-2678</v>
      </c>
      <c r="G17" s="148">
        <f>SUM(C17:F17)</f>
        <v>-2678</v>
      </c>
      <c r="H17" s="148">
        <v>0</v>
      </c>
      <c r="I17" s="148">
        <f>SUM(G17:H17)</f>
        <v>-2678</v>
      </c>
    </row>
    <row r="18" spans="1:10" s="8" customFormat="1" x14ac:dyDescent="0.5">
      <c r="A18" s="5" t="s">
        <v>148</v>
      </c>
      <c r="B18" s="19"/>
      <c r="C18" s="45">
        <f>SUM(C16:C17)</f>
        <v>1567007</v>
      </c>
      <c r="D18" s="45">
        <f t="shared" ref="D18:H18" si="2">SUM(D16:D17)</f>
        <v>1020000</v>
      </c>
      <c r="E18" s="45">
        <f t="shared" si="2"/>
        <v>156701</v>
      </c>
      <c r="F18" s="45">
        <f t="shared" si="2"/>
        <v>3452894</v>
      </c>
      <c r="G18" s="45">
        <f t="shared" si="2"/>
        <v>6196602</v>
      </c>
      <c r="H18" s="45">
        <f t="shared" si="2"/>
        <v>42971</v>
      </c>
      <c r="I18" s="45">
        <f>SUM(I16:I17)</f>
        <v>6239573</v>
      </c>
    </row>
    <row r="19" spans="1:10" s="8" customFormat="1" x14ac:dyDescent="0.5">
      <c r="A19" s="5" t="s">
        <v>136</v>
      </c>
      <c r="B19" s="19"/>
      <c r="C19" s="45">
        <v>0</v>
      </c>
      <c r="D19" s="45">
        <v>0</v>
      </c>
      <c r="E19" s="45">
        <v>0</v>
      </c>
      <c r="F19" s="50">
        <f>+'4-5'!D75</f>
        <v>-409301</v>
      </c>
      <c r="G19" s="50">
        <f>SUM(C19:F19)</f>
        <v>-409301</v>
      </c>
      <c r="H19" s="50">
        <f>+'4-5'!D76</f>
        <v>-2882</v>
      </c>
      <c r="I19" s="50">
        <f>SUM(G19:H19)</f>
        <v>-412183</v>
      </c>
    </row>
    <row r="20" spans="1:10" s="8" customFormat="1" x14ac:dyDescent="0.5">
      <c r="A20" s="5" t="s">
        <v>104</v>
      </c>
      <c r="B20" s="19"/>
      <c r="C20" s="45">
        <v>0</v>
      </c>
      <c r="D20" s="45">
        <v>0</v>
      </c>
      <c r="E20" s="45">
        <v>0</v>
      </c>
      <c r="F20" s="60">
        <v>0</v>
      </c>
      <c r="G20" s="60">
        <f>SUM(C20:F20)</f>
        <v>0</v>
      </c>
      <c r="H20" s="143">
        <v>0</v>
      </c>
      <c r="I20" s="60">
        <f>SUM(G20:H20)</f>
        <v>0</v>
      </c>
    </row>
    <row r="21" spans="1:10" s="8" customFormat="1" x14ac:dyDescent="0.5">
      <c r="A21" s="5" t="s">
        <v>105</v>
      </c>
      <c r="B21" s="19"/>
      <c r="C21" s="52">
        <f>SUM(C19:C20)</f>
        <v>0</v>
      </c>
      <c r="D21" s="52">
        <f>SUM(D19:D20)</f>
        <v>0</v>
      </c>
      <c r="E21" s="52">
        <f>SUM(E19:E20)</f>
        <v>0</v>
      </c>
      <c r="F21" s="161">
        <f>SUM(F19:F20)</f>
        <v>-409301</v>
      </c>
      <c r="G21" s="161">
        <f>SUM(C21:F21)</f>
        <v>-409301</v>
      </c>
      <c r="H21" s="161">
        <f>SUM(H19:H20)</f>
        <v>-2882</v>
      </c>
      <c r="I21" s="161">
        <f>SUM(I19:I20)</f>
        <v>-412183</v>
      </c>
    </row>
    <row r="22" spans="1:10" s="159" customFormat="1" ht="24.75" customHeight="1" x14ac:dyDescent="0.5">
      <c r="A22" s="89" t="s">
        <v>192</v>
      </c>
      <c r="B22" s="159">
        <v>19</v>
      </c>
      <c r="C22" s="50">
        <v>168230</v>
      </c>
      <c r="D22" s="50">
        <v>462634</v>
      </c>
      <c r="E22" s="45">
        <v>0</v>
      </c>
      <c r="F22" s="102">
        <v>0</v>
      </c>
      <c r="G22" s="102">
        <v>630864</v>
      </c>
      <c r="H22" s="160">
        <v>0</v>
      </c>
      <c r="I22" s="102">
        <f>SUM(G22:H22)</f>
        <v>630864</v>
      </c>
    </row>
    <row r="23" spans="1:10" s="8" customFormat="1" ht="24" thickBot="1" x14ac:dyDescent="0.55000000000000004">
      <c r="A23" s="5" t="s">
        <v>174</v>
      </c>
      <c r="B23" s="19"/>
      <c r="C23" s="55">
        <f>+C18+C21+C22</f>
        <v>1735237</v>
      </c>
      <c r="D23" s="55">
        <f t="shared" ref="D23:I23" si="3">+D18+D21+D22</f>
        <v>1482634</v>
      </c>
      <c r="E23" s="55">
        <f t="shared" si="3"/>
        <v>156701</v>
      </c>
      <c r="F23" s="55">
        <f t="shared" si="3"/>
        <v>3043593</v>
      </c>
      <c r="G23" s="55">
        <f t="shared" si="3"/>
        <v>6418165</v>
      </c>
      <c r="H23" s="55">
        <f t="shared" si="3"/>
        <v>40089</v>
      </c>
      <c r="I23" s="55">
        <f t="shared" si="3"/>
        <v>6458254</v>
      </c>
    </row>
    <row r="24" spans="1:10" s="8" customFormat="1" ht="24" thickTop="1" x14ac:dyDescent="0.5">
      <c r="A24" s="5"/>
      <c r="B24" s="19"/>
      <c r="C24" s="46"/>
      <c r="D24" s="46"/>
      <c r="E24" s="46"/>
      <c r="F24" s="44"/>
      <c r="G24" s="44"/>
      <c r="H24" s="45"/>
      <c r="I24" s="45"/>
    </row>
    <row r="25" spans="1:10" s="8" customFormat="1" x14ac:dyDescent="0.5">
      <c r="A25" s="5"/>
      <c r="B25" s="19"/>
      <c r="C25" s="46"/>
      <c r="D25" s="46"/>
      <c r="E25" s="46"/>
      <c r="F25" s="44"/>
      <c r="G25" s="44"/>
      <c r="H25" s="45"/>
      <c r="I25" s="45"/>
    </row>
    <row r="26" spans="1:10" s="8" customFormat="1" x14ac:dyDescent="0.5">
      <c r="A26" s="5"/>
      <c r="B26" s="19"/>
      <c r="C26" s="46"/>
      <c r="D26" s="46"/>
      <c r="E26" s="46"/>
      <c r="F26" s="44"/>
      <c r="H26" s="123" t="s">
        <v>6</v>
      </c>
      <c r="I26" s="45"/>
    </row>
    <row r="27" spans="1:10" s="8" customFormat="1" x14ac:dyDescent="0.5">
      <c r="A27" s="5"/>
      <c r="B27" s="19"/>
      <c r="C27" s="46"/>
      <c r="D27" s="46"/>
      <c r="E27" s="46"/>
      <c r="F27" s="44"/>
      <c r="H27" s="123" t="s">
        <v>8</v>
      </c>
      <c r="I27" s="45"/>
    </row>
    <row r="28" spans="1:10" s="8" customFormat="1" ht="25.5" customHeight="1" x14ac:dyDescent="0.5">
      <c r="A28" s="5"/>
      <c r="B28" s="19"/>
      <c r="C28" s="46"/>
      <c r="D28" s="46"/>
      <c r="E28" s="46"/>
      <c r="F28" s="44"/>
      <c r="H28" s="123"/>
      <c r="I28" s="45"/>
    </row>
    <row r="29" spans="1:10" s="8" customFormat="1" ht="36" customHeight="1" x14ac:dyDescent="0.5">
      <c r="A29" s="119" t="s">
        <v>27</v>
      </c>
      <c r="B29" s="119"/>
      <c r="C29" s="119"/>
      <c r="D29" s="47"/>
      <c r="E29" s="47"/>
      <c r="F29" s="48"/>
      <c r="G29" s="47"/>
      <c r="H29" s="10"/>
      <c r="J29" s="168">
        <v>6</v>
      </c>
    </row>
    <row r="30" spans="1:10" s="8" customFormat="1" x14ac:dyDescent="0.5">
      <c r="A30" s="19"/>
      <c r="B30" s="19"/>
      <c r="C30" s="38"/>
      <c r="D30" s="38"/>
      <c r="E30" s="38"/>
      <c r="F30" s="38"/>
      <c r="G30" s="38"/>
      <c r="H30" s="9"/>
      <c r="I30" s="9"/>
    </row>
    <row r="31" spans="1:10" s="8" customFormat="1" x14ac:dyDescent="0.5">
      <c r="A31" s="19"/>
      <c r="B31" s="19"/>
      <c r="C31" s="38"/>
      <c r="D31" s="38"/>
      <c r="E31" s="38"/>
      <c r="F31" s="38"/>
      <c r="G31" s="38"/>
      <c r="H31" s="9"/>
      <c r="I31" s="9"/>
    </row>
    <row r="32" spans="1:10" s="8" customFormat="1" x14ac:dyDescent="0.5">
      <c r="A32" s="19"/>
      <c r="B32" s="19"/>
      <c r="C32" s="38"/>
      <c r="D32" s="38"/>
      <c r="E32" s="38"/>
      <c r="F32" s="38"/>
      <c r="G32" s="38"/>
      <c r="H32" s="9"/>
      <c r="I32" s="9"/>
    </row>
    <row r="33" spans="1:9" s="8" customFormat="1" x14ac:dyDescent="0.5">
      <c r="A33" s="19"/>
      <c r="B33" s="19"/>
      <c r="C33" s="38"/>
      <c r="D33" s="38"/>
      <c r="E33" s="38"/>
      <c r="F33" s="38"/>
      <c r="G33" s="38"/>
      <c r="H33" s="9"/>
      <c r="I33" s="9"/>
    </row>
    <row r="34" spans="1:9" s="8" customFormat="1" x14ac:dyDescent="0.5">
      <c r="A34" s="19"/>
      <c r="B34" s="19"/>
      <c r="C34" s="38"/>
      <c r="D34" s="38"/>
      <c r="E34" s="38"/>
      <c r="F34" s="38"/>
      <c r="G34" s="38"/>
      <c r="H34" s="9"/>
      <c r="I34" s="9"/>
    </row>
    <row r="35" spans="1:9" s="8" customFormat="1" x14ac:dyDescent="0.5">
      <c r="A35" s="19"/>
      <c r="B35" s="19"/>
      <c r="C35" s="38"/>
      <c r="D35" s="38"/>
      <c r="E35" s="38"/>
      <c r="F35" s="38"/>
      <c r="G35" s="38"/>
      <c r="H35" s="9"/>
      <c r="I35" s="9"/>
    </row>
    <row r="36" spans="1:9" s="8" customFormat="1" x14ac:dyDescent="0.5">
      <c r="A36" s="19"/>
      <c r="B36" s="19"/>
      <c r="C36" s="38"/>
      <c r="D36" s="38"/>
      <c r="E36" s="38"/>
      <c r="F36" s="38"/>
      <c r="G36" s="38"/>
      <c r="H36" s="9"/>
      <c r="I36" s="9"/>
    </row>
    <row r="37" spans="1:9" s="8" customFormat="1" x14ac:dyDescent="0.5">
      <c r="A37" s="19"/>
      <c r="B37" s="19"/>
      <c r="C37" s="38"/>
      <c r="D37" s="38"/>
      <c r="E37" s="38"/>
      <c r="F37" s="38"/>
      <c r="G37" s="38"/>
      <c r="H37" s="9"/>
      <c r="I37" s="9"/>
    </row>
    <row r="38" spans="1:9" x14ac:dyDescent="0.5">
      <c r="H38" s="9"/>
      <c r="I38" s="9"/>
    </row>
    <row r="39" spans="1:9" x14ac:dyDescent="0.5">
      <c r="H39" s="9"/>
      <c r="I39" s="9"/>
    </row>
    <row r="40" spans="1:9" x14ac:dyDescent="0.5">
      <c r="H40" s="9"/>
      <c r="I40" s="9"/>
    </row>
    <row r="41" spans="1:9" x14ac:dyDescent="0.5">
      <c r="H41" s="9"/>
      <c r="I41" s="9"/>
    </row>
    <row r="42" spans="1:9" x14ac:dyDescent="0.5">
      <c r="H42" s="9"/>
      <c r="I42" s="9"/>
    </row>
    <row r="45" spans="1:9" ht="16.7" customHeight="1" x14ac:dyDescent="0.5"/>
    <row r="48" spans="1:9" ht="24" customHeight="1" x14ac:dyDescent="0.5"/>
    <row r="49" ht="37.5" customHeight="1" x14ac:dyDescent="0.5"/>
    <row r="96" ht="34.5" customHeight="1" x14ac:dyDescent="0.5"/>
  </sheetData>
  <mergeCells count="5">
    <mergeCell ref="A1:I1"/>
    <mergeCell ref="A2:I2"/>
    <mergeCell ref="A3:I3"/>
    <mergeCell ref="E5:F5"/>
    <mergeCell ref="H4:I4"/>
  </mergeCells>
  <pageMargins left="0.6" right="0.5" top="0.9" bottom="0.5" header="0.1" footer="0.1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zoomScaleSheetLayoutView="80" workbookViewId="0">
      <selection activeCell="A2" sqref="A2:G2"/>
    </sheetView>
  </sheetViews>
  <sheetFormatPr defaultColWidth="9.140625" defaultRowHeight="24" customHeight="1" x14ac:dyDescent="0.5"/>
  <cols>
    <col min="1" max="1" width="52.42578125" style="4" customWidth="1"/>
    <col min="2" max="2" width="8.28515625" style="4" customWidth="1"/>
    <col min="3" max="3" width="18" style="4" customWidth="1"/>
    <col min="4" max="4" width="13.140625" style="4" customWidth="1"/>
    <col min="5" max="5" width="13.42578125" style="4" customWidth="1"/>
    <col min="6" max="6" width="15.5703125" style="4" customWidth="1"/>
    <col min="7" max="7" width="12" style="4" customWidth="1"/>
    <col min="8" max="16384" width="9.140625" style="4"/>
  </cols>
  <sheetData>
    <row r="1" spans="1:7" ht="29.25" x14ac:dyDescent="0.6">
      <c r="G1" s="169">
        <v>7</v>
      </c>
    </row>
    <row r="2" spans="1:7" ht="24" customHeight="1" x14ac:dyDescent="0.5">
      <c r="A2" s="174" t="s">
        <v>1</v>
      </c>
      <c r="B2" s="174"/>
      <c r="C2" s="174"/>
      <c r="D2" s="174"/>
      <c r="E2" s="174"/>
      <c r="F2" s="174"/>
      <c r="G2" s="174"/>
    </row>
    <row r="3" spans="1:7" ht="24" customHeight="1" x14ac:dyDescent="0.5">
      <c r="A3" s="174" t="s">
        <v>62</v>
      </c>
      <c r="B3" s="174"/>
      <c r="C3" s="174"/>
      <c r="D3" s="174"/>
      <c r="E3" s="174"/>
      <c r="F3" s="174"/>
      <c r="G3" s="174"/>
    </row>
    <row r="4" spans="1:7" ht="23.25" x14ac:dyDescent="0.5">
      <c r="A4" s="174" t="s">
        <v>184</v>
      </c>
      <c r="B4" s="174"/>
      <c r="C4" s="174"/>
      <c r="D4" s="174"/>
      <c r="E4" s="174"/>
      <c r="F4" s="174"/>
      <c r="G4" s="174"/>
    </row>
    <row r="5" spans="1:7" ht="24" customHeight="1" x14ac:dyDescent="0.5">
      <c r="A5" s="20"/>
      <c r="B5" s="20"/>
      <c r="C5" s="6"/>
      <c r="D5" s="6"/>
      <c r="E5" s="6"/>
      <c r="F5" s="182" t="s">
        <v>3</v>
      </c>
      <c r="G5" s="182"/>
    </row>
    <row r="6" spans="1:7" s="8" customFormat="1" ht="24" customHeight="1" x14ac:dyDescent="0.5">
      <c r="A6" s="21"/>
      <c r="B6" s="21"/>
      <c r="C6" s="37"/>
      <c r="D6" s="37"/>
      <c r="E6" s="180" t="s">
        <v>43</v>
      </c>
      <c r="F6" s="180"/>
      <c r="G6" s="37"/>
    </row>
    <row r="7" spans="1:7" s="8" customFormat="1" ht="24" customHeight="1" x14ac:dyDescent="0.5">
      <c r="A7" s="22"/>
      <c r="B7" s="22"/>
      <c r="C7" s="38" t="s">
        <v>122</v>
      </c>
      <c r="D7" s="38" t="s">
        <v>58</v>
      </c>
      <c r="E7" s="38" t="s">
        <v>59</v>
      </c>
      <c r="F7" s="38"/>
      <c r="G7" s="38"/>
    </row>
    <row r="8" spans="1:7" s="8" customFormat="1" ht="24" customHeight="1" x14ac:dyDescent="0.5">
      <c r="A8" s="23"/>
      <c r="B8" s="15" t="s">
        <v>9</v>
      </c>
      <c r="C8" s="43" t="s">
        <v>61</v>
      </c>
      <c r="D8" s="43" t="s">
        <v>61</v>
      </c>
      <c r="E8" s="43" t="s">
        <v>139</v>
      </c>
      <c r="F8" s="43" t="s">
        <v>60</v>
      </c>
      <c r="G8" s="43" t="s">
        <v>56</v>
      </c>
    </row>
    <row r="9" spans="1:7" s="8" customFormat="1" ht="24" customHeight="1" x14ac:dyDescent="0.5">
      <c r="A9" s="22"/>
      <c r="B9" s="17"/>
      <c r="C9" s="38"/>
      <c r="D9" s="38"/>
      <c r="E9" s="38"/>
      <c r="F9" s="38"/>
      <c r="G9" s="38"/>
    </row>
    <row r="10" spans="1:7" s="8" customFormat="1" ht="24" customHeight="1" x14ac:dyDescent="0.5">
      <c r="A10" s="5" t="s">
        <v>149</v>
      </c>
      <c r="B10" s="5"/>
      <c r="C10" s="124">
        <v>1567007</v>
      </c>
      <c r="D10" s="124">
        <v>1020000</v>
      </c>
      <c r="E10" s="124">
        <v>156701</v>
      </c>
      <c r="F10" s="124">
        <v>3239970</v>
      </c>
      <c r="G10" s="46">
        <v>5983678</v>
      </c>
    </row>
    <row r="11" spans="1:7" s="8" customFormat="1" ht="24" customHeight="1" x14ac:dyDescent="0.5">
      <c r="A11" s="5" t="s">
        <v>136</v>
      </c>
      <c r="B11" s="5"/>
      <c r="C11" s="124">
        <v>0</v>
      </c>
      <c r="D11" s="124">
        <v>0</v>
      </c>
      <c r="E11" s="124">
        <v>0</v>
      </c>
      <c r="F11" s="50">
        <f>+'4-5'!G72</f>
        <v>-51909</v>
      </c>
      <c r="G11" s="50">
        <f>SUM(C11:F11)</f>
        <v>-51909</v>
      </c>
    </row>
    <row r="12" spans="1:7" s="8" customFormat="1" ht="24" customHeight="1" x14ac:dyDescent="0.5">
      <c r="A12" s="5" t="s">
        <v>104</v>
      </c>
      <c r="B12" s="5"/>
      <c r="C12" s="125">
        <v>0</v>
      </c>
      <c r="D12" s="125">
        <v>0</v>
      </c>
      <c r="E12" s="125">
        <v>0</v>
      </c>
      <c r="F12" s="60">
        <f>+'4-5'!G85</f>
        <v>-3280</v>
      </c>
      <c r="G12" s="60">
        <f>SUM(C12:F12)</f>
        <v>-3280</v>
      </c>
    </row>
    <row r="13" spans="1:7" s="8" customFormat="1" ht="24" customHeight="1" x14ac:dyDescent="0.5">
      <c r="A13" s="5" t="s">
        <v>105</v>
      </c>
      <c r="B13" s="5"/>
      <c r="C13" s="124">
        <f>SUM(C11:C12)</f>
        <v>0</v>
      </c>
      <c r="D13" s="124">
        <f>SUM(D11:D12)</f>
        <v>0</v>
      </c>
      <c r="E13" s="124">
        <f>SUM(E11:E12)</f>
        <v>0</v>
      </c>
      <c r="F13" s="50">
        <f>SUM(F11:F12)</f>
        <v>-55189</v>
      </c>
      <c r="G13" s="50">
        <f>SUM(C13:F13)</f>
        <v>-55189</v>
      </c>
    </row>
    <row r="14" spans="1:7" s="8" customFormat="1" ht="24" customHeight="1" x14ac:dyDescent="0.5">
      <c r="A14" s="5" t="s">
        <v>109</v>
      </c>
      <c r="B14" s="69">
        <v>20</v>
      </c>
      <c r="C14" s="125">
        <v>0</v>
      </c>
      <c r="D14" s="125">
        <v>0</v>
      </c>
      <c r="E14" s="125">
        <v>0</v>
      </c>
      <c r="F14" s="126">
        <v>-156701</v>
      </c>
      <c r="G14" s="126">
        <f>SUM(C14:F14)</f>
        <v>-156701</v>
      </c>
    </row>
    <row r="15" spans="1:7" s="8" customFormat="1" ht="24" customHeight="1" thickBot="1" x14ac:dyDescent="0.55000000000000004">
      <c r="A15" s="5" t="s">
        <v>173</v>
      </c>
      <c r="B15" s="5"/>
      <c r="C15" s="127">
        <f>+C10+C13+C14</f>
        <v>1567007</v>
      </c>
      <c r="D15" s="127">
        <f>+D10+D13+D14</f>
        <v>1020000</v>
      </c>
      <c r="E15" s="127">
        <f>+E10+E13+E14</f>
        <v>156701</v>
      </c>
      <c r="F15" s="127">
        <f>+F10+F13+F14</f>
        <v>3028080</v>
      </c>
      <c r="G15" s="127">
        <f>+G10+G13+G14</f>
        <v>5771788</v>
      </c>
    </row>
    <row r="16" spans="1:7" s="8" customFormat="1" thickTop="1" x14ac:dyDescent="0.5">
      <c r="A16" s="19"/>
      <c r="B16" s="19"/>
      <c r="C16" s="7"/>
      <c r="D16" s="7"/>
      <c r="E16" s="7"/>
      <c r="F16" s="7"/>
      <c r="G16" s="7"/>
    </row>
    <row r="17" spans="1:7" s="8" customFormat="1" ht="23.25" x14ac:dyDescent="0.5">
      <c r="A17" s="5" t="s">
        <v>146</v>
      </c>
      <c r="B17" s="19"/>
      <c r="C17" s="124">
        <v>1567007</v>
      </c>
      <c r="D17" s="124">
        <v>1020000</v>
      </c>
      <c r="E17" s="124">
        <v>156701</v>
      </c>
      <c r="F17" s="124">
        <v>3051662</v>
      </c>
      <c r="G17" s="124">
        <v>5795370</v>
      </c>
    </row>
    <row r="18" spans="1:7" s="8" customFormat="1" ht="23.25" x14ac:dyDescent="0.5">
      <c r="A18" s="5" t="s">
        <v>150</v>
      </c>
      <c r="B18" s="19">
        <v>3.1</v>
      </c>
      <c r="C18" s="125">
        <v>0</v>
      </c>
      <c r="D18" s="125">
        <v>0</v>
      </c>
      <c r="E18" s="125">
        <v>0</v>
      </c>
      <c r="F18" s="60">
        <v>-2678</v>
      </c>
      <c r="G18" s="60">
        <f>SUM(C18:F18)</f>
        <v>-2678</v>
      </c>
    </row>
    <row r="19" spans="1:7" s="5" customFormat="1" ht="23.25" x14ac:dyDescent="0.5">
      <c r="A19" s="5" t="s">
        <v>148</v>
      </c>
      <c r="C19" s="124">
        <f>SUM(C17:C18)</f>
        <v>1567007</v>
      </c>
      <c r="D19" s="124">
        <f t="shared" ref="D19:G19" si="0">SUM(D17:D18)</f>
        <v>1020000</v>
      </c>
      <c r="E19" s="124">
        <f t="shared" si="0"/>
        <v>156701</v>
      </c>
      <c r="F19" s="124">
        <f t="shared" si="0"/>
        <v>3048984</v>
      </c>
      <c r="G19" s="124">
        <f t="shared" si="0"/>
        <v>5792692</v>
      </c>
    </row>
    <row r="20" spans="1:7" s="8" customFormat="1" ht="24" customHeight="1" x14ac:dyDescent="0.5">
      <c r="A20" s="5" t="s">
        <v>103</v>
      </c>
      <c r="B20" s="5"/>
      <c r="C20" s="124">
        <v>0</v>
      </c>
      <c r="D20" s="124">
        <v>0</v>
      </c>
      <c r="E20" s="124">
        <v>0</v>
      </c>
      <c r="F20" s="46">
        <f>+'4-5'!F86</f>
        <v>78469</v>
      </c>
      <c r="G20" s="46">
        <f t="shared" ref="G20:G21" si="1">SUM(C20:F20)</f>
        <v>78469</v>
      </c>
    </row>
    <row r="21" spans="1:7" s="8" customFormat="1" ht="24" customHeight="1" x14ac:dyDescent="0.5">
      <c r="A21" s="5" t="s">
        <v>104</v>
      </c>
      <c r="B21" s="5"/>
      <c r="C21" s="124">
        <v>0</v>
      </c>
      <c r="D21" s="124">
        <v>0</v>
      </c>
      <c r="E21" s="124">
        <v>0</v>
      </c>
      <c r="F21" s="60">
        <f>'4-5'!F85</f>
        <v>0</v>
      </c>
      <c r="G21" s="60">
        <f t="shared" si="1"/>
        <v>0</v>
      </c>
    </row>
    <row r="22" spans="1:7" s="8" customFormat="1" ht="24" customHeight="1" x14ac:dyDescent="0.5">
      <c r="A22" s="5" t="s">
        <v>105</v>
      </c>
      <c r="B22" s="5"/>
      <c r="C22" s="128">
        <f>SUM(C20:C21)</f>
        <v>0</v>
      </c>
      <c r="D22" s="128">
        <f>SUM(D20:D21)</f>
        <v>0</v>
      </c>
      <c r="E22" s="128">
        <f>SUM(E20:E21)</f>
        <v>0</v>
      </c>
      <c r="F22" s="46">
        <f>SUM(F20:F21)</f>
        <v>78469</v>
      </c>
      <c r="G22" s="46">
        <f>SUM(C22:F22)</f>
        <v>78469</v>
      </c>
    </row>
    <row r="23" spans="1:7" s="8" customFormat="1" ht="24.75" customHeight="1" x14ac:dyDescent="0.5">
      <c r="A23" s="89" t="s">
        <v>192</v>
      </c>
      <c r="B23" s="8">
        <v>19</v>
      </c>
      <c r="C23" s="50">
        <v>168230</v>
      </c>
      <c r="D23" s="50">
        <v>462634</v>
      </c>
      <c r="E23" s="50">
        <v>0</v>
      </c>
      <c r="F23" s="50">
        <v>0</v>
      </c>
      <c r="G23" s="50">
        <f>SUM(C23:F23)</f>
        <v>630864</v>
      </c>
    </row>
    <row r="24" spans="1:7" s="8" customFormat="1" ht="24" customHeight="1" thickBot="1" x14ac:dyDescent="0.55000000000000004">
      <c r="A24" s="5" t="s">
        <v>174</v>
      </c>
      <c r="B24" s="5"/>
      <c r="C24" s="129">
        <f>+C19+C22+C23</f>
        <v>1735237</v>
      </c>
      <c r="D24" s="129">
        <f t="shared" ref="D24:G24" si="2">+D19+D22+D23</f>
        <v>1482634</v>
      </c>
      <c r="E24" s="129">
        <f t="shared" si="2"/>
        <v>156701</v>
      </c>
      <c r="F24" s="129">
        <f t="shared" si="2"/>
        <v>3127453</v>
      </c>
      <c r="G24" s="129">
        <f t="shared" si="2"/>
        <v>6502025</v>
      </c>
    </row>
    <row r="25" spans="1:7" s="8" customFormat="1" ht="24" customHeight="1" thickTop="1" x14ac:dyDescent="0.5">
      <c r="A25" s="4"/>
      <c r="B25" s="4"/>
      <c r="C25" s="130"/>
      <c r="D25" s="130"/>
      <c r="E25" s="130"/>
      <c r="F25" s="130"/>
      <c r="G25" s="130"/>
    </row>
    <row r="26" spans="1:7" s="8" customFormat="1" ht="24" customHeight="1" x14ac:dyDescent="0.5">
      <c r="A26" s="4"/>
      <c r="B26" s="4"/>
      <c r="C26" s="130"/>
      <c r="D26" s="130"/>
      <c r="E26" s="130"/>
      <c r="F26" s="130"/>
      <c r="G26" s="130"/>
    </row>
    <row r="27" spans="1:7" s="8" customFormat="1" ht="23.25" x14ac:dyDescent="0.5">
      <c r="A27" s="19"/>
      <c r="B27" s="19"/>
      <c r="C27" s="7"/>
      <c r="D27" s="7"/>
      <c r="E27" s="7"/>
      <c r="F27" s="123"/>
    </row>
    <row r="28" spans="1:7" s="8" customFormat="1" ht="23.25" x14ac:dyDescent="0.5">
      <c r="A28" s="19"/>
      <c r="B28" s="19"/>
      <c r="C28" s="7"/>
      <c r="D28" s="7"/>
      <c r="E28" s="7"/>
      <c r="F28" s="123" t="s">
        <v>6</v>
      </c>
      <c r="G28" s="7"/>
    </row>
    <row r="29" spans="1:7" s="8" customFormat="1" ht="23.25" x14ac:dyDescent="0.5">
      <c r="A29" s="19"/>
      <c r="B29" s="19"/>
      <c r="C29" s="7"/>
      <c r="D29" s="7"/>
      <c r="E29" s="7"/>
      <c r="F29" s="108" t="s">
        <v>8</v>
      </c>
      <c r="G29" s="108"/>
    </row>
    <row r="33" spans="1:4" ht="23.25" x14ac:dyDescent="0.5"/>
    <row r="37" spans="1:4" ht="23.25" x14ac:dyDescent="0.5"/>
    <row r="38" spans="1:4" ht="23.25" x14ac:dyDescent="0.5"/>
    <row r="42" spans="1:4" ht="23.25" x14ac:dyDescent="0.5"/>
    <row r="44" spans="1:4" ht="23.25" x14ac:dyDescent="0.5"/>
    <row r="45" spans="1:4" ht="23.25" x14ac:dyDescent="0.5"/>
    <row r="46" spans="1:4" ht="23.25" x14ac:dyDescent="0.5"/>
    <row r="47" spans="1:4" ht="30.2" customHeight="1" x14ac:dyDescent="0.5">
      <c r="A47" s="131" t="s">
        <v>27</v>
      </c>
      <c r="B47" s="131"/>
      <c r="C47" s="131"/>
      <c r="D47" s="131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" right="0.22" top="0.5" bottom="0.6" header="0.1" footer="0.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zoomScaleNormal="10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42578125" style="78" customWidth="1"/>
    <col min="4" max="4" width="66.5703125" style="78" customWidth="1"/>
    <col min="5" max="5" width="0.7109375" style="78" customWidth="1"/>
    <col min="6" max="6" width="15.42578125" style="78" customWidth="1"/>
    <col min="7" max="7" width="16.28515625" style="78" customWidth="1"/>
    <col min="8" max="8" width="14.7109375" style="78" customWidth="1"/>
    <col min="9" max="9" width="14.85546875" style="78" customWidth="1"/>
    <col min="10" max="16384" width="11.42578125" style="78"/>
  </cols>
  <sheetData>
    <row r="1" spans="1:9" ht="29.25" x14ac:dyDescent="0.6">
      <c r="I1" s="170">
        <v>8</v>
      </c>
    </row>
    <row r="2" spans="1:9" ht="24.75" customHeight="1" x14ac:dyDescent="0.5">
      <c r="A2" s="183" t="s">
        <v>1</v>
      </c>
      <c r="B2" s="183"/>
      <c r="C2" s="183"/>
      <c r="D2" s="183"/>
      <c r="E2" s="183"/>
      <c r="F2" s="183"/>
      <c r="G2" s="183"/>
      <c r="H2" s="183"/>
      <c r="I2" s="183"/>
    </row>
    <row r="3" spans="1:9" ht="23.25" x14ac:dyDescent="0.5">
      <c r="A3" s="183" t="s">
        <v>110</v>
      </c>
      <c r="B3" s="183"/>
      <c r="C3" s="183"/>
      <c r="D3" s="183" t="s">
        <v>0</v>
      </c>
      <c r="E3" s="183"/>
      <c r="F3" s="183"/>
      <c r="G3" s="183"/>
      <c r="H3" s="183"/>
      <c r="I3" s="183"/>
    </row>
    <row r="4" spans="1:9" ht="23.25" x14ac:dyDescent="0.5">
      <c r="A4" s="183" t="s">
        <v>184</v>
      </c>
      <c r="B4" s="183"/>
      <c r="C4" s="183"/>
      <c r="D4" s="183"/>
      <c r="E4" s="183"/>
      <c r="F4" s="183"/>
      <c r="G4" s="183"/>
      <c r="H4" s="183"/>
      <c r="I4" s="183"/>
    </row>
    <row r="5" spans="1:9" ht="23.25" x14ac:dyDescent="0.5">
      <c r="D5" s="79"/>
      <c r="E5" s="79"/>
      <c r="F5" s="80"/>
      <c r="G5" s="80"/>
      <c r="H5" s="184" t="s">
        <v>3</v>
      </c>
      <c r="I5" s="184"/>
    </row>
    <row r="6" spans="1:9" ht="23.25" x14ac:dyDescent="0.5">
      <c r="A6" s="81"/>
      <c r="B6" s="81"/>
      <c r="C6" s="81"/>
      <c r="F6" s="185" t="s">
        <v>4</v>
      </c>
      <c r="G6" s="185"/>
      <c r="H6" s="185" t="s">
        <v>5</v>
      </c>
      <c r="I6" s="185"/>
    </row>
    <row r="7" spans="1:9" ht="21" customHeight="1" x14ac:dyDescent="0.5">
      <c r="A7" s="79"/>
      <c r="B7" s="79"/>
      <c r="C7" s="79"/>
      <c r="D7" s="79"/>
      <c r="E7" s="82"/>
      <c r="F7" s="56">
        <v>2020</v>
      </c>
      <c r="G7" s="56">
        <v>2019</v>
      </c>
      <c r="H7" s="56">
        <f>+F7</f>
        <v>2020</v>
      </c>
      <c r="I7" s="56">
        <f>+G7</f>
        <v>2019</v>
      </c>
    </row>
    <row r="8" spans="1:9" ht="15" customHeight="1" x14ac:dyDescent="0.5">
      <c r="A8" s="83"/>
      <c r="B8" s="83"/>
      <c r="C8" s="83"/>
      <c r="D8" s="83"/>
      <c r="E8" s="83"/>
      <c r="F8" s="84"/>
      <c r="G8" s="84"/>
      <c r="H8" s="84"/>
      <c r="I8" s="84"/>
    </row>
    <row r="9" spans="1:9" ht="23.25" x14ac:dyDescent="0.5">
      <c r="A9" s="57" t="s">
        <v>63</v>
      </c>
      <c r="F9" s="85"/>
      <c r="G9" s="85"/>
      <c r="H9" s="85"/>
      <c r="I9" s="85"/>
    </row>
    <row r="10" spans="1:9" ht="23.25" x14ac:dyDescent="0.5">
      <c r="A10" s="78" t="s">
        <v>64</v>
      </c>
      <c r="B10" s="86" t="s">
        <v>125</v>
      </c>
      <c r="F10" s="50">
        <f>+'4-5'!D72</f>
        <v>-412183</v>
      </c>
      <c r="G10" s="50">
        <f>+'4-5'!E72</f>
        <v>-861024</v>
      </c>
      <c r="H10" s="50">
        <f>+'4-5'!F72</f>
        <v>78469</v>
      </c>
      <c r="I10" s="50">
        <f>+'4-5'!G72</f>
        <v>-51909</v>
      </c>
    </row>
    <row r="11" spans="1:9" ht="23.25" x14ac:dyDescent="0.5">
      <c r="B11" s="78" t="s">
        <v>134</v>
      </c>
      <c r="F11" s="50"/>
      <c r="G11" s="50"/>
      <c r="H11" s="50"/>
      <c r="I11" s="50"/>
    </row>
    <row r="12" spans="1:9" ht="23.25" x14ac:dyDescent="0.5">
      <c r="C12" s="78" t="s">
        <v>160</v>
      </c>
      <c r="F12" s="50">
        <v>9374</v>
      </c>
      <c r="G12" s="50">
        <v>-1010</v>
      </c>
      <c r="H12" s="142">
        <v>9534</v>
      </c>
      <c r="I12" s="50">
        <v>-600</v>
      </c>
    </row>
    <row r="13" spans="1:9" ht="23.25" x14ac:dyDescent="0.5">
      <c r="C13" s="78" t="s">
        <v>179</v>
      </c>
      <c r="F13" s="50">
        <v>-7807</v>
      </c>
      <c r="G13" s="50">
        <v>8699</v>
      </c>
      <c r="H13" s="142">
        <v>5393</v>
      </c>
      <c r="I13" s="50">
        <v>-1829</v>
      </c>
    </row>
    <row r="14" spans="1:9" ht="23.25" x14ac:dyDescent="0.5">
      <c r="C14" s="78" t="s">
        <v>132</v>
      </c>
      <c r="F14" s="50">
        <v>1013</v>
      </c>
      <c r="G14" s="50">
        <v>160</v>
      </c>
      <c r="H14" s="142">
        <v>1013</v>
      </c>
      <c r="I14" s="50">
        <v>160</v>
      </c>
    </row>
    <row r="15" spans="1:9" ht="23.25" x14ac:dyDescent="0.5">
      <c r="C15" s="78" t="s">
        <v>108</v>
      </c>
      <c r="F15" s="50">
        <v>0</v>
      </c>
      <c r="G15" s="50">
        <v>0</v>
      </c>
      <c r="H15" s="142">
        <v>0</v>
      </c>
      <c r="I15" s="50">
        <v>-4998</v>
      </c>
    </row>
    <row r="16" spans="1:9" ht="23.25" x14ac:dyDescent="0.5">
      <c r="C16" s="5" t="s">
        <v>151</v>
      </c>
      <c r="F16" s="50">
        <v>712323</v>
      </c>
      <c r="G16" s="50">
        <v>764533</v>
      </c>
      <c r="H16" s="142">
        <v>183567</v>
      </c>
      <c r="I16" s="50">
        <v>172768</v>
      </c>
    </row>
    <row r="17" spans="2:9" ht="23.25" x14ac:dyDescent="0.5">
      <c r="C17" s="5" t="s">
        <v>152</v>
      </c>
      <c r="F17" s="50">
        <v>51469</v>
      </c>
      <c r="G17" s="50">
        <v>0</v>
      </c>
      <c r="H17" s="142">
        <v>5807</v>
      </c>
      <c r="I17" s="50">
        <v>0</v>
      </c>
    </row>
    <row r="18" spans="2:9" ht="23.25" x14ac:dyDescent="0.5">
      <c r="C18" s="78" t="s">
        <v>65</v>
      </c>
      <c r="F18" s="50">
        <v>1903</v>
      </c>
      <c r="G18" s="50">
        <v>1578</v>
      </c>
      <c r="H18" s="142">
        <v>583</v>
      </c>
      <c r="I18" s="50">
        <v>542</v>
      </c>
    </row>
    <row r="19" spans="2:9" ht="23.25" x14ac:dyDescent="0.5">
      <c r="C19" s="58" t="s">
        <v>135</v>
      </c>
      <c r="F19" s="50">
        <v>28935</v>
      </c>
      <c r="G19" s="50">
        <v>5078</v>
      </c>
      <c r="H19" s="142">
        <v>206</v>
      </c>
      <c r="I19" s="50">
        <v>-127</v>
      </c>
    </row>
    <row r="20" spans="2:9" ht="23.25" x14ac:dyDescent="0.5">
      <c r="C20" s="78" t="s">
        <v>81</v>
      </c>
      <c r="F20" s="50">
        <v>10972</v>
      </c>
      <c r="G20" s="50">
        <v>-13737</v>
      </c>
      <c r="H20" s="142">
        <v>-500</v>
      </c>
      <c r="I20" s="50">
        <v>-1799</v>
      </c>
    </row>
    <row r="21" spans="2:9" ht="23.25" x14ac:dyDescent="0.5">
      <c r="C21" s="58" t="s">
        <v>66</v>
      </c>
      <c r="F21" s="50">
        <v>28421</v>
      </c>
      <c r="G21" s="50">
        <v>112529</v>
      </c>
      <c r="H21" s="142">
        <v>13146</v>
      </c>
      <c r="I21" s="50">
        <v>54962</v>
      </c>
    </row>
    <row r="22" spans="2:9" ht="23.25" x14ac:dyDescent="0.5">
      <c r="C22" s="78" t="s">
        <v>67</v>
      </c>
      <c r="F22" s="59">
        <v>-1114</v>
      </c>
      <c r="G22" s="50">
        <v>-1461</v>
      </c>
      <c r="H22" s="142">
        <v>-5732</v>
      </c>
      <c r="I22" s="59">
        <v>-887</v>
      </c>
    </row>
    <row r="23" spans="2:9" ht="23.25" x14ac:dyDescent="0.5">
      <c r="C23" s="78" t="s">
        <v>169</v>
      </c>
      <c r="F23" s="50">
        <v>187474</v>
      </c>
      <c r="G23" s="50">
        <v>188130</v>
      </c>
      <c r="H23" s="50">
        <v>68217</v>
      </c>
      <c r="I23" s="50">
        <v>68566</v>
      </c>
    </row>
    <row r="24" spans="2:9" ht="23.25" x14ac:dyDescent="0.5">
      <c r="C24" s="78" t="s">
        <v>170</v>
      </c>
      <c r="F24" s="50">
        <v>14257</v>
      </c>
      <c r="G24" s="50">
        <v>0</v>
      </c>
      <c r="H24" s="50">
        <v>4343</v>
      </c>
      <c r="I24" s="50">
        <v>0</v>
      </c>
    </row>
    <row r="25" spans="2:9" ht="23.25" x14ac:dyDescent="0.5">
      <c r="C25" s="5" t="s">
        <v>137</v>
      </c>
      <c r="F25" s="60">
        <v>-656</v>
      </c>
      <c r="G25" s="60">
        <v>-5729</v>
      </c>
      <c r="H25" s="60">
        <v>-3808</v>
      </c>
      <c r="I25" s="60">
        <v>-10766</v>
      </c>
    </row>
    <row r="26" spans="2:9" ht="23.25" x14ac:dyDescent="0.5">
      <c r="B26" s="61" t="s">
        <v>68</v>
      </c>
      <c r="F26" s="50">
        <f>SUM(F10:F25)</f>
        <v>624381</v>
      </c>
      <c r="G26" s="50">
        <f>SUM(G10:G25)</f>
        <v>197746</v>
      </c>
      <c r="H26" s="50">
        <f>SUM(H10:H25)</f>
        <v>360238</v>
      </c>
      <c r="I26" s="50">
        <f>SUM(I10:I25)</f>
        <v>224083</v>
      </c>
    </row>
    <row r="27" spans="2:9" ht="15.75" customHeight="1" x14ac:dyDescent="0.5">
      <c r="B27" s="61"/>
      <c r="F27" s="50"/>
      <c r="G27" s="50"/>
      <c r="H27" s="50"/>
      <c r="I27" s="50"/>
    </row>
    <row r="28" spans="2:9" ht="23.25" x14ac:dyDescent="0.5">
      <c r="B28" s="61" t="s">
        <v>69</v>
      </c>
      <c r="F28" s="50"/>
      <c r="G28" s="50"/>
      <c r="H28" s="50"/>
      <c r="I28" s="50"/>
    </row>
    <row r="29" spans="2:9" ht="23.25" x14ac:dyDescent="0.5">
      <c r="D29" s="78" t="s">
        <v>70</v>
      </c>
      <c r="F29" s="50">
        <v>-151409</v>
      </c>
      <c r="G29" s="50">
        <v>-180350</v>
      </c>
      <c r="H29" s="142">
        <v>-15327</v>
      </c>
      <c r="I29" s="50">
        <v>77581</v>
      </c>
    </row>
    <row r="30" spans="2:9" ht="23.25" x14ac:dyDescent="0.5">
      <c r="D30" s="78" t="s">
        <v>16</v>
      </c>
      <c r="F30" s="50">
        <v>-30568</v>
      </c>
      <c r="G30" s="50">
        <v>40696</v>
      </c>
      <c r="H30" s="142">
        <v>-21359</v>
      </c>
      <c r="I30" s="50">
        <v>-4365</v>
      </c>
    </row>
    <row r="31" spans="2:9" ht="23.25" x14ac:dyDescent="0.5">
      <c r="D31" s="78" t="s">
        <v>71</v>
      </c>
      <c r="F31" s="50">
        <v>-345259</v>
      </c>
      <c r="G31" s="50">
        <v>126214</v>
      </c>
      <c r="H31" s="142">
        <v>3774</v>
      </c>
      <c r="I31" s="50">
        <v>58091</v>
      </c>
    </row>
    <row r="32" spans="2:9" ht="23.25" x14ac:dyDescent="0.5">
      <c r="D32" s="78" t="s">
        <v>18</v>
      </c>
      <c r="F32" s="50">
        <v>-7446</v>
      </c>
      <c r="G32" s="50">
        <v>22054</v>
      </c>
      <c r="H32" s="142">
        <v>-2095</v>
      </c>
      <c r="I32" s="50">
        <v>1295</v>
      </c>
    </row>
    <row r="33" spans="1:9" ht="23.25" x14ac:dyDescent="0.5">
      <c r="D33" s="78" t="s">
        <v>25</v>
      </c>
      <c r="F33" s="50">
        <v>-1019</v>
      </c>
      <c r="G33" s="50">
        <v>-6066</v>
      </c>
      <c r="H33" s="142">
        <v>1205</v>
      </c>
      <c r="I33" s="50">
        <v>3068</v>
      </c>
    </row>
    <row r="34" spans="1:9" ht="23.25" x14ac:dyDescent="0.5">
      <c r="B34" s="78" t="s">
        <v>72</v>
      </c>
      <c r="F34" s="50"/>
      <c r="G34" s="50"/>
      <c r="H34" s="142"/>
      <c r="I34" s="50"/>
    </row>
    <row r="35" spans="1:9" ht="23.25" x14ac:dyDescent="0.5">
      <c r="D35" s="78" t="s">
        <v>30</v>
      </c>
      <c r="F35" s="50">
        <v>27355</v>
      </c>
      <c r="G35" s="50">
        <v>207819</v>
      </c>
      <c r="H35" s="142">
        <v>4801</v>
      </c>
      <c r="I35" s="50">
        <v>-194689</v>
      </c>
    </row>
    <row r="36" spans="1:9" ht="23.25" x14ac:dyDescent="0.5">
      <c r="D36" s="78" t="s">
        <v>31</v>
      </c>
      <c r="F36" s="50">
        <v>155211</v>
      </c>
      <c r="G36" s="50">
        <v>-41998</v>
      </c>
      <c r="H36" s="142">
        <v>11399</v>
      </c>
      <c r="I36" s="50">
        <v>18951</v>
      </c>
    </row>
    <row r="37" spans="1:9" ht="23.25" x14ac:dyDescent="0.5">
      <c r="D37" s="83" t="s">
        <v>118</v>
      </c>
      <c r="E37" s="50"/>
      <c r="F37" s="50">
        <v>-13966</v>
      </c>
      <c r="G37" s="50">
        <v>-2072</v>
      </c>
      <c r="H37" s="142">
        <v>-3813</v>
      </c>
      <c r="I37" s="50">
        <v>-453</v>
      </c>
    </row>
    <row r="38" spans="1:9" ht="23.25" x14ac:dyDescent="0.5">
      <c r="D38" s="83" t="s">
        <v>36</v>
      </c>
      <c r="E38" s="50"/>
      <c r="F38" s="60">
        <v>2785</v>
      </c>
      <c r="G38" s="50">
        <v>-7738</v>
      </c>
      <c r="H38" s="150">
        <v>3483</v>
      </c>
      <c r="I38" s="60">
        <v>-1949</v>
      </c>
    </row>
    <row r="39" spans="1:9" ht="23.25" x14ac:dyDescent="0.5">
      <c r="B39" s="78" t="s">
        <v>195</v>
      </c>
      <c r="F39" s="72">
        <f>SUM(F26:F38)</f>
        <v>260065</v>
      </c>
      <c r="G39" s="72">
        <f>SUM(G26:G38)</f>
        <v>356305</v>
      </c>
      <c r="H39" s="50">
        <f>SUM(H26:H38)</f>
        <v>342306</v>
      </c>
      <c r="I39" s="72">
        <f>SUM(I26:I38)</f>
        <v>181613</v>
      </c>
    </row>
    <row r="40" spans="1:9" ht="23.25" x14ac:dyDescent="0.5">
      <c r="D40" s="78" t="s">
        <v>73</v>
      </c>
      <c r="F40" s="50">
        <v>1114</v>
      </c>
      <c r="G40" s="50">
        <v>1461</v>
      </c>
      <c r="H40" s="142">
        <v>3190</v>
      </c>
      <c r="I40" s="50">
        <v>882</v>
      </c>
    </row>
    <row r="41" spans="1:9" ht="23.25" x14ac:dyDescent="0.5">
      <c r="D41" s="78" t="s">
        <v>74</v>
      </c>
      <c r="E41" s="83"/>
      <c r="F41" s="50">
        <v>0</v>
      </c>
      <c r="G41" s="50">
        <v>-14078</v>
      </c>
      <c r="H41" s="142">
        <v>0</v>
      </c>
      <c r="I41" s="50">
        <v>-5434</v>
      </c>
    </row>
    <row r="42" spans="1:9" ht="23.25" x14ac:dyDescent="0.5">
      <c r="A42" s="87" t="s">
        <v>157</v>
      </c>
      <c r="D42" s="83"/>
      <c r="E42" s="83"/>
      <c r="F42" s="53">
        <f>SUM(F39:F41)</f>
        <v>261179</v>
      </c>
      <c r="G42" s="53">
        <f>SUM(G39:G41)</f>
        <v>343688</v>
      </c>
      <c r="H42" s="53">
        <f>SUM(H39:H41)</f>
        <v>345496</v>
      </c>
      <c r="I42" s="53">
        <f>SUM(I39:I41)</f>
        <v>177061</v>
      </c>
    </row>
    <row r="43" spans="1:9" ht="23.25" x14ac:dyDescent="0.5">
      <c r="A43" s="87"/>
      <c r="D43" s="83"/>
      <c r="E43" s="83"/>
      <c r="F43" s="50"/>
      <c r="H43" s="50"/>
      <c r="I43" s="50"/>
    </row>
    <row r="44" spans="1:9" ht="23.25" x14ac:dyDescent="0.5">
      <c r="H44" s="88" t="s">
        <v>6</v>
      </c>
    </row>
    <row r="45" spans="1:9" ht="23.25" x14ac:dyDescent="0.5">
      <c r="H45" s="133" t="s">
        <v>8</v>
      </c>
      <c r="I45" s="133"/>
    </row>
    <row r="46" spans="1:9" ht="23.25" x14ac:dyDescent="0.5">
      <c r="H46" s="88"/>
    </row>
    <row r="47" spans="1:9" ht="23.25" x14ac:dyDescent="0.5">
      <c r="H47" s="88"/>
    </row>
    <row r="48" spans="1:9" ht="23.25" x14ac:dyDescent="0.5">
      <c r="H48" s="88"/>
    </row>
    <row r="49" spans="1:9" ht="29.1" customHeight="1" x14ac:dyDescent="0.5">
      <c r="A49" s="78" t="s">
        <v>27</v>
      </c>
      <c r="F49" s="62"/>
      <c r="G49" s="85"/>
      <c r="H49" s="62"/>
      <c r="I49" s="62"/>
    </row>
    <row r="50" spans="1:9" ht="29.25" x14ac:dyDescent="0.6">
      <c r="I50" s="170">
        <v>9</v>
      </c>
    </row>
    <row r="51" spans="1:9" ht="23.25" x14ac:dyDescent="0.5">
      <c r="A51" s="183" t="s">
        <v>1</v>
      </c>
      <c r="B51" s="183"/>
      <c r="C51" s="183"/>
      <c r="D51" s="183"/>
      <c r="E51" s="183"/>
      <c r="F51" s="183"/>
      <c r="G51" s="183"/>
      <c r="H51" s="183"/>
      <c r="I51" s="183"/>
    </row>
    <row r="52" spans="1:9" ht="23.25" x14ac:dyDescent="0.5">
      <c r="A52" s="183" t="s">
        <v>110</v>
      </c>
      <c r="B52" s="183"/>
      <c r="C52" s="183"/>
      <c r="D52" s="183" t="s">
        <v>0</v>
      </c>
      <c r="E52" s="183"/>
      <c r="F52" s="183"/>
      <c r="G52" s="183"/>
      <c r="H52" s="183"/>
      <c r="I52" s="183"/>
    </row>
    <row r="53" spans="1:9" ht="23.25" x14ac:dyDescent="0.5">
      <c r="A53" s="183" t="s">
        <v>184</v>
      </c>
      <c r="B53" s="183"/>
      <c r="C53" s="183"/>
      <c r="D53" s="183"/>
      <c r="E53" s="183"/>
      <c r="F53" s="183"/>
      <c r="G53" s="183"/>
      <c r="H53" s="183"/>
      <c r="I53" s="183"/>
    </row>
    <row r="54" spans="1:9" ht="21" customHeight="1" x14ac:dyDescent="0.5">
      <c r="D54" s="79"/>
      <c r="E54" s="79"/>
      <c r="F54" s="80"/>
      <c r="G54" s="80"/>
      <c r="H54" s="184" t="s">
        <v>3</v>
      </c>
      <c r="I54" s="184"/>
    </row>
    <row r="55" spans="1:9" ht="24.75" customHeight="1" x14ac:dyDescent="0.5">
      <c r="A55" s="81"/>
      <c r="B55" s="81"/>
      <c r="C55" s="81"/>
      <c r="F55" s="185" t="s">
        <v>4</v>
      </c>
      <c r="G55" s="185"/>
      <c r="H55" s="185" t="s">
        <v>5</v>
      </c>
      <c r="I55" s="185"/>
    </row>
    <row r="56" spans="1:9" ht="21" customHeight="1" x14ac:dyDescent="0.5">
      <c r="A56" s="79"/>
      <c r="B56" s="79"/>
      <c r="C56" s="79"/>
      <c r="D56" s="79"/>
      <c r="E56" s="82"/>
      <c r="F56" s="56">
        <f>+F7</f>
        <v>2020</v>
      </c>
      <c r="G56" s="56">
        <f>+G7</f>
        <v>2019</v>
      </c>
      <c r="H56" s="56">
        <f>+H7</f>
        <v>2020</v>
      </c>
      <c r="I56" s="56">
        <f>+I7</f>
        <v>2019</v>
      </c>
    </row>
    <row r="57" spans="1:9" ht="15" customHeight="1" x14ac:dyDescent="0.5">
      <c r="A57" s="83"/>
      <c r="B57" s="83"/>
      <c r="C57" s="83"/>
      <c r="D57" s="89"/>
      <c r="E57" s="83"/>
      <c r="F57" s="84"/>
      <c r="G57" s="84"/>
      <c r="H57" s="84"/>
      <c r="I57" s="84"/>
    </row>
    <row r="58" spans="1:9" ht="24.75" customHeight="1" x14ac:dyDescent="0.5">
      <c r="A58" s="78" t="s">
        <v>75</v>
      </c>
      <c r="F58" s="90"/>
      <c r="G58" s="90"/>
      <c r="H58" s="90"/>
      <c r="I58" s="90"/>
    </row>
    <row r="59" spans="1:9" ht="24.75" customHeight="1" x14ac:dyDescent="0.5">
      <c r="C59" s="78" t="s">
        <v>106</v>
      </c>
      <c r="F59" s="163">
        <v>0</v>
      </c>
      <c r="G59" s="90">
        <v>0</v>
      </c>
      <c r="H59" s="162">
        <v>-483000</v>
      </c>
      <c r="I59" s="91">
        <v>-5000</v>
      </c>
    </row>
    <row r="60" spans="1:9" ht="24.75" customHeight="1" x14ac:dyDescent="0.5">
      <c r="C60" s="78" t="s">
        <v>153</v>
      </c>
      <c r="F60" s="164">
        <v>0</v>
      </c>
      <c r="G60" s="90">
        <v>0</v>
      </c>
      <c r="H60" s="162">
        <v>180000</v>
      </c>
      <c r="I60" s="91">
        <v>0</v>
      </c>
    </row>
    <row r="61" spans="1:9" ht="23.25" x14ac:dyDescent="0.5">
      <c r="C61" s="78" t="s">
        <v>140</v>
      </c>
      <c r="F61" s="164">
        <v>0</v>
      </c>
      <c r="G61" s="90">
        <v>0</v>
      </c>
      <c r="H61" s="162">
        <v>-429500</v>
      </c>
      <c r="I61" s="91">
        <v>-210250</v>
      </c>
    </row>
    <row r="62" spans="1:9" ht="24.75" customHeight="1" x14ac:dyDescent="0.5">
      <c r="C62" s="78" t="s">
        <v>163</v>
      </c>
      <c r="F62" s="164">
        <v>0</v>
      </c>
      <c r="G62" s="90">
        <v>0</v>
      </c>
      <c r="H62" s="162">
        <v>0</v>
      </c>
      <c r="I62" s="91">
        <v>4998</v>
      </c>
    </row>
    <row r="63" spans="1:9" ht="24.75" customHeight="1" x14ac:dyDescent="0.5">
      <c r="C63" s="78" t="s">
        <v>115</v>
      </c>
      <c r="F63" s="50">
        <v>-942484</v>
      </c>
      <c r="G63" s="50">
        <v>-1301864</v>
      </c>
      <c r="H63" s="142">
        <v>-120425</v>
      </c>
      <c r="I63" s="50">
        <v>-107672</v>
      </c>
    </row>
    <row r="64" spans="1:9" ht="24.75" customHeight="1" x14ac:dyDescent="0.5">
      <c r="C64" s="78" t="s">
        <v>116</v>
      </c>
      <c r="F64" s="50">
        <v>3532</v>
      </c>
      <c r="G64" s="50">
        <v>544</v>
      </c>
      <c r="H64" s="142">
        <v>1090</v>
      </c>
      <c r="I64" s="50">
        <v>141</v>
      </c>
    </row>
    <row r="65" spans="1:9" ht="24.75" customHeight="1" x14ac:dyDescent="0.5">
      <c r="C65" s="78" t="s">
        <v>171</v>
      </c>
      <c r="F65" s="50">
        <v>-52831</v>
      </c>
      <c r="G65" s="50">
        <v>-49883</v>
      </c>
      <c r="H65" s="142">
        <v>-1106</v>
      </c>
      <c r="I65" s="50">
        <v>-3060</v>
      </c>
    </row>
    <row r="66" spans="1:9" ht="24.75" customHeight="1" x14ac:dyDescent="0.5">
      <c r="C66" s="78" t="s">
        <v>117</v>
      </c>
      <c r="F66" s="50">
        <v>-2200</v>
      </c>
      <c r="G66" s="50">
        <v>-1775</v>
      </c>
      <c r="H66" s="142">
        <v>-368</v>
      </c>
      <c r="I66" s="50">
        <v>-115</v>
      </c>
    </row>
    <row r="67" spans="1:9" ht="24.75" customHeight="1" x14ac:dyDescent="0.5">
      <c r="A67" s="63" t="s">
        <v>164</v>
      </c>
      <c r="F67" s="53">
        <f>SUM(F59:F66)</f>
        <v>-993983</v>
      </c>
      <c r="G67" s="53">
        <f>SUM(G59:G66)</f>
        <v>-1352978</v>
      </c>
      <c r="H67" s="53">
        <f>SUM(H59:H66)</f>
        <v>-853309</v>
      </c>
      <c r="I67" s="53">
        <f>SUM(I59:I66)</f>
        <v>-320958</v>
      </c>
    </row>
    <row r="68" spans="1:9" ht="11.25" customHeight="1" x14ac:dyDescent="0.5">
      <c r="F68" s="50"/>
      <c r="G68" s="50"/>
      <c r="H68" s="50"/>
      <c r="I68" s="50"/>
    </row>
    <row r="69" spans="1:9" ht="23.25" x14ac:dyDescent="0.5">
      <c r="A69" s="78" t="s">
        <v>76</v>
      </c>
      <c r="F69" s="50"/>
      <c r="G69" s="50"/>
      <c r="H69" s="50"/>
      <c r="I69" s="50"/>
    </row>
    <row r="70" spans="1:9" ht="24.75" customHeight="1" x14ac:dyDescent="0.5">
      <c r="C70" s="78" t="s">
        <v>185</v>
      </c>
      <c r="F70" s="50">
        <v>525004</v>
      </c>
      <c r="G70" s="50">
        <v>-366381</v>
      </c>
      <c r="H70" s="142">
        <v>0</v>
      </c>
      <c r="I70" s="50">
        <v>230000</v>
      </c>
    </row>
    <row r="71" spans="1:9" ht="24.75" customHeight="1" x14ac:dyDescent="0.5">
      <c r="C71" s="78" t="s">
        <v>154</v>
      </c>
      <c r="F71" s="50">
        <v>45000</v>
      </c>
      <c r="G71" s="50">
        <v>0</v>
      </c>
      <c r="H71" s="142">
        <v>0</v>
      </c>
      <c r="I71" s="50">
        <v>100000</v>
      </c>
    </row>
    <row r="72" spans="1:9" ht="24.75" customHeight="1" x14ac:dyDescent="0.5">
      <c r="C72" s="78" t="s">
        <v>126</v>
      </c>
      <c r="F72" s="50">
        <v>0</v>
      </c>
      <c r="G72" s="50">
        <v>0</v>
      </c>
      <c r="H72" s="142">
        <v>-60000</v>
      </c>
      <c r="I72" s="50">
        <v>0</v>
      </c>
    </row>
    <row r="73" spans="1:9" ht="24.75" customHeight="1" x14ac:dyDescent="0.5">
      <c r="C73" s="78" t="s">
        <v>77</v>
      </c>
      <c r="F73" s="50">
        <v>908000</v>
      </c>
      <c r="G73" s="50">
        <v>2853000</v>
      </c>
      <c r="H73" s="142">
        <v>803500</v>
      </c>
      <c r="I73" s="50">
        <v>595000</v>
      </c>
    </row>
    <row r="74" spans="1:9" ht="24.75" customHeight="1" x14ac:dyDescent="0.5">
      <c r="C74" s="61" t="s">
        <v>102</v>
      </c>
      <c r="F74" s="50">
        <v>-339000</v>
      </c>
      <c r="G74" s="50">
        <v>-1045000</v>
      </c>
      <c r="H74" s="142">
        <v>-130000</v>
      </c>
      <c r="I74" s="50">
        <v>-595000</v>
      </c>
    </row>
    <row r="75" spans="1:9" ht="24.75" customHeight="1" x14ac:dyDescent="0.5">
      <c r="C75" s="78" t="s">
        <v>155</v>
      </c>
      <c r="F75" s="50">
        <v>-57750</v>
      </c>
      <c r="G75" s="50">
        <v>0</v>
      </c>
      <c r="H75" s="142">
        <v>-8295</v>
      </c>
      <c r="I75" s="50">
        <v>0</v>
      </c>
    </row>
    <row r="76" spans="1:9" ht="24.75" customHeight="1" x14ac:dyDescent="0.5">
      <c r="C76" s="89" t="s">
        <v>190</v>
      </c>
      <c r="F76" s="50">
        <v>630864</v>
      </c>
      <c r="G76" s="50">
        <v>0</v>
      </c>
      <c r="H76" s="142">
        <v>630864</v>
      </c>
      <c r="I76" s="50">
        <v>0</v>
      </c>
    </row>
    <row r="77" spans="1:9" ht="24.75" customHeight="1" x14ac:dyDescent="0.5">
      <c r="C77" s="61" t="s">
        <v>172</v>
      </c>
      <c r="F77" s="50">
        <v>-187963</v>
      </c>
      <c r="G77" s="50">
        <v>-188661</v>
      </c>
      <c r="H77" s="142">
        <v>-68365</v>
      </c>
      <c r="I77" s="50">
        <v>-67934</v>
      </c>
    </row>
    <row r="78" spans="1:9" ht="24.75" customHeight="1" x14ac:dyDescent="0.5">
      <c r="C78" s="61" t="s">
        <v>109</v>
      </c>
      <c r="F78" s="50">
        <v>0</v>
      </c>
      <c r="G78" s="50">
        <v>-156701</v>
      </c>
      <c r="H78" s="142">
        <v>0</v>
      </c>
      <c r="I78" s="50">
        <v>-156701</v>
      </c>
    </row>
    <row r="79" spans="1:9" ht="24.75" customHeight="1" x14ac:dyDescent="0.5">
      <c r="A79" s="63" t="s">
        <v>158</v>
      </c>
      <c r="C79" s="61"/>
      <c r="F79" s="53">
        <f>SUM(F70:F78)</f>
        <v>1524155</v>
      </c>
      <c r="G79" s="53">
        <f>SUM(G70:G78)</f>
        <v>1096257</v>
      </c>
      <c r="H79" s="53">
        <f>SUM(H70:H78)</f>
        <v>1167704</v>
      </c>
      <c r="I79" s="53">
        <f>SUM(I70:I78)</f>
        <v>105365</v>
      </c>
    </row>
    <row r="80" spans="1:9" ht="11.25" customHeight="1" x14ac:dyDescent="0.5">
      <c r="F80" s="64"/>
      <c r="G80" s="64"/>
      <c r="H80" s="64"/>
      <c r="I80" s="64"/>
    </row>
    <row r="81" spans="1:9" ht="24.75" customHeight="1" x14ac:dyDescent="0.5">
      <c r="A81" s="78" t="s">
        <v>193</v>
      </c>
      <c r="F81" s="50">
        <f>+F79+F67+F42</f>
        <v>791351</v>
      </c>
      <c r="G81" s="50">
        <f>+G79+G67+G42</f>
        <v>86967</v>
      </c>
      <c r="H81" s="50">
        <f>+H79+H67+H42</f>
        <v>659891</v>
      </c>
      <c r="I81" s="50">
        <f>+I79+I67+I42</f>
        <v>-38532</v>
      </c>
    </row>
    <row r="82" spans="1:9" ht="24.75" customHeight="1" x14ac:dyDescent="0.5">
      <c r="A82" s="78" t="s">
        <v>78</v>
      </c>
      <c r="F82" s="44">
        <v>370585</v>
      </c>
      <c r="G82" s="65">
        <v>445212</v>
      </c>
      <c r="H82" s="142">
        <f>+'[1]Page 2-3'!J12</f>
        <v>89613</v>
      </c>
      <c r="I82" s="50">
        <v>243412</v>
      </c>
    </row>
    <row r="83" spans="1:9" ht="24.75" customHeight="1" thickBot="1" x14ac:dyDescent="0.55000000000000004">
      <c r="A83" s="78" t="s">
        <v>79</v>
      </c>
      <c r="E83" s="66"/>
      <c r="F83" s="67">
        <f>SUM(F81:F82)</f>
        <v>1161936</v>
      </c>
      <c r="G83" s="67">
        <f>SUM(G81:G82)</f>
        <v>532179</v>
      </c>
      <c r="H83" s="67">
        <f>SUM(H81:H82)</f>
        <v>749504</v>
      </c>
      <c r="I83" s="67">
        <f>SUM(I81:I82)</f>
        <v>204880</v>
      </c>
    </row>
    <row r="84" spans="1:9" ht="15" customHeight="1" thickTop="1" x14ac:dyDescent="0.5">
      <c r="F84" s="54"/>
      <c r="G84" s="54"/>
      <c r="H84" s="54"/>
      <c r="I84" s="54"/>
    </row>
    <row r="85" spans="1:9" ht="23.25" x14ac:dyDescent="0.5">
      <c r="A85" s="49" t="s">
        <v>98</v>
      </c>
      <c r="F85" s="54"/>
      <c r="G85" s="54"/>
      <c r="H85" s="54"/>
      <c r="I85" s="54"/>
    </row>
    <row r="86" spans="1:9" ht="23.25" customHeight="1" x14ac:dyDescent="0.5">
      <c r="B86" s="78" t="s">
        <v>161</v>
      </c>
      <c r="F86" s="54"/>
      <c r="G86" s="54"/>
      <c r="H86" s="54"/>
      <c r="I86" s="54"/>
    </row>
    <row r="87" spans="1:9" ht="23.25" x14ac:dyDescent="0.5">
      <c r="C87" s="68" t="s">
        <v>99</v>
      </c>
      <c r="F87" s="10">
        <v>13323</v>
      </c>
      <c r="G87" s="10">
        <v>55330</v>
      </c>
      <c r="H87" s="144">
        <v>1275</v>
      </c>
      <c r="I87" s="10">
        <v>15323</v>
      </c>
    </row>
    <row r="88" spans="1:9" ht="23.25" x14ac:dyDescent="0.5">
      <c r="C88" s="146" t="s">
        <v>138</v>
      </c>
      <c r="F88" s="10">
        <v>26530</v>
      </c>
      <c r="G88" s="10">
        <v>82599</v>
      </c>
      <c r="H88" s="144">
        <v>7875</v>
      </c>
      <c r="I88" s="10">
        <v>0</v>
      </c>
    </row>
    <row r="89" spans="1:9" ht="23.25" x14ac:dyDescent="0.5">
      <c r="C89" s="100" t="s">
        <v>156</v>
      </c>
      <c r="D89" s="100"/>
      <c r="F89" s="10">
        <v>52146</v>
      </c>
      <c r="G89" s="10">
        <v>0</v>
      </c>
      <c r="H89" s="144">
        <v>0</v>
      </c>
      <c r="I89" s="10">
        <v>0</v>
      </c>
    </row>
    <row r="90" spans="1:9" ht="23.25" x14ac:dyDescent="0.5">
      <c r="C90" s="166" t="s">
        <v>186</v>
      </c>
      <c r="D90" s="89"/>
      <c r="F90" s="54">
        <v>131</v>
      </c>
      <c r="G90" s="10">
        <v>0</v>
      </c>
      <c r="H90" s="10">
        <v>0</v>
      </c>
      <c r="I90" s="10">
        <v>0</v>
      </c>
    </row>
    <row r="91" spans="1:9" ht="23.25" x14ac:dyDescent="0.5">
      <c r="C91" s="166" t="s">
        <v>187</v>
      </c>
      <c r="D91" s="89"/>
      <c r="F91" s="54">
        <v>5</v>
      </c>
      <c r="G91" s="10">
        <v>0</v>
      </c>
      <c r="H91" s="10">
        <v>0</v>
      </c>
      <c r="I91" s="10">
        <v>0</v>
      </c>
    </row>
    <row r="92" spans="1:9" ht="23.25" x14ac:dyDescent="0.5">
      <c r="C92" s="99"/>
      <c r="F92" s="54"/>
      <c r="G92" s="54"/>
      <c r="H92" s="54"/>
      <c r="I92" s="54"/>
    </row>
    <row r="93" spans="1:9" ht="23.1" customHeight="1" x14ac:dyDescent="0.5">
      <c r="B93" s="68"/>
      <c r="F93" s="54"/>
      <c r="G93" s="54"/>
      <c r="H93" s="88" t="s">
        <v>6</v>
      </c>
      <c r="I93" s="54"/>
    </row>
    <row r="94" spans="1:9" ht="23.1" customHeight="1" x14ac:dyDescent="0.5">
      <c r="F94" s="54"/>
      <c r="G94" s="54"/>
      <c r="H94" s="133" t="s">
        <v>8</v>
      </c>
      <c r="I94" s="133"/>
    </row>
    <row r="95" spans="1:9" s="92" customFormat="1" ht="21.75" customHeight="1" x14ac:dyDescent="0.5"/>
    <row r="96" spans="1:9" ht="18.75" customHeight="1" x14ac:dyDescent="0.5"/>
    <row r="97" spans="1:6" ht="18.75" customHeight="1" x14ac:dyDescent="0.5"/>
    <row r="98" spans="1:6" ht="30.95" customHeight="1" x14ac:dyDescent="0.5">
      <c r="A98" s="132" t="s">
        <v>27</v>
      </c>
      <c r="B98" s="132"/>
      <c r="C98" s="132"/>
      <c r="D98" s="132"/>
      <c r="E98" s="132"/>
      <c r="F98" s="132"/>
    </row>
  </sheetData>
  <mergeCells count="12">
    <mergeCell ref="A2:I2"/>
    <mergeCell ref="A3:I3"/>
    <mergeCell ref="A4:I4"/>
    <mergeCell ref="H5:I5"/>
    <mergeCell ref="F6:G6"/>
    <mergeCell ref="H6:I6"/>
    <mergeCell ref="A51:I51"/>
    <mergeCell ref="A52:I52"/>
    <mergeCell ref="A53:I53"/>
    <mergeCell ref="H54:I54"/>
    <mergeCell ref="F55:G55"/>
    <mergeCell ref="H55:I55"/>
  </mergeCells>
  <pageMargins left="0.9" right="0.22" top="0.5" bottom="0.6" header="0.1" footer="0.1"/>
  <pageSetup paperSize="9" scale="72" fitToHeight="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4-5</vt:lpstr>
      <vt:lpstr>6</vt:lpstr>
      <vt:lpstr>7</vt:lpstr>
      <vt:lpstr>8-9</vt:lpstr>
      <vt:lpstr>'6'!Print_Area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2020-11-11T13:00:25Z</cp:lastPrinted>
  <dcterms:created xsi:type="dcterms:W3CDTF">1998-11-05T08:50:11Z</dcterms:created>
  <dcterms:modified xsi:type="dcterms:W3CDTF">2020-11-11T13:01:21Z</dcterms:modified>
</cp:coreProperties>
</file>