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0\Q-3\KPMG\ELCID-reviewed\RH\Eng\"/>
    </mc:Choice>
  </mc:AlternateContent>
  <xr:revisionPtr revIDLastSave="0" documentId="13_ncr:1_{5AE92670-389C-4BA0-A510-5F4D42006848}" xr6:coauthVersionLast="45" xr6:coauthVersionMax="45" xr10:uidLastSave="{00000000-0000-0000-0000-000000000000}"/>
  <bookViews>
    <workbookView xWindow="-108" yWindow="-108" windowWidth="21852" windowHeight="13176" tabRatio="868" xr2:uid="{00000000-000D-0000-FFFF-FFFF00000000}"/>
  </bookViews>
  <sheets>
    <sheet name="SFP (2-4)" sheetId="17" r:id="rId1"/>
    <sheet name="PL 3M (5)" sheetId="2" r:id="rId2"/>
    <sheet name="PL 9M (6)" sheetId="15" r:id="rId3"/>
    <sheet name="EQ-Conso Q3-19 (7)" sheetId="19" r:id="rId4"/>
    <sheet name="EQ-Conso Q3-20 (8)" sheetId="18" r:id="rId5"/>
    <sheet name="EQ-S Q3-19 (9)" sheetId="20" r:id="rId6"/>
    <sheet name="EQ-S Q3-20 (10)" sheetId="21" r:id="rId7"/>
    <sheet name="CF 11-12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197_2.3">[1]PR4!$B$1:$I$60</definedName>
    <definedName name="_Tax2">[2]Input!$D$19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2">#REF!</definedName>
    <definedName name="a">#REF!</definedName>
    <definedName name="AHFS_LIAB">'[3]18.1'!$F$28</definedName>
    <definedName name="AnSheetStartDate">[4]Ass!$F$16</definedName>
    <definedName name="AS" localSheetId="2">#REF!</definedName>
    <definedName name="AS">#REF!</definedName>
    <definedName name="ASSOC_UNQUO">'[5]6.1'!$I$33</definedName>
    <definedName name="AVGPLJUL">'[6]Fx AUD'!$H$146</definedName>
    <definedName name="BE" localSheetId="2">#REF!</definedName>
    <definedName name="BE">#REF!</definedName>
    <definedName name="BORROW_STERM">'[3]15'!$I$19</definedName>
    <definedName name="BS" localSheetId="2">#REF!</definedName>
    <definedName name="BS">#REF!</definedName>
    <definedName name="BS_New" localSheetId="2">#REF!</definedName>
    <definedName name="BS_New">#REF!</definedName>
    <definedName name="BS_มิ.ย.54" localSheetId="2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 localSheetId="2">#REF!</definedName>
    <definedName name="current">#REF!</definedName>
    <definedName name="Data">[12]Active!$A$2</definedName>
    <definedName name="Data03" localSheetId="2">#REF!</definedName>
    <definedName name="Data03">#REF!</definedName>
    <definedName name="Data04" localSheetId="2">[13]Assump2yrs.!#REF!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 localSheetId="2">[15]Active!#REF!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 localSheetId="2">#REF!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 localSheetId="2">#REF!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 localSheetId="2">#REF!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 localSheetId="2">#REF!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 localSheetId="2">[15]Active!#REF!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7">'CF 11-12'!$A$1:$M$104</definedName>
    <definedName name="_xlnm.Print_Area" localSheetId="3">'EQ-Conso Q3-19 (7)'!$A$1:$Y$33</definedName>
    <definedName name="_xlnm.Print_Area" localSheetId="4">'EQ-Conso Q3-20 (8)'!$A$1:$AC$33</definedName>
    <definedName name="_xlnm.Print_Area" localSheetId="5">'EQ-S Q3-19 (9)'!$A$1:$Q$28</definedName>
    <definedName name="_xlnm.Print_Area" localSheetId="6">'EQ-S Q3-20 (10)'!$A$1:$Q$30</definedName>
    <definedName name="_xlnm.Print_Area" localSheetId="1">'PL 3M (5)'!$A$1:$L$59</definedName>
    <definedName name="_xlnm.Print_Area" localSheetId="2">'PL 9M (6)'!$A$1:$L$59</definedName>
    <definedName name="_xlnm.Print_Area" localSheetId="0">'SFP (2-4)'!$A$1:$L$111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 localSheetId="2">#REF!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9" i="19" l="1"/>
  <c r="Y28" i="19"/>
  <c r="U29" i="18"/>
  <c r="S29" i="18"/>
  <c r="Q29" i="18"/>
  <c r="O29" i="18"/>
  <c r="M29" i="18"/>
  <c r="K28" i="18"/>
  <c r="W29" i="18" l="1"/>
  <c r="Y29" i="18" s="1"/>
  <c r="AC29" i="18" s="1"/>
  <c r="Q14" i="21"/>
  <c r="Q13" i="21"/>
  <c r="I83" i="5" l="1"/>
  <c r="I33" i="5"/>
  <c r="J58" i="15" l="1"/>
  <c r="L58" i="15"/>
  <c r="H58" i="15"/>
  <c r="F58" i="15"/>
  <c r="G83" i="5" l="1"/>
  <c r="K83" i="5" l="1"/>
  <c r="Y28" i="18"/>
  <c r="H44" i="2"/>
  <c r="F44" i="2"/>
  <c r="J44" i="15" l="1"/>
  <c r="H44" i="15"/>
  <c r="F44" i="15"/>
  <c r="J56" i="2"/>
  <c r="F56" i="2"/>
  <c r="F35" i="2"/>
  <c r="M83" i="5" l="1"/>
  <c r="Q15" i="21"/>
  <c r="O15" i="21"/>
  <c r="M15" i="21"/>
  <c r="K15" i="21"/>
  <c r="I15" i="21"/>
  <c r="G15" i="21"/>
  <c r="E15" i="21"/>
  <c r="L27" i="21"/>
  <c r="K27" i="21"/>
  <c r="J27" i="21"/>
  <c r="I27" i="21"/>
  <c r="G27" i="21"/>
  <c r="F27" i="21"/>
  <c r="E27" i="21"/>
  <c r="O20" i="21"/>
  <c r="O22" i="21" s="1"/>
  <c r="M20" i="21"/>
  <c r="M22" i="21" s="1"/>
  <c r="K20" i="21"/>
  <c r="K22" i="21" s="1"/>
  <c r="I20" i="21"/>
  <c r="I22" i="21" s="1"/>
  <c r="G20" i="21"/>
  <c r="G22" i="21" s="1"/>
  <c r="G29" i="21" s="1"/>
  <c r="E20" i="21"/>
  <c r="E22" i="21" s="1"/>
  <c r="Q19" i="21"/>
  <c r="Q20" i="21" s="1"/>
  <c r="Q22" i="21" s="1"/>
  <c r="Q24" i="20"/>
  <c r="Q23" i="20"/>
  <c r="I25" i="20"/>
  <c r="I18" i="20"/>
  <c r="I20" i="20" s="1"/>
  <c r="I27" i="20" s="1"/>
  <c r="Q17" i="20"/>
  <c r="Q13" i="20"/>
  <c r="O25" i="20"/>
  <c r="M25" i="20"/>
  <c r="L25" i="20"/>
  <c r="K25" i="20"/>
  <c r="J25" i="20"/>
  <c r="G25" i="20"/>
  <c r="F25" i="20"/>
  <c r="E25" i="20"/>
  <c r="O18" i="20"/>
  <c r="O20" i="20" s="1"/>
  <c r="O27" i="20" s="1"/>
  <c r="M18" i="20"/>
  <c r="M20" i="20" s="1"/>
  <c r="M27" i="20" s="1"/>
  <c r="K18" i="20"/>
  <c r="K20" i="20" s="1"/>
  <c r="G18" i="20"/>
  <c r="G20" i="20" s="1"/>
  <c r="E18" i="20"/>
  <c r="E20" i="20" s="1"/>
  <c r="U30" i="19"/>
  <c r="S30" i="19"/>
  <c r="R30" i="19"/>
  <c r="Q30" i="19"/>
  <c r="O30" i="19"/>
  <c r="M30" i="19"/>
  <c r="L30" i="19"/>
  <c r="K30" i="19"/>
  <c r="J30" i="19"/>
  <c r="I30" i="19"/>
  <c r="H30" i="19"/>
  <c r="G30" i="19"/>
  <c r="F30" i="19"/>
  <c r="E30" i="19"/>
  <c r="W30" i="19"/>
  <c r="U23" i="19"/>
  <c r="U25" i="19" s="1"/>
  <c r="S23" i="19"/>
  <c r="S25" i="19" s="1"/>
  <c r="Q23" i="19"/>
  <c r="Q25" i="19" s="1"/>
  <c r="O23" i="19"/>
  <c r="O25" i="19" s="1"/>
  <c r="M23" i="19"/>
  <c r="M25" i="19" s="1"/>
  <c r="K23" i="19"/>
  <c r="K25" i="19" s="1"/>
  <c r="I23" i="19"/>
  <c r="I25" i="19" s="1"/>
  <c r="G23" i="19"/>
  <c r="G25" i="19" s="1"/>
  <c r="E23" i="19"/>
  <c r="E25" i="19" s="1"/>
  <c r="W22" i="19"/>
  <c r="U18" i="19"/>
  <c r="S18" i="19"/>
  <c r="Q18" i="19"/>
  <c r="O18" i="19"/>
  <c r="M18" i="19"/>
  <c r="K18" i="19"/>
  <c r="I18" i="19"/>
  <c r="G18" i="19"/>
  <c r="E18" i="19"/>
  <c r="W17" i="19"/>
  <c r="Y17" i="19" s="1"/>
  <c r="W16" i="19"/>
  <c r="Y16" i="19" s="1"/>
  <c r="AA30" i="18"/>
  <c r="U30" i="18"/>
  <c r="S30" i="18"/>
  <c r="R30" i="18"/>
  <c r="Q30" i="18"/>
  <c r="O30" i="18"/>
  <c r="M30" i="18"/>
  <c r="L30" i="18"/>
  <c r="K30" i="18"/>
  <c r="J30" i="18"/>
  <c r="I30" i="18"/>
  <c r="H30" i="18"/>
  <c r="G30" i="18"/>
  <c r="F30" i="18"/>
  <c r="E30" i="18"/>
  <c r="U23" i="18"/>
  <c r="U25" i="18" s="1"/>
  <c r="S23" i="18"/>
  <c r="S25" i="18" s="1"/>
  <c r="Q23" i="18"/>
  <c r="Q25" i="18" s="1"/>
  <c r="O23" i="18"/>
  <c r="O25" i="18" s="1"/>
  <c r="M23" i="18"/>
  <c r="M25" i="18" s="1"/>
  <c r="K23" i="18"/>
  <c r="K25" i="18" s="1"/>
  <c r="I23" i="18"/>
  <c r="I25" i="18" s="1"/>
  <c r="G23" i="18"/>
  <c r="G25" i="18" s="1"/>
  <c r="E23" i="18"/>
  <c r="E25" i="18" s="1"/>
  <c r="W22" i="18"/>
  <c r="AC22" i="18" s="1"/>
  <c r="AC23" i="18" s="1"/>
  <c r="AC25" i="18" s="1"/>
  <c r="U18" i="18"/>
  <c r="S18" i="18"/>
  <c r="Q18" i="18"/>
  <c r="O18" i="18"/>
  <c r="M18" i="18"/>
  <c r="K18" i="18"/>
  <c r="I18" i="18"/>
  <c r="G18" i="18"/>
  <c r="G32" i="18" s="1"/>
  <c r="E18" i="18"/>
  <c r="W17" i="18"/>
  <c r="AA17" i="18" s="1"/>
  <c r="W16" i="18"/>
  <c r="O32" i="18" l="1"/>
  <c r="Y22" i="19"/>
  <c r="Y23" i="19" s="1"/>
  <c r="I32" i="18"/>
  <c r="K27" i="20"/>
  <c r="O32" i="19"/>
  <c r="E32" i="19"/>
  <c r="E27" i="20"/>
  <c r="U32" i="18"/>
  <c r="W18" i="18"/>
  <c r="I32" i="19"/>
  <c r="U32" i="19"/>
  <c r="M32" i="19"/>
  <c r="E29" i="21"/>
  <c r="G27" i="20"/>
  <c r="I29" i="21"/>
  <c r="K29" i="21"/>
  <c r="S32" i="18"/>
  <c r="Q32" i="18"/>
  <c r="M32" i="18"/>
  <c r="E32" i="18"/>
  <c r="W23" i="18"/>
  <c r="W25" i="18" s="1"/>
  <c r="Y16" i="18"/>
  <c r="AC16" i="18" s="1"/>
  <c r="W30" i="18"/>
  <c r="Q25" i="20"/>
  <c r="Q18" i="20"/>
  <c r="Q20" i="20" s="1"/>
  <c r="Q32" i="19"/>
  <c r="S32" i="19"/>
  <c r="Y30" i="19"/>
  <c r="G32" i="19"/>
  <c r="W18" i="19"/>
  <c r="K32" i="19"/>
  <c r="W23" i="19"/>
  <c r="W25" i="19" s="1"/>
  <c r="Y25" i="19" s="1"/>
  <c r="AA18" i="18"/>
  <c r="AA32" i="18" s="1"/>
  <c r="AC28" i="18"/>
  <c r="Y30" i="18"/>
  <c r="Y22" i="18"/>
  <c r="Y23" i="18" s="1"/>
  <c r="Y25" i="18" s="1"/>
  <c r="K32" i="18"/>
  <c r="AC17" i="18"/>
  <c r="Y17" i="18"/>
  <c r="AA22" i="18"/>
  <c r="AA23" i="18" s="1"/>
  <c r="AA25" i="18" s="1"/>
  <c r="Q27" i="20" l="1"/>
  <c r="Y18" i="18"/>
  <c r="Y32" i="18" s="1"/>
  <c r="W32" i="18"/>
  <c r="AC18" i="18"/>
  <c r="Y18" i="19"/>
  <c r="W32" i="19"/>
  <c r="AC30" i="18"/>
  <c r="AC32" i="18" l="1"/>
  <c r="Y32" i="19"/>
  <c r="L44" i="15" l="1"/>
  <c r="L44" i="2"/>
  <c r="M96" i="5" l="1"/>
  <c r="M33" i="5"/>
  <c r="M47" i="5" s="1"/>
  <c r="M49" i="5" s="1"/>
  <c r="I96" i="5"/>
  <c r="I47" i="5"/>
  <c r="I49" i="5" s="1"/>
  <c r="I99" i="5" s="1"/>
  <c r="I101" i="5" s="1"/>
  <c r="L56" i="15"/>
  <c r="L51" i="15"/>
  <c r="L35" i="15"/>
  <c r="L13" i="15"/>
  <c r="L25" i="15" s="1"/>
  <c r="L27" i="15" s="1"/>
  <c r="H56" i="15"/>
  <c r="H51" i="15"/>
  <c r="H35" i="15"/>
  <c r="H13" i="15"/>
  <c r="L58" i="2"/>
  <c r="L56" i="2"/>
  <c r="L51" i="2"/>
  <c r="L35" i="2"/>
  <c r="L13" i="2"/>
  <c r="L25" i="2" s="1"/>
  <c r="L27" i="2" s="1"/>
  <c r="H58" i="2"/>
  <c r="H56" i="2"/>
  <c r="H51" i="2"/>
  <c r="H35" i="2"/>
  <c r="H45" i="2" s="1"/>
  <c r="H13" i="2"/>
  <c r="H25" i="2" s="1"/>
  <c r="H27" i="2" s="1"/>
  <c r="L106" i="17"/>
  <c r="L108" i="17" s="1"/>
  <c r="J106" i="17"/>
  <c r="H106" i="17"/>
  <c r="H108" i="17" s="1"/>
  <c r="F106" i="17"/>
  <c r="L78" i="17"/>
  <c r="J78" i="17"/>
  <c r="H78" i="17"/>
  <c r="F78" i="17"/>
  <c r="L67" i="17"/>
  <c r="J67" i="17"/>
  <c r="H67" i="17"/>
  <c r="F67" i="17"/>
  <c r="L43" i="17"/>
  <c r="J43" i="17"/>
  <c r="H43" i="17"/>
  <c r="F43" i="17"/>
  <c r="L23" i="17"/>
  <c r="J23" i="17"/>
  <c r="H23" i="17"/>
  <c r="F23" i="17"/>
  <c r="F108" i="17" l="1"/>
  <c r="J108" i="17"/>
  <c r="H80" i="17"/>
  <c r="H110" i="17" s="1"/>
  <c r="H45" i="17"/>
  <c r="I103" i="5"/>
  <c r="L45" i="17"/>
  <c r="L80" i="17"/>
  <c r="L110" i="17" s="1"/>
  <c r="H25" i="15"/>
  <c r="H27" i="15" s="1"/>
  <c r="H45" i="15"/>
  <c r="L45" i="2"/>
  <c r="L46" i="2" s="1"/>
  <c r="M99" i="5"/>
  <c r="M101" i="5" s="1"/>
  <c r="L45" i="15"/>
  <c r="H46" i="2"/>
  <c r="J80" i="17"/>
  <c r="F80" i="17"/>
  <c r="F110" i="17" s="1"/>
  <c r="J45" i="17"/>
  <c r="F45" i="17"/>
  <c r="L46" i="15" l="1"/>
  <c r="J110" i="17"/>
  <c r="M103" i="5"/>
  <c r="H46" i="15"/>
  <c r="K96" i="5" l="1"/>
  <c r="G96" i="5"/>
  <c r="J58" i="2" l="1"/>
  <c r="F58" i="2" l="1"/>
  <c r="J35" i="15" l="1"/>
  <c r="F35" i="15"/>
  <c r="J44" i="2"/>
  <c r="F45" i="15" l="1"/>
  <c r="F45" i="2"/>
  <c r="J35" i="2" l="1"/>
  <c r="J45" i="2" s="1"/>
  <c r="J56" i="15"/>
  <c r="F56" i="15"/>
  <c r="J51" i="15"/>
  <c r="F51" i="15"/>
  <c r="J45" i="15"/>
  <c r="O26" i="21" s="1"/>
  <c r="J13" i="15"/>
  <c r="F13" i="15"/>
  <c r="F25" i="15" s="1"/>
  <c r="F27" i="15" s="1"/>
  <c r="K33" i="5"/>
  <c r="G33" i="5"/>
  <c r="G47" i="5" s="1"/>
  <c r="G49" i="5" s="1"/>
  <c r="G99" i="5" s="1"/>
  <c r="G101" i="5" s="1"/>
  <c r="G103" i="5" s="1"/>
  <c r="J51" i="2"/>
  <c r="F51" i="2"/>
  <c r="J13" i="2"/>
  <c r="F13" i="2"/>
  <c r="F25" i="2" s="1"/>
  <c r="F27" i="2" s="1"/>
  <c r="K47" i="5" l="1"/>
  <c r="K49" i="5" s="1"/>
  <c r="K99" i="5" s="1"/>
  <c r="K101" i="5" s="1"/>
  <c r="K103" i="5" s="1"/>
  <c r="O27" i="21"/>
  <c r="O29" i="21" s="1"/>
  <c r="Q26" i="21"/>
  <c r="J25" i="2"/>
  <c r="J27" i="2" s="1"/>
  <c r="J46" i="2" s="1"/>
  <c r="F46" i="2"/>
  <c r="J25" i="15"/>
  <c r="J27" i="15" s="1"/>
  <c r="M25" i="21" s="1"/>
  <c r="F46" i="15"/>
  <c r="M27" i="21" l="1"/>
  <c r="M29" i="21" s="1"/>
  <c r="Q25" i="21"/>
  <c r="J46" i="15"/>
  <c r="Q27" i="21" l="1"/>
  <c r="Q29" i="21" l="1"/>
</calcChain>
</file>

<file path=xl/sharedStrings.xml><?xml version="1.0" encoding="utf-8"?>
<sst xmlns="http://schemas.openxmlformats.org/spreadsheetml/2006/main" count="564" uniqueCount="280">
  <si>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</si>
  <si>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</si>
  <si>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</si>
  <si>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</si>
  <si>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</si>
  <si>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</si>
  <si>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</si>
  <si>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Spare parts and supplies</t>
  </si>
  <si>
    <t>Other current assets</t>
  </si>
  <si>
    <t>Total current assets</t>
  </si>
  <si>
    <t>Non-current assets</t>
  </si>
  <si>
    <t>Investments in subsidiaries</t>
  </si>
  <si>
    <t>Long-term loans to related parties</t>
  </si>
  <si>
    <t>Property, plant and equipment</t>
  </si>
  <si>
    <t>Land for future development projects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</si>
  <si>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</si>
  <si>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</si>
  <si>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</si>
  <si>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</si>
  <si>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</si>
  <si>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</si>
  <si>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</si>
  <si>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</si>
  <si>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</si>
  <si>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</si>
  <si>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</si>
  <si>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</si>
  <si>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</si>
  <si>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</si>
  <si>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</si>
  <si>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</si>
  <si>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</si>
  <si>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</si>
  <si>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</si>
  <si>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</si>
  <si>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</si>
  <si>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</si>
  <si>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</si>
  <si>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Retained earnings</t>
  </si>
  <si>
    <t>Total</t>
  </si>
  <si>
    <t>Issued and</t>
  </si>
  <si>
    <t>Share</t>
  </si>
  <si>
    <t>share capital</t>
  </si>
  <si>
    <t>premium</t>
  </si>
  <si>
    <t xml:space="preserve"> Legal reserve </t>
  </si>
  <si>
    <t>Unappropriated</t>
  </si>
  <si>
    <t>equity</t>
  </si>
  <si>
    <t>Cash flows from operating activities</t>
  </si>
  <si>
    <t>Depreciation</t>
  </si>
  <si>
    <t>Changes in operating assets and liabilities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</si>
  <si>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</si>
  <si>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</si>
  <si>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</si>
  <si>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</si>
  <si>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</si>
  <si>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</si>
  <si>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</si>
  <si>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</si>
  <si>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Total other</t>
  </si>
  <si>
    <t>Investments in joint ventures</t>
  </si>
  <si>
    <t>Profit (loss) attributable to:</t>
  </si>
  <si>
    <t>Unrealised (gain) loss on exchange</t>
  </si>
  <si>
    <t>Other current assets and other non-current assets</t>
  </si>
  <si>
    <t>31 December</t>
  </si>
  <si>
    <t>Net foreign exchange gain (loss)</t>
  </si>
  <si>
    <t>Statement of comprehensive income (Unaudited)</t>
  </si>
  <si>
    <t xml:space="preserve">Three-month period ended </t>
  </si>
  <si>
    <t xml:space="preserve">(in thousand Baht) </t>
  </si>
  <si>
    <t>Profit for the period</t>
  </si>
  <si>
    <t>(in thousand Baht)</t>
  </si>
  <si>
    <t xml:space="preserve">Net cash from (used in) operating activities </t>
  </si>
  <si>
    <t xml:space="preserve">Net cash from (used in) investing activities  </t>
  </si>
  <si>
    <t xml:space="preserve">Net cash from (used in) financing activities  </t>
  </si>
  <si>
    <t>Share of other</t>
  </si>
  <si>
    <t>comprehensive</t>
  </si>
  <si>
    <t xml:space="preserve">(in thousand Baht)  </t>
  </si>
  <si>
    <t>Comprehensive income for the period</t>
  </si>
  <si>
    <t xml:space="preserve"> (Unaudited)</t>
  </si>
  <si>
    <t xml:space="preserve">Share capital: </t>
  </si>
  <si>
    <t xml:space="preserve">Net cash generated from (used in) operating </t>
  </si>
  <si>
    <t>before effect of exchange rates</t>
  </si>
  <si>
    <t>Share premium on ordinary shares</t>
  </si>
  <si>
    <t>remeasurements</t>
  </si>
  <si>
    <t xml:space="preserve">of defined </t>
  </si>
  <si>
    <t>benefit plans</t>
  </si>
  <si>
    <t xml:space="preserve">Losses on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</si>
  <si>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</si>
  <si>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Dividend paid to owners of the Company</t>
  </si>
  <si>
    <t>Statement of changes in equity (Unaudited)</t>
  </si>
  <si>
    <t>Statement of cash flows (Unaudited)</t>
  </si>
  <si>
    <t>Adjustments to reconcile profit to cash receipts (payments)</t>
  </si>
  <si>
    <t>Long-term loans from financial institutions</t>
  </si>
  <si>
    <t>Revenue from finance lease contracts</t>
  </si>
  <si>
    <t>Non-current provisions for employee benefits</t>
  </si>
  <si>
    <t>Proceeds from long-term loans from financial institutions</t>
  </si>
  <si>
    <t>Investments in other companies</t>
  </si>
  <si>
    <t>Current portion of long-term loans</t>
  </si>
  <si>
    <t>from financial institutions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</si>
  <si>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</si>
  <si>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</si>
  <si>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</si>
  <si>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</si>
  <si>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</si>
  <si>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</si>
  <si>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</si>
  <si>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</si>
  <si>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Total comprehensive income (expense) for the period</t>
  </si>
  <si>
    <t>Total comprehensive income (expense) attributable to:</t>
  </si>
  <si>
    <t>paid-up</t>
  </si>
  <si>
    <t xml:space="preserve"> components</t>
  </si>
  <si>
    <t>of equity</t>
  </si>
  <si>
    <t>Other components</t>
  </si>
  <si>
    <t>Effect of exchange rate changes on cash and cash equivalents</t>
  </si>
  <si>
    <t>Amortisation</t>
  </si>
  <si>
    <t>Current tax payable</t>
  </si>
  <si>
    <t>Revenue from sales and rendering of services</t>
  </si>
  <si>
    <t>Cost of sales and rendering of services</t>
  </si>
  <si>
    <t>related parties</t>
  </si>
  <si>
    <t>Authorised share capital</t>
  </si>
  <si>
    <t>Issued and paid-up share capital</t>
  </si>
  <si>
    <t>Appropriated</t>
  </si>
  <si>
    <t xml:space="preserve">         Legal reserve</t>
  </si>
  <si>
    <t>Owners of the parent</t>
  </si>
  <si>
    <t xml:space="preserve">     Other comprehensive income (expense)</t>
  </si>
  <si>
    <t>Other current receivables</t>
  </si>
  <si>
    <t xml:space="preserve">Advances to and other current receivables from </t>
  </si>
  <si>
    <t>Other current payables</t>
  </si>
  <si>
    <t>Advances to and other current receivables from related parties</t>
  </si>
  <si>
    <t>Derivative assets</t>
  </si>
  <si>
    <t>Derivative liabilities</t>
  </si>
  <si>
    <t>Consolidated financial statements</t>
  </si>
  <si>
    <t>2019</t>
  </si>
  <si>
    <t>Balance at 1 January 2019</t>
  </si>
  <si>
    <t>Advance payments for investments</t>
  </si>
  <si>
    <t>Other long-term provisions</t>
  </si>
  <si>
    <t>RATCH Group Public Company Limited and its subsidiaries</t>
  </si>
  <si>
    <t>Other comprehensive income (expense)</t>
  </si>
  <si>
    <t>Payment for acquisition of intangible assets</t>
  </si>
  <si>
    <t>Losses on remeasurements of defined benefit plans</t>
  </si>
  <si>
    <t>Cash and cash equivalents at 1 January</t>
  </si>
  <si>
    <t>Income tax relating to items that will not be reclassified</t>
  </si>
  <si>
    <t xml:space="preserve">     Profit</t>
  </si>
  <si>
    <t>Redemption payment of debentures</t>
  </si>
  <si>
    <t>(Tax expense) income</t>
  </si>
  <si>
    <t>Tax expense (income)</t>
  </si>
  <si>
    <t xml:space="preserve">Loss on spare parts and supplies devaluation </t>
  </si>
  <si>
    <t>Trade receivables from related parties</t>
  </si>
  <si>
    <t>Trade receivables from other parties</t>
  </si>
  <si>
    <t>Lease receivable from related party</t>
  </si>
  <si>
    <t>Trade payables</t>
  </si>
  <si>
    <t>Short-term loans to related parties</t>
  </si>
  <si>
    <t>Dividend receivables</t>
  </si>
  <si>
    <t>Current portion of lease receivable from related party</t>
  </si>
  <si>
    <t>Other current financial assets</t>
  </si>
  <si>
    <t>Other non-current financial assets</t>
  </si>
  <si>
    <t>Other non-current receivables from related parties</t>
  </si>
  <si>
    <t>Right-of-use assets</t>
  </si>
  <si>
    <t>Intangible assets other than goodwill</t>
  </si>
  <si>
    <t>Short-term loans from financial institutions</t>
  </si>
  <si>
    <t>Current portion of lease liabilities</t>
  </si>
  <si>
    <t>Lease liabilities</t>
  </si>
  <si>
    <t>Other non-current liabilities</t>
  </si>
  <si>
    <t>Difference arising from common control transaction</t>
  </si>
  <si>
    <t>Equity attributable to owners of the parent</t>
  </si>
  <si>
    <t>2020</t>
  </si>
  <si>
    <t>Other comprehensive income (expense) for the period, net of tax</t>
  </si>
  <si>
    <t>Total items that will be reclassified subsequently to profit or loss</t>
  </si>
  <si>
    <t>Exchange differences on translating financial statements</t>
  </si>
  <si>
    <t>Loss on cash flow hedges</t>
  </si>
  <si>
    <t>Share of other comprehensive income (expense) of joint ventures</t>
  </si>
  <si>
    <t>and associates accounted for using equity method</t>
  </si>
  <si>
    <t>Loss on investments in equity instruments designated at fair value</t>
  </si>
  <si>
    <t>through other comprehensive income</t>
  </si>
  <si>
    <t>Gain (loss) on fair value adjustment of derivatives</t>
  </si>
  <si>
    <t>Share of profit of joint ventures and associates accounted</t>
  </si>
  <si>
    <t>for using equity method</t>
  </si>
  <si>
    <t>attributable to</t>
  </si>
  <si>
    <t>owners of</t>
  </si>
  <si>
    <t>the parent</t>
  </si>
  <si>
    <t xml:space="preserve">Loss on </t>
  </si>
  <si>
    <t xml:space="preserve">investments in </t>
  </si>
  <si>
    <t xml:space="preserve">equity instruments </t>
  </si>
  <si>
    <t>Exchange</t>
  </si>
  <si>
    <t xml:space="preserve">designated at fair </t>
  </si>
  <si>
    <t>income</t>
  </si>
  <si>
    <t>differences on</t>
  </si>
  <si>
    <t xml:space="preserve">value through </t>
  </si>
  <si>
    <t xml:space="preserve">of joint ventures </t>
  </si>
  <si>
    <t xml:space="preserve">Total equity </t>
  </si>
  <si>
    <t>translating</t>
  </si>
  <si>
    <t>other</t>
  </si>
  <si>
    <t xml:space="preserve">and associates </t>
  </si>
  <si>
    <t>Non-</t>
  </si>
  <si>
    <t>financial</t>
  </si>
  <si>
    <t xml:space="preserve"> comprehensive </t>
  </si>
  <si>
    <t>using equity</t>
  </si>
  <si>
    <t xml:space="preserve">controlling </t>
  </si>
  <si>
    <t>statements</t>
  </si>
  <si>
    <t xml:space="preserve"> hedges</t>
  </si>
  <si>
    <t>method</t>
  </si>
  <si>
    <t>interests</t>
  </si>
  <si>
    <t>Balance at 31 December 2019 - as reported</t>
  </si>
  <si>
    <t>Impact of changes in accounting policies</t>
  </si>
  <si>
    <t>Total transactions with owners, recorded directly in equity</t>
  </si>
  <si>
    <t>Transactions with owners, recorded directly in equity</t>
  </si>
  <si>
    <t>Distributions to owners of the parent</t>
  </si>
  <si>
    <t>Balance at 31 December 2018 - as reported</t>
  </si>
  <si>
    <t>Total distributions to owners of the parent</t>
  </si>
  <si>
    <t xml:space="preserve">Difference </t>
  </si>
  <si>
    <t>arising from</t>
  </si>
  <si>
    <t>common control</t>
  </si>
  <si>
    <t>transaction</t>
  </si>
  <si>
    <t>Impairment loss recognised in profit or loss</t>
  </si>
  <si>
    <t>(Gain) loss on fair value adjustment of derivatives</t>
  </si>
  <si>
    <t>(Gain) loss on fair value adjustment of other financial assets</t>
  </si>
  <si>
    <t>Fair value adjustment of lease receivable from related party</t>
  </si>
  <si>
    <t>Share of profit of joint ventures and associates accounted for</t>
  </si>
  <si>
    <t>using equity method, net of tax</t>
  </si>
  <si>
    <t xml:space="preserve">(Reversal of) loss on fuel oil devaluation </t>
  </si>
  <si>
    <t>Trade receivable from other parties</t>
  </si>
  <si>
    <t>Trade payable</t>
  </si>
  <si>
    <t>Proceeds from disposal of subsidiary</t>
  </si>
  <si>
    <t>Cash decreased from change of investment in subsidiary</t>
  </si>
  <si>
    <t>Payment for acquisition of plant and equipment</t>
  </si>
  <si>
    <t>Payment of lease liabilities</t>
  </si>
  <si>
    <t xml:space="preserve">Derivative liabilities </t>
  </si>
  <si>
    <t>Loss on</t>
  </si>
  <si>
    <t>cash flow</t>
  </si>
  <si>
    <t>(Gain) loss on disposal of other financial assets</t>
  </si>
  <si>
    <t>Separate financial statements</t>
  </si>
  <si>
    <t xml:space="preserve">Balance at 1 January 2019 </t>
  </si>
  <si>
    <t>income (expense)</t>
  </si>
  <si>
    <t xml:space="preserve">Balance at 1 January 2020 </t>
  </si>
  <si>
    <t>Dividends</t>
  </si>
  <si>
    <t xml:space="preserve">Other current liabilities </t>
  </si>
  <si>
    <t>Taxes received (paid)</t>
  </si>
  <si>
    <t>Net cash outflow in other non-current financial assets</t>
  </si>
  <si>
    <t>Impact of changes in accounting policy - TFRS15</t>
  </si>
  <si>
    <t>Trade receivable from related parties</t>
  </si>
  <si>
    <t>Proceeds from repayment of short-term loans to related parties</t>
  </si>
  <si>
    <t>Proceeds from repayment of long-term loans to related parties</t>
  </si>
  <si>
    <t>Payments for investments in joint ventures</t>
  </si>
  <si>
    <t>Proceeds from short-term loans from financial institutions</t>
  </si>
  <si>
    <t>Repayment for short-term loans from financial institutions</t>
  </si>
  <si>
    <t>Proceeds from early unwinding of derivative</t>
  </si>
  <si>
    <t>Net decrease in cash and cash equivalents,</t>
  </si>
  <si>
    <t>Net decrease in cash and cash equivalents</t>
  </si>
  <si>
    <t>30 September</t>
  </si>
  <si>
    <t>Balance at 30 September 2019</t>
  </si>
  <si>
    <t>Balance at 30 September 2020</t>
  </si>
  <si>
    <t>Cash and cash equivalents at 30 September</t>
  </si>
  <si>
    <t xml:space="preserve">Nine-month period ended </t>
  </si>
  <si>
    <t>Nine-month period ended 30 September 2019</t>
  </si>
  <si>
    <t>Nine-month period ended 30 September 2020</t>
  </si>
  <si>
    <t>Gain on dissolution of joint venture</t>
  </si>
  <si>
    <t>Payment for acquisition of land for future development projects</t>
  </si>
  <si>
    <t>4, 14</t>
  </si>
  <si>
    <t>3, 8</t>
  </si>
  <si>
    <t>7, 14</t>
  </si>
  <si>
    <t>9, 14</t>
  </si>
  <si>
    <t>4, 10</t>
  </si>
  <si>
    <t>Payments for investments in other companies</t>
  </si>
  <si>
    <t>Short-term loans from related party</t>
  </si>
  <si>
    <t>Gain on disposal of spare parts and supplies</t>
  </si>
  <si>
    <t>5, 14</t>
  </si>
  <si>
    <t>Gain on disposal of land for future development projects</t>
  </si>
  <si>
    <t>(Gain) loss on write-off and disposal of plant and equipment</t>
  </si>
  <si>
    <t>Net cash inflow in other current financial assets</t>
  </si>
  <si>
    <t>Proceeds from disposal of joint venture</t>
  </si>
  <si>
    <t>Proceeds from sale of equipment</t>
  </si>
  <si>
    <t>Gain (loss) on investments in equity instruments designated at fair value</t>
  </si>
  <si>
    <t>Long-term loan to other party</t>
  </si>
  <si>
    <t>Payments for investment in subsidiary</t>
  </si>
  <si>
    <t>Payments for investment in associate</t>
  </si>
  <si>
    <t>Proceeds from sale of land for future development projects</t>
  </si>
  <si>
    <t>Proceeds from short-term loans from related party</t>
  </si>
  <si>
    <t>Repayment for long-term loans from financial institutions</t>
  </si>
  <si>
    <t xml:space="preserve">  (1,450,000,000 ordinary shares, par value </t>
  </si>
  <si>
    <t xml:space="preserve">     at Baht 10 per share)</t>
  </si>
  <si>
    <t xml:space="preserve">  (1,450,000,000 ordinary shares, par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</si>
</sst>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3" formatCode="_(* #,##0.00_);_(* \(#,##0.00\);_(* &quot;-&quot;??_);_(@_)"/>
    <numFmt numFmtId="164" formatCode="B1d\-mmm"/>
    <numFmt numFmtId="165" formatCode="_(* #,##0_);_(* \(#,##0\);_(* &quot;-&quot;??_);_(@_)"/>
    <numFmt numFmtId="166" formatCode="#,##0\ ;\(#,##0\)"/>
    <numFmt numFmtId="167" formatCode="#,##0;\(#,##0\)"/>
    <numFmt numFmtId="168" formatCode="[$-409]mmmm\ d\,\ yyyy;@"/>
    <numFmt numFmtId="169" formatCode="_-* #,##0.00_-;\-* #,##0.00_-;_-* &quot;-&quot;??_-;_-@_-"/>
    <numFmt numFmtId="170" formatCode="#,##0.00;[Red]\(#,##0.00\)"/>
    <numFmt numFmtId="171" formatCode="#,##0.00;\(#,##0.00\)"/>
    <numFmt numFmtId="172" formatCode="#,###;\(#,###\)"/>
    <numFmt numFmtId="173" formatCode="0.0000"/>
    <numFmt numFmtId="174" formatCode="_(#,##0_);\(#,##0\);_(\-_)"/>
    <numFmt numFmtId="175" formatCode="0.0%"/>
    <numFmt numFmtId="176" formatCode="_(* #,##0.00000_);_(* \(#,##0.00000\);_(* &quot;-&quot;??_);_(@_)"/>
    <numFmt numFmtId="177" formatCode="\t&quot;฿&quot;#,##0_);[Red]\(\t&quot;฿&quot;#,##0\)"/>
    <numFmt numFmtId="178" formatCode="&quot;$&quot;#,##0.000000_);[Red]\(&quot;$&quot;#,##0.000000\)"/>
    <numFmt numFmtId="179" formatCode="&quot;$&quot;#,##0.00;\(&quot;$&quot;#,##0.00\)"/>
    <numFmt numFmtId="180" formatCode="&quot;$&quot;#,##0.00000_);[Red]\(&quot;$&quot;#,##0.00000\)"/>
    <numFmt numFmtId="181" formatCode="##\ &quot;years&quot;"/>
    <numFmt numFmtId="182" formatCode="&quot;?&quot;#,##0.0;[Red]\-&quot;?&quot;#,##0.0"/>
    <numFmt numFmtId="183" formatCode="_-[$€-2]* #,##0.00_-;\-[$€-2]* #,##0.00_-;_-[$€-2]* &quot;-&quot;??_-"/>
    <numFmt numFmtId="184" formatCode="#,##0_ ;\(#,##0\)_-;&quot;-&quot;"/>
    <numFmt numFmtId="185" formatCode="0.00\ \x;\(0.00\ \x\);0.00\ \x"/>
    <numFmt numFmtId="186" formatCode="&quot;$&quot;#,##0"/>
    <numFmt numFmtId="187" formatCode="_-* #,##0\ _P_t_s_-;\-* #,##0\ _P_t_s_-;_-* &quot;-&quot;\ _P_t_s_-;_-@_-"/>
    <numFmt numFmtId="188" formatCode="_-* #,##0\ &quot;Pts&quot;_-;\-* #,##0\ &quot;Pts&quot;_-;_-* &quot;-&quot;\ &quot;Pts&quot;_-;_-@_-"/>
    <numFmt numFmtId="189" formatCode="_-* #,##0.00\ &quot;Pts&quot;_-;\-* #,##0.00\ &quot;Pts&quot;_-;_-* &quot;-&quot;??\ &quot;Pts&quot;_-;_-@_-"/>
    <numFmt numFmtId="190" formatCode="#,###,_);\(#,###,\)"/>
    <numFmt numFmtId="191" formatCode="0.00%;\(0.00%\)"/>
    <numFmt numFmtId="192" formatCode="#,##0.0\x;\(#,##0.0\x\)"/>
    <numFmt numFmtId="193" formatCode="##\ &quot;months&quot;"/>
    <numFmt numFmtId="194" formatCode="0.00\ \ \x"/>
    <numFmt numFmtId="195" formatCode="dd\ mmm\ yyyy"/>
    <numFmt numFmtId="196" formatCode="_-* #,##0_-;\-* #,##0_-;_-* &quot;-&quot;_-;_-@_-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-&quot;฿&quot;* #,##0_-;\-&quot;฿&quot;* #,##0_-;_-&quot;฿&quot;* &quot;-&quot;_-;_-@_-"/>
    <numFmt numFmtId="200" formatCode="_-&quot;฿&quot;* #,##0.00_-;\-&quot;฿&quot;* #,##0.00_-;_-&quot;฿&quot;* &quot;-&quot;??_-;_-@_-"/>
    <numFmt numFmtId="201" formatCode="General_)"/>
  </numFmts>
  <fonts count="112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3">
    <xf numFmtId="0" fontId="0" fillId="0" borderId="0"/>
    <xf numFmtId="17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74" fontId="22" fillId="20" borderId="0" applyAlignment="0">
      <alignment horizontal="left"/>
      <protection locked="0"/>
    </xf>
    <xf numFmtId="175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8" fontId="18" fillId="0" borderId="0"/>
    <xf numFmtId="0" fontId="27" fillId="21" borderId="4">
      <alignment wrapText="1"/>
    </xf>
    <xf numFmtId="174" fontId="28" fillId="25" borderId="5" applyProtection="0">
      <alignment horizontal="center"/>
    </xf>
    <xf numFmtId="167" fontId="29" fillId="0" borderId="0" applyFill="0" applyBorder="0">
      <protection locked="0"/>
    </xf>
    <xf numFmtId="179" fontId="18" fillId="0" borderId="0" applyFill="0" applyBorder="0"/>
    <xf numFmtId="179" fontId="29" fillId="0" borderId="0" applyFill="0" applyBorder="0">
      <protection locked="0"/>
    </xf>
    <xf numFmtId="38" fontId="2" fillId="0" borderId="6" applyBorder="0"/>
    <xf numFmtId="180" fontId="18" fillId="0" borderId="0"/>
    <xf numFmtId="165" fontId="18" fillId="0" borderId="0"/>
    <xf numFmtId="15" fontId="18" fillId="0" borderId="0"/>
    <xf numFmtId="15" fontId="29" fillId="0" borderId="0" applyFill="0" applyBorder="0">
      <protection locked="0"/>
    </xf>
    <xf numFmtId="181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29" fillId="0" borderId="0" applyFill="0" applyBorder="0">
      <protection locked="0"/>
    </xf>
    <xf numFmtId="173" fontId="18" fillId="0" borderId="0" applyFill="0" applyBorder="0">
      <alignment horizontal="right"/>
    </xf>
    <xf numFmtId="173" fontId="29" fillId="0" borderId="0" applyFill="0" applyBorder="0">
      <protection locked="0"/>
    </xf>
    <xf numFmtId="0" fontId="30" fillId="26" borderId="0"/>
    <xf numFmtId="182" fontId="18" fillId="0" borderId="0"/>
    <xf numFmtId="0" fontId="30" fillId="26" borderId="7"/>
    <xf numFmtId="0" fontId="30" fillId="26" borderId="7"/>
    <xf numFmtId="0" fontId="31" fillId="27" borderId="0"/>
    <xf numFmtId="183" fontId="18" fillId="0" borderId="0" applyFont="0" applyFill="0" applyBorder="0" applyAlignment="0" applyProtection="0"/>
    <xf numFmtId="0" fontId="18" fillId="28" borderId="0" applyNumberFormat="0" applyFont="0" applyAlignment="0"/>
    <xf numFmtId="174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74" fontId="18" fillId="32" borderId="0" applyNumberFormat="0" applyFont="0" applyAlignment="0">
      <alignment horizontal="left"/>
    </xf>
    <xf numFmtId="174" fontId="23" fillId="33" borderId="0" applyNumberFormat="0" applyAlignment="0">
      <alignment horizontal="left"/>
    </xf>
    <xf numFmtId="174" fontId="23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184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185" fontId="43" fillId="0" borderId="5" applyNumberFormat="0" applyAlignment="0" applyProtection="0"/>
    <xf numFmtId="10" fontId="34" fillId="35" borderId="14" applyNumberFormat="0" applyBorder="0" applyAlignment="0" applyProtection="0"/>
    <xf numFmtId="0" fontId="18" fillId="0" borderId="15" applyNumberFormat="0" applyFont="0" applyFill="0" applyAlignment="0" applyProtection="0"/>
    <xf numFmtId="186" fontId="44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187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37" fontId="45" fillId="0" borderId="0"/>
    <xf numFmtId="190" fontId="18" fillId="0" borderId="0"/>
    <xf numFmtId="191" fontId="46" fillId="0" borderId="0"/>
    <xf numFmtId="0" fontId="46" fillId="0" borderId="0"/>
    <xf numFmtId="192" fontId="46" fillId="0" borderId="0">
      <alignment horizontal="right"/>
    </xf>
    <xf numFmtId="0" fontId="15" fillId="0" borderId="0"/>
    <xf numFmtId="0" fontId="15" fillId="0" borderId="0"/>
    <xf numFmtId="0" fontId="100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01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03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03" fillId="0" borderId="0"/>
    <xf numFmtId="0" fontId="100" fillId="0" borderId="0"/>
    <xf numFmtId="0" fontId="48" fillId="0" borderId="0"/>
    <xf numFmtId="0" fontId="48" fillId="0" borderId="0"/>
    <xf numFmtId="0" fontId="47" fillId="0" borderId="0"/>
    <xf numFmtId="0" fontId="102" fillId="0" borderId="0"/>
    <xf numFmtId="0" fontId="47" fillId="0" borderId="0"/>
    <xf numFmtId="0" fontId="18" fillId="0" borderId="0"/>
    <xf numFmtId="0" fontId="49" fillId="0" borderId="0"/>
    <xf numFmtId="0" fontId="48" fillId="0" borderId="0"/>
    <xf numFmtId="0" fontId="15" fillId="0" borderId="0"/>
    <xf numFmtId="0" fontId="15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02" fillId="0" borderId="0"/>
    <xf numFmtId="0" fontId="18" fillId="0" borderId="0"/>
    <xf numFmtId="0" fontId="29" fillId="0" borderId="0" applyFill="0" applyBorder="0">
      <protection locked="0"/>
    </xf>
    <xf numFmtId="0" fontId="2" fillId="0" borderId="0"/>
    <xf numFmtId="0" fontId="13" fillId="0" borderId="0"/>
    <xf numFmtId="0" fontId="13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7" fillId="0" borderId="0"/>
    <xf numFmtId="0" fontId="18" fillId="31" borderId="6"/>
    <xf numFmtId="40" fontId="50" fillId="28" borderId="0">
      <alignment horizontal="right"/>
    </xf>
    <xf numFmtId="0" fontId="51" fillId="30" borderId="0">
      <alignment horizontal="center"/>
    </xf>
    <xf numFmtId="0" fontId="23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193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194" fontId="18" fillId="0" borderId="0"/>
    <xf numFmtId="0" fontId="58" fillId="0" borderId="0"/>
    <xf numFmtId="0" fontId="30" fillId="26" borderId="0"/>
    <xf numFmtId="0" fontId="59" fillId="0" borderId="0">
      <alignment vertical="center"/>
    </xf>
    <xf numFmtId="174" fontId="44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195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184" fontId="18" fillId="0" borderId="0"/>
    <xf numFmtId="0" fontId="49" fillId="0" borderId="0"/>
    <xf numFmtId="0" fontId="49" fillId="0" borderId="0"/>
    <xf numFmtId="174" fontId="18" fillId="0" borderId="30" applyAlignment="0">
      <alignment horizontal="center"/>
    </xf>
    <xf numFmtId="174" fontId="74" fillId="0" borderId="30" applyFill="0" applyAlignment="0" applyProtection="0"/>
    <xf numFmtId="0" fontId="75" fillId="0" borderId="0" applyFill="0" applyBorder="0" applyAlignment="0"/>
    <xf numFmtId="0" fontId="44" fillId="61" borderId="14">
      <alignment horizontal="center" vertical="center"/>
    </xf>
    <xf numFmtId="0" fontId="18" fillId="47" borderId="0" applyNumberFormat="0" applyFont="0" applyBorder="0" applyAlignment="0" applyProtection="0"/>
    <xf numFmtId="40" fontId="3" fillId="0" borderId="0"/>
    <xf numFmtId="167" fontId="74" fillId="0" borderId="10" applyFill="0"/>
    <xf numFmtId="167" fontId="74" fillId="0" borderId="30" applyFill="0"/>
    <xf numFmtId="167" fontId="18" fillId="0" borderId="10" applyFill="0"/>
    <xf numFmtId="167" fontId="18" fillId="0" borderId="30" applyFill="0"/>
    <xf numFmtId="0" fontId="18" fillId="0" borderId="32" applyNumberFormat="0" applyFont="0" applyFill="0" applyAlignment="0" applyProtection="0"/>
    <xf numFmtId="19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76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197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57" fillId="0" borderId="0" applyNumberFormat="0" applyFill="0" applyBorder="0"/>
    <xf numFmtId="19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8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201" fontId="96" fillId="0" borderId="0"/>
    <xf numFmtId="0" fontId="100" fillId="0" borderId="0"/>
    <xf numFmtId="0" fontId="1" fillId="0" borderId="0"/>
    <xf numFmtId="0" fontId="18" fillId="0" borderId="0"/>
    <xf numFmtId="0" fontId="1" fillId="0" borderId="0"/>
  </cellStyleXfs>
  <cellXfs count="199">
    <xf numFmtId="0" fontId="0" fillId="0" borderId="0" xfId="0"/>
    <xf numFmtId="0" fontId="107" fillId="0" borderId="0" xfId="0" applyFont="1" applyFill="1" applyAlignment="1">
      <alignment vertical="center"/>
    </xf>
    <xf numFmtId="0" fontId="110" fillId="0" borderId="0" xfId="0" applyFont="1" applyFill="1" applyAlignment="1">
      <alignment vertical="center"/>
    </xf>
    <xf numFmtId="0" fontId="10" fillId="0" borderId="0" xfId="285" applyFont="1" applyFill="1" applyAlignment="1">
      <alignment vertical="center"/>
    </xf>
    <xf numFmtId="0" fontId="111" fillId="0" borderId="0" xfId="0" applyFont="1" applyFill="1" applyAlignment="1">
      <alignment vertical="center"/>
    </xf>
    <xf numFmtId="0" fontId="3" fillId="0" borderId="0" xfId="285" applyFont="1" applyFill="1" applyAlignment="1">
      <alignment horizontal="left" vertical="center"/>
    </xf>
    <xf numFmtId="0" fontId="2" fillId="0" borderId="0" xfId="285" applyFont="1" applyFill="1" applyAlignment="1">
      <alignment horizontal="left" vertical="center"/>
    </xf>
    <xf numFmtId="0" fontId="2" fillId="0" borderId="0" xfId="285" applyFont="1" applyFill="1" applyAlignment="1">
      <alignment vertical="center"/>
    </xf>
    <xf numFmtId="0" fontId="3" fillId="0" borderId="0" xfId="285" applyFont="1" applyFill="1" applyAlignment="1">
      <alignment vertical="center"/>
    </xf>
    <xf numFmtId="0" fontId="5" fillId="0" borderId="0" xfId="285" applyFont="1" applyFill="1" applyAlignment="1">
      <alignment horizontal="centerContinuous" vertical="center"/>
    </xf>
    <xf numFmtId="0" fontId="4" fillId="0" borderId="0" xfId="285" applyFont="1" applyFill="1" applyAlignment="1">
      <alignment horizontal="centerContinuous" vertical="center"/>
    </xf>
    <xf numFmtId="0" fontId="2" fillId="0" borderId="0" xfId="285" applyFont="1" applyFill="1" applyAlignment="1">
      <alignment horizontal="centerContinuous" vertical="center"/>
    </xf>
    <xf numFmtId="0" fontId="6" fillId="0" borderId="0" xfId="285" applyFont="1" applyFill="1" applyBorder="1" applyAlignment="1">
      <alignment horizontal="center" vertical="center"/>
    </xf>
    <xf numFmtId="0" fontId="97" fillId="0" borderId="0" xfId="285" applyFont="1" applyFill="1" applyBorder="1" applyAlignment="1">
      <alignment horizontal="center" vertical="center"/>
    </xf>
    <xf numFmtId="0" fontId="2" fillId="0" borderId="0" xfId="285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273" applyFont="1" applyFill="1" applyBorder="1" applyAlignment="1">
      <alignment horizontal="center" vertical="center"/>
    </xf>
    <xf numFmtId="49" fontId="2" fillId="0" borderId="0" xfId="273" applyNumberFormat="1" applyFont="1" applyFill="1" applyBorder="1" applyAlignment="1">
      <alignment horizontal="center" vertical="center"/>
    </xf>
    <xf numFmtId="0" fontId="3" fillId="0" borderId="0" xfId="285" applyFont="1" applyFill="1" applyBorder="1" applyAlignment="1">
      <alignment vertical="center"/>
    </xf>
    <xf numFmtId="0" fontId="2" fillId="0" borderId="0" xfId="285" applyFont="1" applyFill="1" applyBorder="1" applyAlignment="1">
      <alignment vertical="center"/>
    </xf>
    <xf numFmtId="0" fontId="4" fillId="0" borderId="0" xfId="285" applyFont="1" applyFill="1" applyAlignment="1">
      <alignment vertical="center"/>
    </xf>
    <xf numFmtId="165" fontId="2" fillId="0" borderId="0" xfId="273" applyNumberFormat="1" applyFont="1" applyFill="1" applyAlignment="1">
      <alignment vertical="center"/>
    </xf>
    <xf numFmtId="165" fontId="2" fillId="0" borderId="0" xfId="285" applyNumberFormat="1" applyFont="1" applyFill="1" applyAlignment="1">
      <alignment vertical="center"/>
    </xf>
    <xf numFmtId="165" fontId="2" fillId="0" borderId="0" xfId="120" applyNumberFormat="1" applyFont="1" applyFill="1" applyAlignment="1">
      <alignment horizontal="center" vertical="center"/>
    </xf>
    <xf numFmtId="0" fontId="98" fillId="0" borderId="0" xfId="285" applyFont="1" applyFill="1" applyAlignment="1">
      <alignment horizontal="center" vertical="center"/>
    </xf>
    <xf numFmtId="165" fontId="2" fillId="0" borderId="0" xfId="120" applyNumberFormat="1" applyFont="1" applyFill="1" applyAlignment="1">
      <alignment vertical="center"/>
    </xf>
    <xf numFmtId="0" fontId="5" fillId="0" borderId="0" xfId="273" applyFont="1" applyFill="1" applyAlignment="1">
      <alignment vertical="center"/>
    </xf>
    <xf numFmtId="0" fontId="5" fillId="0" borderId="0" xfId="285" applyFont="1" applyFill="1" applyAlignment="1">
      <alignment horizontal="center" vertical="center"/>
    </xf>
    <xf numFmtId="165" fontId="2" fillId="0" borderId="0" xfId="285" applyNumberFormat="1" applyFont="1" applyFill="1" applyAlignment="1">
      <alignment horizontal="center" vertical="center"/>
    </xf>
    <xf numFmtId="0" fontId="2" fillId="0" borderId="0" xfId="273" applyFont="1" applyFill="1" applyAlignment="1">
      <alignment vertical="center"/>
    </xf>
    <xf numFmtId="165" fontId="2" fillId="0" borderId="0" xfId="285" applyNumberFormat="1" applyFont="1" applyFill="1" applyBorder="1" applyAlignment="1">
      <alignment vertical="center"/>
    </xf>
    <xf numFmtId="165" fontId="2" fillId="0" borderId="0" xfId="285" applyNumberFormat="1" applyFont="1" applyFill="1" applyBorder="1" applyAlignment="1">
      <alignment horizontal="center" vertical="center"/>
    </xf>
    <xf numFmtId="165" fontId="2" fillId="0" borderId="0" xfId="120" applyNumberFormat="1" applyFont="1" applyFill="1" applyBorder="1" applyAlignment="1">
      <alignment vertical="center"/>
    </xf>
    <xf numFmtId="165" fontId="2" fillId="0" borderId="30" xfId="120" applyNumberFormat="1" applyFont="1" applyFill="1" applyBorder="1" applyAlignment="1">
      <alignment vertical="center"/>
    </xf>
    <xf numFmtId="0" fontId="105" fillId="0" borderId="0" xfId="0" applyFont="1" applyFill="1" applyAlignment="1">
      <alignment vertical="center"/>
    </xf>
    <xf numFmtId="0" fontId="108" fillId="0" borderId="0" xfId="285" applyFont="1" applyFill="1" applyAlignment="1">
      <alignment vertical="center"/>
    </xf>
    <xf numFmtId="165" fontId="2" fillId="0" borderId="34" xfId="120" applyNumberFormat="1" applyFont="1" applyFill="1" applyBorder="1" applyAlignment="1">
      <alignment vertical="center"/>
    </xf>
    <xf numFmtId="165" fontId="2" fillId="0" borderId="0" xfId="120" applyNumberFormat="1" applyFont="1" applyFill="1" applyBorder="1" applyAlignment="1">
      <alignment horizontal="right" vertical="center"/>
    </xf>
    <xf numFmtId="0" fontId="4" fillId="0" borderId="0" xfId="285" applyFont="1" applyFill="1" applyAlignment="1">
      <alignment horizontal="center" vertical="center"/>
    </xf>
    <xf numFmtId="165" fontId="3" fillId="0" borderId="10" xfId="120" applyNumberFormat="1" applyFont="1" applyFill="1" applyBorder="1" applyAlignment="1">
      <alignment horizontal="right" vertical="center"/>
    </xf>
    <xf numFmtId="3" fontId="5" fillId="0" borderId="0" xfId="285" applyNumberFormat="1" applyFont="1" applyFill="1" applyAlignment="1">
      <alignment horizontal="center" vertical="center"/>
    </xf>
    <xf numFmtId="165" fontId="2" fillId="0" borderId="0" xfId="32" applyNumberFormat="1" applyFont="1" applyFill="1" applyAlignment="1">
      <alignment vertical="center"/>
    </xf>
    <xf numFmtId="0" fontId="3" fillId="0" borderId="0" xfId="273" applyFont="1" applyFill="1" applyAlignment="1">
      <alignment horizontal="left" vertical="center"/>
    </xf>
    <xf numFmtId="165" fontId="2" fillId="0" borderId="0" xfId="285" applyNumberFormat="1" applyFont="1" applyFill="1" applyBorder="1" applyAlignment="1">
      <alignment horizontal="right" vertical="center"/>
    </xf>
    <xf numFmtId="167" fontId="2" fillId="0" borderId="0" xfId="273" applyNumberFormat="1" applyFont="1" applyFill="1" applyBorder="1" applyAlignment="1">
      <alignment horizontal="left" vertical="center"/>
    </xf>
    <xf numFmtId="0" fontId="2" fillId="0" borderId="0" xfId="285" applyFont="1" applyFill="1" applyAlignment="1">
      <alignment horizontal="center" vertical="center"/>
    </xf>
    <xf numFmtId="165" fontId="3" fillId="0" borderId="10" xfId="120" applyNumberFormat="1" applyFont="1" applyFill="1" applyBorder="1" applyAlignment="1">
      <alignment vertical="center"/>
    </xf>
    <xf numFmtId="0" fontId="2" fillId="0" borderId="0" xfId="273" applyFont="1" applyFill="1" applyAlignment="1">
      <alignment horizontal="left" vertical="center"/>
    </xf>
    <xf numFmtId="165" fontId="3" fillId="0" borderId="30" xfId="120" applyNumberFormat="1" applyFont="1" applyFill="1" applyBorder="1" applyAlignment="1">
      <alignment vertical="center"/>
    </xf>
    <xf numFmtId="165" fontId="3" fillId="0" borderId="35" xfId="120" applyNumberFormat="1" applyFont="1" applyFill="1" applyBorder="1" applyAlignment="1">
      <alignment vertical="center"/>
    </xf>
    <xf numFmtId="0" fontId="10" fillId="0" borderId="0" xfId="286" applyFont="1" applyFill="1" applyAlignment="1">
      <alignment vertical="center"/>
    </xf>
    <xf numFmtId="49" fontId="10" fillId="0" borderId="0" xfId="273" applyNumberFormat="1" applyFont="1" applyFill="1" applyAlignment="1">
      <alignment horizontal="left" vertical="center"/>
    </xf>
    <xf numFmtId="49" fontId="16" fillId="0" borderId="0" xfId="273" applyNumberFormat="1" applyFont="1" applyFill="1" applyAlignment="1">
      <alignment horizontal="left" vertical="center"/>
    </xf>
    <xf numFmtId="0" fontId="3" fillId="0" borderId="0" xfId="286" applyFont="1" applyFill="1" applyAlignment="1">
      <alignment vertical="center"/>
    </xf>
    <xf numFmtId="0" fontId="3" fillId="0" borderId="0" xfId="286" applyFont="1" applyFill="1" applyAlignment="1">
      <alignment horizontal="centerContinuous" vertical="center"/>
    </xf>
    <xf numFmtId="0" fontId="4" fillId="0" borderId="0" xfId="286" applyFont="1" applyFill="1" applyAlignment="1">
      <alignment horizontal="centerContinuous" vertical="center"/>
    </xf>
    <xf numFmtId="0" fontId="2" fillId="0" borderId="0" xfId="286" applyFont="1" applyFill="1" applyAlignment="1">
      <alignment vertical="center"/>
    </xf>
    <xf numFmtId="0" fontId="3" fillId="0" borderId="0" xfId="286" applyFont="1" applyFill="1" applyBorder="1" applyAlignment="1">
      <alignment horizontal="right" vertical="center"/>
    </xf>
    <xf numFmtId="0" fontId="5" fillId="0" borderId="0" xfId="273" applyFont="1" applyFill="1" applyBorder="1" applyAlignment="1">
      <alignment horizontal="center" vertical="center"/>
    </xf>
    <xf numFmtId="168" fontId="3" fillId="0" borderId="0" xfId="273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165" fontId="2" fillId="0" borderId="34" xfId="273" applyNumberFormat="1" applyFont="1" applyFill="1" applyBorder="1" applyAlignment="1">
      <alignment vertical="center"/>
    </xf>
    <xf numFmtId="165" fontId="3" fillId="0" borderId="0" xfId="273" applyNumberFormat="1" applyFont="1" applyFill="1" applyAlignment="1">
      <alignment vertical="center"/>
    </xf>
    <xf numFmtId="49" fontId="2" fillId="0" borderId="0" xfId="273" applyNumberFormat="1" applyFont="1" applyFill="1" applyAlignment="1">
      <alignment horizontal="left" vertical="center"/>
    </xf>
    <xf numFmtId="165" fontId="2" fillId="0" borderId="0" xfId="39" applyNumberFormat="1" applyFont="1" applyFill="1" applyBorder="1" applyAlignment="1">
      <alignment vertical="center"/>
    </xf>
    <xf numFmtId="165" fontId="2" fillId="0" borderId="0" xfId="39" applyNumberFormat="1" applyFont="1" applyFill="1" applyAlignment="1">
      <alignment vertical="center"/>
    </xf>
    <xf numFmtId="165" fontId="3" fillId="0" borderId="0" xfId="273" applyNumberFormat="1" applyFont="1" applyFill="1" applyBorder="1" applyAlignment="1">
      <alignment vertical="center"/>
    </xf>
    <xf numFmtId="165" fontId="3" fillId="0" borderId="30" xfId="273" applyNumberFormat="1" applyFont="1" applyFill="1" applyBorder="1" applyAlignment="1">
      <alignment vertical="center"/>
    </xf>
    <xf numFmtId="0" fontId="5" fillId="0" borderId="0" xfId="286" applyFont="1" applyFill="1" applyAlignment="1">
      <alignment horizontal="center" vertical="center"/>
    </xf>
    <xf numFmtId="165" fontId="3" fillId="0" borderId="0" xfId="39" applyNumberFormat="1" applyFont="1" applyFill="1" applyBorder="1" applyAlignment="1">
      <alignment vertical="center"/>
    </xf>
    <xf numFmtId="0" fontId="4" fillId="0" borderId="0" xfId="286" applyFont="1" applyFill="1" applyAlignment="1">
      <alignment horizontal="center" vertical="center"/>
    </xf>
    <xf numFmtId="165" fontId="3" fillId="0" borderId="10" xfId="39" applyNumberFormat="1" applyFont="1" applyFill="1" applyBorder="1" applyAlignment="1">
      <alignment vertical="center"/>
    </xf>
    <xf numFmtId="43" fontId="3" fillId="0" borderId="0" xfId="39" applyNumberFormat="1" applyFont="1" applyFill="1" applyAlignment="1">
      <alignment vertical="center"/>
    </xf>
    <xf numFmtId="43" fontId="3" fillId="0" borderId="0" xfId="39" applyNumberFormat="1" applyFont="1" applyFill="1" applyBorder="1" applyAlignment="1">
      <alignment vertical="center"/>
    </xf>
    <xf numFmtId="43" fontId="2" fillId="0" borderId="0" xfId="39" applyNumberFormat="1" applyFont="1" applyFill="1" applyAlignment="1">
      <alignment vertical="center"/>
    </xf>
    <xf numFmtId="0" fontId="4" fillId="0" borderId="0" xfId="286" applyFont="1" applyFill="1" applyBorder="1" applyAlignment="1">
      <alignment vertical="center"/>
    </xf>
    <xf numFmtId="0" fontId="2" fillId="0" borderId="0" xfId="286" applyFont="1" applyFill="1" applyBorder="1" applyAlignment="1">
      <alignment vertical="center"/>
    </xf>
    <xf numFmtId="0" fontId="3" fillId="0" borderId="0" xfId="286" applyFont="1" applyFill="1" applyBorder="1" applyAlignment="1">
      <alignment vertical="center"/>
    </xf>
    <xf numFmtId="0" fontId="4" fillId="0" borderId="0" xfId="286" applyFont="1" applyFill="1" applyBorder="1" applyAlignment="1">
      <alignment horizontal="center" vertical="center"/>
    </xf>
    <xf numFmtId="43" fontId="2" fillId="0" borderId="0" xfId="32" applyFont="1" applyFill="1" applyAlignment="1">
      <alignment vertical="center"/>
    </xf>
    <xf numFmtId="165" fontId="2" fillId="0" borderId="0" xfId="273" applyNumberFormat="1" applyFont="1" applyFill="1" applyBorder="1" applyAlignment="1">
      <alignment vertical="center"/>
    </xf>
    <xf numFmtId="165" fontId="3" fillId="0" borderId="34" xfId="273" applyNumberFormat="1" applyFont="1" applyFill="1" applyBorder="1" applyAlignment="1">
      <alignment vertical="center"/>
    </xf>
    <xf numFmtId="0" fontId="3" fillId="0" borderId="0" xfId="286" applyFont="1" applyFill="1" applyAlignment="1">
      <alignment horizontal="center" vertical="center"/>
    </xf>
    <xf numFmtId="165" fontId="2" fillId="0" borderId="0" xfId="32" applyNumberFormat="1" applyFont="1" applyFill="1" applyBorder="1" applyAlignment="1">
      <alignment vertical="center"/>
    </xf>
    <xf numFmtId="165" fontId="3" fillId="0" borderId="34" xfId="32" applyNumberFormat="1" applyFont="1" applyFill="1" applyBorder="1" applyAlignment="1">
      <alignment vertical="center"/>
    </xf>
    <xf numFmtId="165" fontId="3" fillId="0" borderId="36" xfId="32" applyNumberFormat="1" applyFont="1" applyFill="1" applyBorder="1" applyAlignment="1">
      <alignment vertical="center"/>
    </xf>
    <xf numFmtId="165" fontId="3" fillId="0" borderId="0" xfId="286" applyNumberFormat="1" applyFont="1" applyFill="1" applyAlignment="1">
      <alignment vertical="center"/>
    </xf>
    <xf numFmtId="49" fontId="3" fillId="0" borderId="0" xfId="273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71" fontId="2" fillId="0" borderId="0" xfId="284" applyNumberFormat="1" applyFont="1" applyFill="1" applyAlignment="1">
      <alignment vertical="center"/>
    </xf>
    <xf numFmtId="165" fontId="2" fillId="0" borderId="0" xfId="286" applyNumberFormat="1" applyFont="1" applyFill="1" applyAlignment="1">
      <alignment horizontal="center" vertical="center"/>
    </xf>
    <xf numFmtId="165" fontId="2" fillId="0" borderId="0" xfId="286" applyNumberFormat="1" applyFont="1" applyFill="1" applyAlignment="1">
      <alignment vertical="center"/>
    </xf>
    <xf numFmtId="0" fontId="2" fillId="0" borderId="0" xfId="194" applyFont="1" applyFill="1" applyAlignment="1">
      <alignment horizontal="left" vertical="center"/>
    </xf>
    <xf numFmtId="0" fontId="12" fillId="0" borderId="0" xfId="286" applyFont="1" applyFill="1" applyAlignment="1">
      <alignment horizontal="center" vertical="center"/>
    </xf>
    <xf numFmtId="171" fontId="3" fillId="0" borderId="0" xfId="284" applyNumberFormat="1" applyFont="1" applyFill="1" applyAlignment="1">
      <alignment vertical="center"/>
    </xf>
    <xf numFmtId="165" fontId="3" fillId="0" borderId="35" xfId="286" applyNumberFormat="1" applyFont="1" applyFill="1" applyBorder="1" applyAlignment="1">
      <alignment vertical="center"/>
    </xf>
    <xf numFmtId="167" fontId="3" fillId="0" borderId="0" xfId="273" applyNumberFormat="1" applyFont="1" applyFill="1" applyAlignment="1">
      <alignment vertical="center"/>
    </xf>
    <xf numFmtId="43" fontId="3" fillId="0" borderId="0" xfId="286" applyNumberFormat="1" applyFont="1" applyFill="1" applyAlignment="1">
      <alignment vertical="center"/>
    </xf>
    <xf numFmtId="43" fontId="3" fillId="0" borderId="36" xfId="286" applyNumberFormat="1" applyFont="1" applyFill="1" applyBorder="1" applyAlignment="1">
      <alignment vertical="center"/>
    </xf>
    <xf numFmtId="0" fontId="2" fillId="0" borderId="0" xfId="286" applyFont="1" applyFill="1" applyAlignment="1">
      <alignment horizontal="center" vertical="center"/>
    </xf>
    <xf numFmtId="0" fontId="3" fillId="0" borderId="0" xfId="273" applyFont="1" applyFill="1" applyAlignment="1">
      <alignment vertical="center"/>
    </xf>
    <xf numFmtId="0" fontId="4" fillId="0" borderId="0" xfId="273" applyFont="1" applyFill="1" applyAlignment="1">
      <alignment horizontal="center" vertical="center"/>
    </xf>
    <xf numFmtId="164" fontId="105" fillId="0" borderId="0" xfId="0" quotePrefix="1" applyNumberFormat="1" applyFont="1" applyFill="1" applyAlignment="1">
      <alignment horizontal="center" vertical="center"/>
    </xf>
    <xf numFmtId="0" fontId="10" fillId="0" borderId="0" xfId="273" applyFont="1" applyFill="1" applyAlignment="1">
      <alignment vertical="center"/>
    </xf>
    <xf numFmtId="0" fontId="4" fillId="0" borderId="0" xfId="273" applyFont="1" applyFill="1" applyAlignment="1">
      <alignment vertical="center"/>
    </xf>
    <xf numFmtId="165" fontId="3" fillId="0" borderId="10" xfId="32" applyNumberFormat="1" applyFont="1" applyFill="1" applyBorder="1" applyAlignment="1">
      <alignment vertical="center"/>
    </xf>
    <xf numFmtId="165" fontId="99" fillId="0" borderId="0" xfId="32" applyNumberFormat="1" applyFont="1" applyFill="1" applyAlignment="1">
      <alignment vertical="center"/>
    </xf>
    <xf numFmtId="165" fontId="8" fillId="0" borderId="0" xfId="273" applyNumberFormat="1" applyFont="1" applyFill="1" applyAlignment="1">
      <alignment vertical="center"/>
    </xf>
    <xf numFmtId="165" fontId="2" fillId="0" borderId="0" xfId="32" applyNumberFormat="1" applyFont="1" applyFill="1" applyAlignment="1">
      <alignment horizontal="center" vertical="center"/>
    </xf>
    <xf numFmtId="167" fontId="3" fillId="0" borderId="0" xfId="246" applyNumberFormat="1" applyFont="1" applyFill="1" applyAlignment="1">
      <alignment vertical="center"/>
    </xf>
    <xf numFmtId="0" fontId="6" fillId="0" borderId="0" xfId="273" applyFont="1" applyFill="1" applyAlignment="1">
      <alignment horizontal="center" vertical="center"/>
    </xf>
    <xf numFmtId="43" fontId="2" fillId="0" borderId="0" xfId="120" applyFont="1" applyFill="1" applyAlignment="1">
      <alignment vertical="center"/>
    </xf>
    <xf numFmtId="165" fontId="3" fillId="0" borderId="10" xfId="273" applyNumberFormat="1" applyFont="1" applyFill="1" applyBorder="1" applyAlignment="1">
      <alignment vertical="center"/>
    </xf>
    <xf numFmtId="43" fontId="8" fillId="0" borderId="0" xfId="120" applyFont="1" applyFill="1" applyAlignment="1">
      <alignment vertical="center"/>
    </xf>
    <xf numFmtId="166" fontId="3" fillId="0" borderId="0" xfId="273" applyNumberFormat="1" applyFont="1" applyFill="1" applyAlignment="1">
      <alignment horizontal="center" vertical="center"/>
    </xf>
    <xf numFmtId="0" fontId="11" fillId="0" borderId="0" xfId="273" applyFont="1" applyFill="1" applyAlignment="1">
      <alignment horizontal="center" vertical="center"/>
    </xf>
    <xf numFmtId="165" fontId="3" fillId="0" borderId="10" xfId="273" applyNumberFormat="1" applyFont="1" applyFill="1" applyBorder="1" applyAlignment="1">
      <alignment horizontal="right" vertical="center"/>
    </xf>
    <xf numFmtId="165" fontId="3" fillId="0" borderId="36" xfId="273" applyNumberFormat="1" applyFont="1" applyFill="1" applyBorder="1" applyAlignment="1">
      <alignment vertical="center"/>
    </xf>
    <xf numFmtId="43" fontId="2" fillId="0" borderId="0" xfId="39" applyNumberFormat="1" applyFont="1" applyFill="1" applyBorder="1" applyAlignment="1">
      <alignment vertical="center"/>
    </xf>
    <xf numFmtId="165" fontId="3" fillId="0" borderId="0" xfId="285" applyNumberFormat="1" applyFont="1" applyFill="1" applyBorder="1" applyAlignment="1">
      <alignment vertical="center"/>
    </xf>
    <xf numFmtId="165" fontId="2" fillId="0" borderId="34" xfId="285" applyNumberFormat="1" applyFont="1" applyFill="1" applyBorder="1" applyAlignment="1">
      <alignment vertical="center"/>
    </xf>
    <xf numFmtId="165" fontId="3" fillId="0" borderId="34" xfId="285" applyNumberFormat="1" applyFont="1" applyFill="1" applyBorder="1" applyAlignment="1">
      <alignment vertical="center"/>
    </xf>
    <xf numFmtId="165" fontId="3" fillId="0" borderId="36" xfId="285" applyNumberFormat="1" applyFont="1" applyFill="1" applyBorder="1" applyAlignment="1">
      <alignment vertical="center"/>
    </xf>
    <xf numFmtId="0" fontId="2" fillId="0" borderId="0" xfId="285" quotePrefix="1" applyFont="1" applyFill="1" applyAlignment="1">
      <alignment vertical="center"/>
    </xf>
    <xf numFmtId="165" fontId="3" fillId="0" borderId="10" xfId="285" applyNumberFormat="1" applyFont="1" applyFill="1" applyBorder="1" applyAlignment="1">
      <alignment vertical="center"/>
    </xf>
    <xf numFmtId="43" fontId="3" fillId="0" borderId="10" xfId="32" applyFont="1" applyFill="1" applyBorder="1" applyAlignment="1">
      <alignment vertical="center"/>
    </xf>
    <xf numFmtId="43" fontId="3" fillId="0" borderId="0" xfId="32" applyFont="1" applyFill="1" applyBorder="1" applyAlignment="1">
      <alignment vertical="center"/>
    </xf>
    <xf numFmtId="0" fontId="2" fillId="0" borderId="0" xfId="273" applyFill="1" applyAlignment="1">
      <alignment vertical="center"/>
    </xf>
    <xf numFmtId="49" fontId="2" fillId="0" borderId="0" xfId="273" applyNumberFormat="1" applyFill="1" applyAlignment="1">
      <alignment horizontal="center" vertical="center"/>
    </xf>
    <xf numFmtId="0" fontId="2" fillId="0" borderId="0" xfId="273" applyFill="1" applyAlignment="1">
      <alignment horizontal="center" vertical="center"/>
    </xf>
    <xf numFmtId="165" fontId="2" fillId="0" borderId="0" xfId="273" applyNumberFormat="1" applyFill="1" applyAlignment="1">
      <alignment vertical="center"/>
    </xf>
    <xf numFmtId="166" fontId="2" fillId="0" borderId="0" xfId="273" applyNumberFormat="1" applyFill="1" applyAlignment="1">
      <alignment horizontal="center" vertical="center"/>
    </xf>
    <xf numFmtId="165" fontId="3" fillId="0" borderId="0" xfId="32" applyNumberFormat="1" applyFont="1" applyFill="1" applyAlignment="1">
      <alignment vertical="center"/>
    </xf>
    <xf numFmtId="0" fontId="108" fillId="0" borderId="0" xfId="273" applyFont="1" applyFill="1" applyAlignment="1">
      <alignment vertical="center"/>
    </xf>
    <xf numFmtId="165" fontId="3" fillId="0" borderId="0" xfId="273" applyNumberFormat="1" applyFont="1" applyFill="1" applyAlignment="1">
      <alignment horizontal="right" vertical="center"/>
    </xf>
    <xf numFmtId="0" fontId="2" fillId="0" borderId="0" xfId="273" applyFill="1" applyAlignment="1">
      <alignment vertical="center" wrapText="1"/>
    </xf>
    <xf numFmtId="165" fontId="2" fillId="0" borderId="36" xfId="273" applyNumberFormat="1" applyFill="1" applyBorder="1" applyAlignment="1">
      <alignment vertical="center"/>
    </xf>
    <xf numFmtId="49" fontId="2" fillId="0" borderId="0" xfId="273" applyNumberFormat="1" applyFill="1" applyAlignment="1">
      <alignment horizontal="left" vertical="center"/>
    </xf>
    <xf numFmtId="165" fontId="2" fillId="0" borderId="34" xfId="273" applyNumberFormat="1" applyFill="1" applyBorder="1" applyAlignment="1">
      <alignment vertical="center"/>
    </xf>
    <xf numFmtId="43" fontId="2" fillId="0" borderId="0" xfId="32" applyFont="1" applyFill="1" applyBorder="1" applyAlignment="1">
      <alignment vertical="center"/>
    </xf>
    <xf numFmtId="0" fontId="5" fillId="0" borderId="0" xfId="286" applyFont="1" applyFill="1" applyBorder="1" applyAlignment="1">
      <alignment horizontal="center" vertical="center"/>
    </xf>
    <xf numFmtId="0" fontId="2" fillId="0" borderId="0" xfId="273" applyAlignment="1">
      <alignment vertical="center"/>
    </xf>
    <xf numFmtId="0" fontId="106" fillId="0" borderId="0" xfId="0" applyFont="1" applyAlignment="1">
      <alignment vertical="center"/>
    </xf>
    <xf numFmtId="0" fontId="105" fillId="0" borderId="0" xfId="0" applyFont="1" applyAlignment="1">
      <alignment vertical="center"/>
    </xf>
    <xf numFmtId="0" fontId="2" fillId="0" borderId="0" xfId="285" applyFont="1" applyAlignment="1">
      <alignment vertical="center"/>
    </xf>
    <xf numFmtId="0" fontId="104" fillId="0" borderId="0" xfId="0" applyFont="1" applyAlignment="1">
      <alignment vertical="center"/>
    </xf>
    <xf numFmtId="0" fontId="3" fillId="0" borderId="0" xfId="285" applyFont="1" applyAlignment="1">
      <alignment vertical="center"/>
    </xf>
    <xf numFmtId="0" fontId="3" fillId="0" borderId="0" xfId="285" applyFont="1" applyAlignment="1">
      <alignment horizontal="center" vertical="center"/>
    </xf>
    <xf numFmtId="0" fontId="2" fillId="0" borderId="0" xfId="285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2" fillId="0" borderId="0" xfId="285" applyFont="1" applyAlignment="1">
      <alignment horizontal="right" vertical="center"/>
    </xf>
    <xf numFmtId="0" fontId="5" fillId="0" borderId="0" xfId="285" applyFont="1" applyAlignment="1">
      <alignment horizontal="center" vertical="center"/>
    </xf>
    <xf numFmtId="0" fontId="109" fillId="0" borderId="0" xfId="0" applyFont="1" applyAlignment="1">
      <alignment vertical="center"/>
    </xf>
    <xf numFmtId="165" fontId="3" fillId="0" borderId="0" xfId="285" applyNumberFormat="1" applyFont="1" applyAlignment="1">
      <alignment vertical="center"/>
    </xf>
    <xf numFmtId="0" fontId="2" fillId="0" borderId="0" xfId="285" quotePrefix="1" applyFont="1" applyAlignment="1">
      <alignment vertical="center"/>
    </xf>
    <xf numFmtId="0" fontId="4" fillId="0" borderId="0" xfId="285" applyFont="1" applyAlignment="1">
      <alignment vertical="center"/>
    </xf>
    <xf numFmtId="43" fontId="3" fillId="0" borderId="0" xfId="32" applyFont="1" applyFill="1" applyAlignment="1">
      <alignment vertical="center"/>
    </xf>
    <xf numFmtId="165" fontId="3" fillId="0" borderId="0" xfId="285" applyNumberFormat="1" applyFont="1" applyFill="1" applyAlignment="1">
      <alignment vertical="center"/>
    </xf>
    <xf numFmtId="0" fontId="2" fillId="0" borderId="0" xfId="285" applyFont="1" applyBorder="1" applyAlignment="1">
      <alignment vertical="center"/>
    </xf>
    <xf numFmtId="0" fontId="105" fillId="0" borderId="0" xfId="0" applyFont="1" applyBorder="1" applyAlignment="1">
      <alignment vertical="center"/>
    </xf>
    <xf numFmtId="0" fontId="3" fillId="0" borderId="0" xfId="273" applyFont="1" applyFill="1" applyAlignment="1">
      <alignment horizontal="center" vertical="center"/>
    </xf>
    <xf numFmtId="0" fontId="5" fillId="0" borderId="0" xfId="273" applyFont="1" applyFill="1" applyAlignment="1">
      <alignment horizontal="center" vertical="center"/>
    </xf>
    <xf numFmtId="0" fontId="2" fillId="0" borderId="0" xfId="273" applyFill="1" applyAlignment="1">
      <alignment horizontal="left" vertical="center"/>
    </xf>
    <xf numFmtId="0" fontId="105" fillId="0" borderId="34" xfId="0" applyFont="1" applyBorder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05" fillId="0" borderId="0" xfId="0" applyFont="1" applyFill="1" applyAlignment="1">
      <alignment horizontal="center" vertical="center"/>
    </xf>
    <xf numFmtId="0" fontId="16" fillId="0" borderId="0" xfId="273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264" applyFont="1" applyFill="1" applyAlignment="1">
      <alignment vertical="center"/>
    </xf>
    <xf numFmtId="165" fontId="3" fillId="0" borderId="0" xfId="32" applyNumberFormat="1" applyFont="1" applyFill="1" applyBorder="1" applyAlignment="1">
      <alignment vertical="center"/>
    </xf>
    <xf numFmtId="0" fontId="16" fillId="0" borderId="0" xfId="285" applyFont="1" applyFill="1" applyAlignment="1">
      <alignment vertical="center"/>
    </xf>
    <xf numFmtId="0" fontId="5" fillId="0" borderId="0" xfId="273" applyFont="1" applyFill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0" fontId="5" fillId="0" borderId="0" xfId="273" applyFont="1" applyFill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05" fillId="0" borderId="0" xfId="0" applyFont="1" applyFill="1" applyAlignment="1">
      <alignment horizontal="center" vertical="center"/>
    </xf>
    <xf numFmtId="0" fontId="5" fillId="0" borderId="0" xfId="273" applyFont="1" applyFill="1" applyAlignment="1">
      <alignment horizontal="center" vertical="center"/>
    </xf>
    <xf numFmtId="0" fontId="3" fillId="0" borderId="0" xfId="273" applyFont="1" applyFill="1" applyAlignment="1">
      <alignment horizontal="center" vertical="center"/>
    </xf>
    <xf numFmtId="0" fontId="5" fillId="0" borderId="0" xfId="273" applyFont="1" applyFill="1" applyAlignment="1">
      <alignment horizontal="center" vertical="center"/>
    </xf>
    <xf numFmtId="0" fontId="2" fillId="0" borderId="0" xfId="273" applyFill="1" applyAlignment="1">
      <alignment horizontal="left" vertical="center"/>
    </xf>
    <xf numFmtId="0" fontId="104" fillId="0" borderId="0" xfId="0" applyFont="1" applyFill="1" applyAlignment="1">
      <alignment horizontal="center" vertical="center"/>
    </xf>
    <xf numFmtId="0" fontId="109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6" fontId="2" fillId="0" borderId="0" xfId="0" quotePrefix="1" applyNumberFormat="1" applyFont="1" applyFill="1" applyAlignment="1">
      <alignment horizontal="center" vertical="center" wrapText="1"/>
    </xf>
    <xf numFmtId="0" fontId="16" fillId="0" borderId="0" xfId="273" applyFont="1" applyAlignment="1">
      <alignment horizontal="left" vertical="center"/>
    </xf>
    <xf numFmtId="0" fontId="104" fillId="0" borderId="0" xfId="0" applyFont="1" applyAlignment="1">
      <alignment horizontal="center" vertical="center"/>
    </xf>
    <xf numFmtId="0" fontId="105" fillId="0" borderId="34" xfId="0" applyFont="1" applyBorder="1" applyAlignment="1">
      <alignment horizontal="center" vertical="center"/>
    </xf>
    <xf numFmtId="0" fontId="109" fillId="0" borderId="0" xfId="0" applyFont="1" applyAlignment="1">
      <alignment horizontal="center" vertical="center"/>
    </xf>
    <xf numFmtId="0" fontId="105" fillId="0" borderId="0" xfId="0" applyFont="1" applyBorder="1" applyAlignment="1">
      <alignment horizontal="center" vertical="center"/>
    </xf>
    <xf numFmtId="16" fontId="105" fillId="0" borderId="0" xfId="0" quotePrefix="1" applyNumberFormat="1" applyFont="1" applyFill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</cellXfs>
  <cellStyles count="473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469" xr:uid="{709C5463-1093-48E0-9D49-264C90616D0D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" xfId="470" xr:uid="{D693D248-D86D-42CF-A369-5931636F9DDC}"/>
    <cellStyle name="Normal 35 2" xfId="472" xr:uid="{550D5CB6-8B87-46CF-91EA-7C7367BE39B1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12" xfId="471" xr:uid="{4C922442-94DF-4A3E-9BAB-5E0D09394246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แย่" xfId="442" xr:uid="{00000000-0005-0000-0000-0000BA010000}"/>
    <cellStyle name="แสดงผล" xfId="443" xr:uid="{00000000-0005-0000-0000-0000BB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ชื่อเรื่อง" xfId="447" xr:uid="{00000000-0005-0000-0000-0000BF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FFFF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 refreshError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F1E3-20E1-4725-9A27-C8F85E94C8BB}">
  <sheetPr>
    <tabColor rgb="FF00B0F0"/>
  </sheetPr>
  <dimension ref="A1:L111"/>
  <sheetViews>
    <sheetView tabSelected="1" zoomScaleNormal="100" zoomScaleSheetLayoutView="100" workbookViewId="0"/>
  </sheetViews>
  <sheetFormatPr defaultColWidth="2.59765625" defaultRowHeight="18" customHeight="1"/>
  <cols>
    <col min="1" max="1" width="2.09765625" style="130" customWidth="1"/>
    <col min="2" max="2" width="2.59765625" style="130"/>
    <col min="3" max="3" width="36" style="130" customWidth="1"/>
    <col min="4" max="4" width="5.59765625" style="164" customWidth="1"/>
    <col min="5" max="5" width="1.09765625" style="132" customWidth="1"/>
    <col min="6" max="6" width="12.3984375" style="130" customWidth="1"/>
    <col min="7" max="7" width="1.09765625" style="130" customWidth="1"/>
    <col min="8" max="8" width="12.3984375" style="130" customWidth="1"/>
    <col min="9" max="9" width="1.09765625" style="130" customWidth="1"/>
    <col min="10" max="10" width="12.3984375" style="130" customWidth="1"/>
    <col min="11" max="11" width="1.09765625" style="130" customWidth="1"/>
    <col min="12" max="12" width="12.3984375" style="130" customWidth="1"/>
    <col min="13" max="16384" width="2.59765625" style="130"/>
  </cols>
  <sheetData>
    <row r="1" spans="1:12" ht="18" customHeight="1">
      <c r="A1" s="169" t="s">
        <v>135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ht="18" customHeight="1">
      <c r="A2" s="106" t="s">
        <v>55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2" ht="18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" customHeight="1">
      <c r="A4" s="103"/>
      <c r="B4" s="103"/>
      <c r="C4" s="103"/>
      <c r="D4" s="163"/>
      <c r="E4" s="163"/>
      <c r="F4" s="183" t="s">
        <v>0</v>
      </c>
      <c r="G4" s="183"/>
      <c r="H4" s="183"/>
      <c r="I4" s="183"/>
      <c r="J4" s="183" t="s">
        <v>1</v>
      </c>
      <c r="K4" s="183"/>
      <c r="L4" s="183"/>
    </row>
    <row r="5" spans="1:12" ht="18" customHeight="1">
      <c r="A5" s="103"/>
      <c r="B5" s="103"/>
      <c r="C5" s="103"/>
      <c r="D5" s="104"/>
      <c r="E5" s="163"/>
      <c r="F5" s="183" t="s">
        <v>2</v>
      </c>
      <c r="G5" s="183"/>
      <c r="H5" s="183"/>
      <c r="I5" s="183"/>
      <c r="J5" s="183" t="s">
        <v>2</v>
      </c>
      <c r="K5" s="183"/>
      <c r="L5" s="183"/>
    </row>
    <row r="6" spans="1:12" ht="18" customHeight="1">
      <c r="A6" s="103"/>
      <c r="B6" s="103"/>
      <c r="C6" s="103"/>
      <c r="D6" s="104"/>
      <c r="E6" s="163"/>
      <c r="F6" s="105" t="s">
        <v>247</v>
      </c>
      <c r="G6" s="168"/>
      <c r="H6" s="168" t="s">
        <v>63</v>
      </c>
      <c r="I6" s="168"/>
      <c r="J6" s="105" t="s">
        <v>247</v>
      </c>
      <c r="K6" s="168"/>
      <c r="L6" s="168" t="s">
        <v>63</v>
      </c>
    </row>
    <row r="7" spans="1:12" ht="18" customHeight="1">
      <c r="A7" s="106" t="s">
        <v>3</v>
      </c>
      <c r="B7" s="37"/>
      <c r="C7" s="37"/>
      <c r="D7" s="164" t="s">
        <v>4</v>
      </c>
      <c r="E7" s="164"/>
      <c r="F7" s="131">
        <v>2020</v>
      </c>
      <c r="G7" s="132"/>
      <c r="H7" s="131">
        <v>2019</v>
      </c>
      <c r="I7" s="131"/>
      <c r="J7" s="131">
        <v>2020</v>
      </c>
      <c r="K7" s="132"/>
      <c r="L7" s="131">
        <v>2019</v>
      </c>
    </row>
    <row r="8" spans="1:12" ht="18" customHeight="1">
      <c r="A8" s="106"/>
      <c r="B8" s="37"/>
      <c r="C8" s="37"/>
      <c r="E8" s="164"/>
      <c r="F8" s="131" t="s">
        <v>77</v>
      </c>
      <c r="G8" s="132"/>
      <c r="H8" s="168"/>
      <c r="I8" s="131"/>
      <c r="J8" s="131" t="s">
        <v>77</v>
      </c>
      <c r="K8" s="132"/>
      <c r="L8" s="131"/>
    </row>
    <row r="9" spans="1:12" ht="18" customHeight="1">
      <c r="F9" s="184" t="s">
        <v>69</v>
      </c>
      <c r="G9" s="184"/>
      <c r="H9" s="184"/>
      <c r="I9" s="184"/>
      <c r="J9" s="184"/>
      <c r="K9" s="184"/>
      <c r="L9" s="184"/>
    </row>
    <row r="10" spans="1:12" ht="18" customHeight="1">
      <c r="A10" s="107" t="s">
        <v>5</v>
      </c>
      <c r="F10" s="133"/>
      <c r="G10" s="133"/>
      <c r="H10" s="133"/>
      <c r="I10" s="133"/>
      <c r="J10" s="133"/>
      <c r="K10" s="133"/>
      <c r="L10" s="133"/>
    </row>
    <row r="11" spans="1:12" ht="18" customHeight="1">
      <c r="A11" s="130" t="s">
        <v>6</v>
      </c>
      <c r="F11" s="44">
        <v>3626396</v>
      </c>
      <c r="G11" s="44"/>
      <c r="H11" s="44">
        <v>4917163</v>
      </c>
      <c r="I11" s="44"/>
      <c r="J11" s="44">
        <v>416253</v>
      </c>
      <c r="K11" s="44"/>
      <c r="L11" s="44">
        <v>1780104</v>
      </c>
    </row>
    <row r="12" spans="1:12" ht="18" customHeight="1">
      <c r="A12" s="130" t="s">
        <v>146</v>
      </c>
      <c r="D12" s="164">
        <v>4</v>
      </c>
      <c r="F12" s="44">
        <v>6319886</v>
      </c>
      <c r="G12" s="44"/>
      <c r="H12" s="44">
        <v>5277659</v>
      </c>
      <c r="I12" s="44"/>
      <c r="J12" s="44">
        <v>0</v>
      </c>
      <c r="K12" s="44"/>
      <c r="L12" s="44">
        <v>0</v>
      </c>
    </row>
    <row r="13" spans="1:12" ht="18" customHeight="1">
      <c r="A13" s="130" t="s">
        <v>147</v>
      </c>
      <c r="F13" s="44">
        <v>290564</v>
      </c>
      <c r="G13" s="44"/>
      <c r="H13" s="44">
        <v>236194</v>
      </c>
      <c r="I13" s="44"/>
      <c r="J13" s="44">
        <v>0</v>
      </c>
      <c r="K13" s="44"/>
      <c r="L13" s="44">
        <v>0</v>
      </c>
    </row>
    <row r="14" spans="1:12" ht="18" customHeight="1">
      <c r="A14" s="130" t="s">
        <v>124</v>
      </c>
      <c r="F14" s="44">
        <v>312851</v>
      </c>
      <c r="G14" s="44"/>
      <c r="H14" s="44">
        <v>299431</v>
      </c>
      <c r="I14" s="44"/>
      <c r="J14" s="44">
        <v>27009</v>
      </c>
      <c r="K14" s="44"/>
      <c r="L14" s="44">
        <v>34641</v>
      </c>
    </row>
    <row r="15" spans="1:12" ht="18" customHeight="1">
      <c r="A15" s="130" t="s">
        <v>151</v>
      </c>
      <c r="D15" s="164">
        <v>4</v>
      </c>
      <c r="F15" s="44">
        <v>133292</v>
      </c>
      <c r="G15" s="44"/>
      <c r="H15" s="44">
        <v>600</v>
      </c>
      <c r="I15" s="44"/>
      <c r="J15" s="44">
        <v>0</v>
      </c>
      <c r="K15" s="44"/>
      <c r="L15" s="44">
        <v>600</v>
      </c>
    </row>
    <row r="16" spans="1:12" ht="18" customHeight="1">
      <c r="A16" s="130" t="s">
        <v>125</v>
      </c>
      <c r="F16" s="44"/>
      <c r="G16" s="44"/>
      <c r="H16" s="44"/>
      <c r="I16" s="44"/>
      <c r="K16" s="44"/>
    </row>
    <row r="17" spans="1:12" ht="18" customHeight="1">
      <c r="B17" s="130" t="s">
        <v>117</v>
      </c>
      <c r="D17" s="164">
        <v>4</v>
      </c>
      <c r="F17" s="44">
        <v>37282</v>
      </c>
      <c r="G17" s="44"/>
      <c r="H17" s="44">
        <v>90393</v>
      </c>
      <c r="I17" s="44"/>
      <c r="J17" s="44">
        <v>61388</v>
      </c>
      <c r="K17" s="44"/>
      <c r="L17" s="44">
        <v>88231</v>
      </c>
    </row>
    <row r="18" spans="1:12" ht="18" customHeight="1">
      <c r="A18" s="130" t="s">
        <v>150</v>
      </c>
      <c r="D18" s="164">
        <v>4</v>
      </c>
      <c r="F18" s="44">
        <v>0</v>
      </c>
      <c r="G18" s="44"/>
      <c r="H18" s="44">
        <v>0</v>
      </c>
      <c r="I18" s="44"/>
      <c r="J18" s="44">
        <v>139889</v>
      </c>
      <c r="K18" s="44"/>
      <c r="L18" s="44">
        <v>134000</v>
      </c>
    </row>
    <row r="19" spans="1:12" ht="18" customHeight="1">
      <c r="A19" s="130" t="s">
        <v>152</v>
      </c>
      <c r="D19" s="164">
        <v>4</v>
      </c>
      <c r="F19" s="44">
        <v>2745322</v>
      </c>
      <c r="G19" s="44"/>
      <c r="H19" s="44">
        <v>3268374</v>
      </c>
      <c r="I19" s="44"/>
      <c r="J19" s="44">
        <v>0</v>
      </c>
      <c r="K19" s="44"/>
      <c r="L19" s="44">
        <v>0</v>
      </c>
    </row>
    <row r="20" spans="1:12" ht="18" customHeight="1">
      <c r="A20" s="130" t="s">
        <v>7</v>
      </c>
      <c r="F20" s="44">
        <v>1749345</v>
      </c>
      <c r="G20" s="44"/>
      <c r="H20" s="44">
        <v>1880393</v>
      </c>
      <c r="I20" s="44"/>
      <c r="J20" s="44">
        <v>0</v>
      </c>
      <c r="K20" s="44"/>
      <c r="L20" s="44">
        <v>0</v>
      </c>
    </row>
    <row r="21" spans="1:12" ht="18" customHeight="1">
      <c r="A21" s="130" t="s">
        <v>153</v>
      </c>
      <c r="D21" s="164">
        <v>14</v>
      </c>
      <c r="F21" s="44">
        <v>3037334</v>
      </c>
      <c r="G21" s="44"/>
      <c r="H21" s="44">
        <v>4451849</v>
      </c>
      <c r="I21" s="44"/>
      <c r="J21" s="44">
        <v>361314</v>
      </c>
      <c r="K21" s="44"/>
      <c r="L21" s="44">
        <v>542065</v>
      </c>
    </row>
    <row r="22" spans="1:12" ht="18" customHeight="1">
      <c r="A22" s="130" t="s">
        <v>8</v>
      </c>
      <c r="E22" s="134"/>
      <c r="F22" s="44">
        <v>31411</v>
      </c>
      <c r="G22" s="44"/>
      <c r="H22" s="44">
        <v>57713</v>
      </c>
      <c r="I22" s="44"/>
      <c r="J22" s="44">
        <v>2213</v>
      </c>
      <c r="K22" s="44"/>
      <c r="L22" s="44">
        <v>1806</v>
      </c>
    </row>
    <row r="23" spans="1:12" ht="18" customHeight="1">
      <c r="A23" s="103" t="s">
        <v>9</v>
      </c>
      <c r="E23" s="134"/>
      <c r="F23" s="108">
        <f>SUM(F11:F22)</f>
        <v>18283683</v>
      </c>
      <c r="G23" s="44"/>
      <c r="H23" s="108">
        <f>SUM(H11:H22)</f>
        <v>20479769</v>
      </c>
      <c r="I23" s="135"/>
      <c r="J23" s="108">
        <f>SUM(J11:J22)</f>
        <v>1008066</v>
      </c>
      <c r="K23" s="44"/>
      <c r="L23" s="108">
        <f>SUM(L11:L22)</f>
        <v>2581447</v>
      </c>
    </row>
    <row r="24" spans="1:12" ht="18" customHeight="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</row>
    <row r="25" spans="1:12" ht="18" customHeight="1">
      <c r="A25" s="107" t="s">
        <v>10</v>
      </c>
      <c r="E25" s="134"/>
      <c r="F25" s="109"/>
      <c r="G25" s="110"/>
      <c r="H25" s="109"/>
      <c r="I25" s="109"/>
      <c r="J25" s="110"/>
      <c r="K25" s="110"/>
      <c r="L25" s="110"/>
    </row>
    <row r="26" spans="1:12" ht="18" customHeight="1">
      <c r="A26" s="130" t="s">
        <v>154</v>
      </c>
      <c r="B26" s="29"/>
      <c r="D26" s="164">
        <v>14</v>
      </c>
      <c r="E26" s="134"/>
      <c r="F26" s="44">
        <v>1941525</v>
      </c>
      <c r="G26" s="44"/>
      <c r="H26" s="44">
        <v>1995552</v>
      </c>
      <c r="I26" s="44"/>
      <c r="J26" s="44">
        <v>52960</v>
      </c>
      <c r="K26" s="44"/>
      <c r="L26" s="44">
        <v>53000</v>
      </c>
    </row>
    <row r="27" spans="1:12" ht="18" customHeight="1">
      <c r="A27" s="130" t="s">
        <v>57</v>
      </c>
      <c r="D27" s="164">
        <v>5</v>
      </c>
      <c r="E27" s="134"/>
      <c r="F27" s="44">
        <v>3717357</v>
      </c>
      <c r="G27" s="44"/>
      <c r="H27" s="44">
        <v>2795778</v>
      </c>
      <c r="I27" s="44"/>
      <c r="J27" s="44">
        <v>764604</v>
      </c>
      <c r="K27" s="44"/>
      <c r="L27" s="44">
        <v>764604</v>
      </c>
    </row>
    <row r="28" spans="1:12" ht="18" customHeight="1">
      <c r="A28" s="130" t="s">
        <v>11</v>
      </c>
      <c r="D28" s="164">
        <v>6</v>
      </c>
      <c r="E28" s="134"/>
      <c r="F28" s="44">
        <v>0</v>
      </c>
      <c r="G28" s="44"/>
      <c r="H28" s="44">
        <v>0</v>
      </c>
      <c r="I28" s="44"/>
      <c r="J28" s="44">
        <v>48706610</v>
      </c>
      <c r="K28" s="44"/>
      <c r="L28" s="44">
        <v>42560610</v>
      </c>
    </row>
    <row r="29" spans="1:12" ht="18" customHeight="1">
      <c r="A29" s="130" t="s">
        <v>59</v>
      </c>
      <c r="D29" s="164">
        <v>5</v>
      </c>
      <c r="E29" s="134"/>
      <c r="F29" s="44">
        <v>34716692</v>
      </c>
      <c r="G29" s="44"/>
      <c r="H29" s="44">
        <v>28307368</v>
      </c>
      <c r="I29" s="44"/>
      <c r="J29" s="44">
        <v>6346257</v>
      </c>
      <c r="K29" s="44"/>
      <c r="L29" s="44">
        <v>4916503</v>
      </c>
    </row>
    <row r="30" spans="1:12" ht="18" customHeight="1">
      <c r="A30" s="130" t="s">
        <v>95</v>
      </c>
      <c r="D30" s="176" t="s">
        <v>258</v>
      </c>
      <c r="F30" s="44">
        <v>2627300</v>
      </c>
      <c r="G30" s="44"/>
      <c r="H30" s="44">
        <v>2442300</v>
      </c>
      <c r="I30" s="44"/>
      <c r="J30" s="44">
        <v>2627300</v>
      </c>
      <c r="K30" s="44"/>
      <c r="L30" s="44">
        <v>2442300</v>
      </c>
    </row>
    <row r="31" spans="1:12" ht="18" customHeight="1">
      <c r="A31" s="130" t="s">
        <v>155</v>
      </c>
      <c r="D31" s="182">
        <v>4</v>
      </c>
      <c r="F31" s="44">
        <v>40430</v>
      </c>
      <c r="G31" s="44"/>
      <c r="H31" s="44">
        <v>18317</v>
      </c>
      <c r="I31" s="44"/>
      <c r="J31" s="44">
        <v>76525</v>
      </c>
      <c r="K31" s="44"/>
      <c r="L31" s="44">
        <v>19818</v>
      </c>
    </row>
    <row r="32" spans="1:12" ht="18" customHeight="1">
      <c r="A32" s="130" t="s">
        <v>128</v>
      </c>
      <c r="D32" s="176">
        <v>14</v>
      </c>
      <c r="F32" s="44">
        <v>7070</v>
      </c>
      <c r="G32" s="44"/>
      <c r="H32" s="44">
        <v>266637</v>
      </c>
      <c r="I32" s="44"/>
      <c r="J32" s="44">
        <v>0</v>
      </c>
      <c r="K32" s="44"/>
      <c r="L32" s="44">
        <v>0</v>
      </c>
    </row>
    <row r="33" spans="1:12" ht="18" customHeight="1">
      <c r="A33" s="130" t="s">
        <v>12</v>
      </c>
      <c r="D33" s="176" t="s">
        <v>256</v>
      </c>
      <c r="F33" s="44">
        <v>554470</v>
      </c>
      <c r="G33" s="44"/>
      <c r="H33" s="44">
        <v>540898</v>
      </c>
      <c r="I33" s="44"/>
      <c r="J33" s="44">
        <v>1836928</v>
      </c>
      <c r="K33" s="44"/>
      <c r="L33" s="44">
        <v>1807710</v>
      </c>
    </row>
    <row r="34" spans="1:12" ht="18" customHeight="1">
      <c r="A34" s="130" t="s">
        <v>271</v>
      </c>
      <c r="D34" s="176" t="s">
        <v>264</v>
      </c>
      <c r="F34" s="44">
        <v>2512609</v>
      </c>
      <c r="G34" s="44"/>
      <c r="H34" s="44">
        <v>0</v>
      </c>
      <c r="I34" s="44"/>
      <c r="J34" s="44">
        <v>0</v>
      </c>
      <c r="K34" s="44"/>
      <c r="L34" s="44">
        <v>0</v>
      </c>
    </row>
    <row r="35" spans="1:12" ht="18" customHeight="1">
      <c r="A35" s="130" t="s">
        <v>14</v>
      </c>
      <c r="D35" s="176"/>
      <c r="E35" s="134"/>
      <c r="F35" s="44">
        <v>380448</v>
      </c>
      <c r="G35" s="44"/>
      <c r="H35" s="44">
        <v>398490</v>
      </c>
      <c r="I35" s="44"/>
      <c r="J35" s="44">
        <v>305390</v>
      </c>
      <c r="K35" s="44"/>
      <c r="L35" s="44">
        <v>305390</v>
      </c>
    </row>
    <row r="36" spans="1:12" ht="18" customHeight="1">
      <c r="A36" s="130" t="s">
        <v>13</v>
      </c>
      <c r="D36" s="176">
        <v>8</v>
      </c>
      <c r="E36" s="134"/>
      <c r="F36" s="44">
        <v>28923416</v>
      </c>
      <c r="G36" s="44"/>
      <c r="H36" s="44">
        <v>24107888</v>
      </c>
      <c r="I36" s="44"/>
      <c r="J36" s="44">
        <v>524768</v>
      </c>
      <c r="K36" s="44"/>
      <c r="L36" s="44">
        <v>538511</v>
      </c>
    </row>
    <row r="37" spans="1:12" ht="18" customHeight="1">
      <c r="A37" s="130" t="s">
        <v>156</v>
      </c>
      <c r="D37" s="164" t="s">
        <v>257</v>
      </c>
      <c r="E37" s="134"/>
      <c r="F37" s="44">
        <v>1030781</v>
      </c>
      <c r="G37" s="44"/>
      <c r="H37" s="44">
        <v>0</v>
      </c>
      <c r="I37" s="44"/>
      <c r="J37" s="44">
        <v>43590</v>
      </c>
      <c r="K37" s="44"/>
      <c r="L37" s="44">
        <v>0</v>
      </c>
    </row>
    <row r="38" spans="1:12" ht="18" customHeight="1">
      <c r="A38" s="130" t="s">
        <v>15</v>
      </c>
      <c r="E38" s="134"/>
      <c r="F38" s="44">
        <v>178809</v>
      </c>
      <c r="G38" s="44"/>
      <c r="H38" s="44">
        <v>170315</v>
      </c>
      <c r="I38" s="44"/>
      <c r="J38" s="44">
        <v>0</v>
      </c>
      <c r="K38" s="44"/>
      <c r="L38" s="44">
        <v>0</v>
      </c>
    </row>
    <row r="39" spans="1:12" ht="18" customHeight="1">
      <c r="A39" s="130" t="s">
        <v>157</v>
      </c>
      <c r="E39" s="134"/>
      <c r="F39" s="44">
        <v>3358300</v>
      </c>
      <c r="G39" s="44"/>
      <c r="H39" s="44">
        <v>3626578</v>
      </c>
      <c r="I39" s="44"/>
      <c r="J39" s="44">
        <v>2386</v>
      </c>
      <c r="K39" s="44"/>
      <c r="L39" s="44">
        <v>4333</v>
      </c>
    </row>
    <row r="40" spans="1:12" ht="18" customHeight="1">
      <c r="A40" s="130" t="s">
        <v>148</v>
      </c>
      <c r="D40" s="164">
        <v>4</v>
      </c>
      <c r="E40" s="130"/>
      <c r="F40" s="44">
        <v>11203001</v>
      </c>
      <c r="G40" s="44"/>
      <c r="H40" s="111">
        <v>13139323</v>
      </c>
      <c r="I40" s="111"/>
      <c r="J40" s="44">
        <v>0</v>
      </c>
      <c r="K40" s="44"/>
      <c r="L40" s="44">
        <v>0</v>
      </c>
    </row>
    <row r="41" spans="1:12" ht="18" customHeight="1">
      <c r="A41" s="130" t="s">
        <v>16</v>
      </c>
      <c r="E41" s="134"/>
      <c r="F41" s="111">
        <v>47424</v>
      </c>
      <c r="G41" s="44"/>
      <c r="H41" s="44">
        <v>38896</v>
      </c>
      <c r="I41" s="44"/>
      <c r="J41" s="44">
        <v>54930</v>
      </c>
      <c r="K41" s="44"/>
      <c r="L41" s="44">
        <v>38896</v>
      </c>
    </row>
    <row r="42" spans="1:12" ht="18" customHeight="1">
      <c r="A42" s="130" t="s">
        <v>17</v>
      </c>
      <c r="E42" s="134"/>
      <c r="F42" s="44">
        <v>1386790</v>
      </c>
      <c r="G42" s="44"/>
      <c r="H42" s="44">
        <v>1901318</v>
      </c>
      <c r="I42" s="44"/>
      <c r="J42" s="44">
        <v>4516</v>
      </c>
      <c r="K42" s="44"/>
      <c r="L42" s="44">
        <v>4487</v>
      </c>
    </row>
    <row r="43" spans="1:12" ht="18" customHeight="1">
      <c r="A43" s="112" t="s">
        <v>18</v>
      </c>
      <c r="E43" s="134"/>
      <c r="F43" s="108">
        <f>SUM(F26:F42)</f>
        <v>92626422</v>
      </c>
      <c r="G43" s="44"/>
      <c r="H43" s="108">
        <f>SUM(H26:H42)</f>
        <v>79749658</v>
      </c>
      <c r="I43" s="135"/>
      <c r="J43" s="108">
        <f>SUM(J26:J42)</f>
        <v>61346764</v>
      </c>
      <c r="K43" s="44"/>
      <c r="L43" s="108">
        <f>SUM(L26:L42)</f>
        <v>53456162</v>
      </c>
    </row>
    <row r="44" spans="1:12" ht="18" customHeigh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</row>
    <row r="45" spans="1:12" ht="18" customHeight="1" thickBot="1">
      <c r="A45" s="112" t="s">
        <v>19</v>
      </c>
      <c r="E45" s="134"/>
      <c r="F45" s="88">
        <f>F23+F43</f>
        <v>110910105</v>
      </c>
      <c r="G45" s="133"/>
      <c r="H45" s="88">
        <f>H23+H43</f>
        <v>100229427</v>
      </c>
      <c r="I45" s="65"/>
      <c r="J45" s="88">
        <f>J23+J43</f>
        <v>62354830</v>
      </c>
      <c r="K45" s="133"/>
      <c r="L45" s="88">
        <f>L23+L43</f>
        <v>56037609</v>
      </c>
    </row>
    <row r="46" spans="1:12" ht="18" customHeight="1" thickTop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</row>
    <row r="47" spans="1:12" ht="18" customHeight="1">
      <c r="A47" s="169" t="s">
        <v>135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</row>
    <row r="48" spans="1:12" ht="18" customHeight="1">
      <c r="A48" s="106" t="s">
        <v>55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</row>
    <row r="49" spans="1:12" ht="18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</row>
    <row r="50" spans="1:12" ht="18" customHeight="1">
      <c r="A50" s="103"/>
      <c r="B50" s="103"/>
      <c r="C50" s="103"/>
      <c r="D50" s="163"/>
      <c r="E50" s="163"/>
      <c r="F50" s="183" t="s">
        <v>0</v>
      </c>
      <c r="G50" s="183"/>
      <c r="H50" s="183"/>
      <c r="I50" s="183"/>
      <c r="J50" s="183" t="s">
        <v>1</v>
      </c>
      <c r="K50" s="183"/>
      <c r="L50" s="183"/>
    </row>
    <row r="51" spans="1:12" ht="18" customHeight="1">
      <c r="D51" s="104"/>
      <c r="E51" s="163"/>
      <c r="F51" s="183" t="s">
        <v>2</v>
      </c>
      <c r="G51" s="183"/>
      <c r="H51" s="183"/>
      <c r="I51" s="183"/>
      <c r="J51" s="183" t="s">
        <v>2</v>
      </c>
      <c r="K51" s="183"/>
      <c r="L51" s="183"/>
    </row>
    <row r="52" spans="1:12" ht="18" customHeight="1">
      <c r="D52" s="104"/>
      <c r="E52" s="163"/>
      <c r="F52" s="105" t="s">
        <v>247</v>
      </c>
      <c r="G52" s="168"/>
      <c r="H52" s="168" t="s">
        <v>63</v>
      </c>
      <c r="I52" s="168"/>
      <c r="J52" s="105" t="s">
        <v>247</v>
      </c>
      <c r="K52" s="168"/>
      <c r="L52" s="168" t="s">
        <v>63</v>
      </c>
    </row>
    <row r="53" spans="1:12" ht="18" customHeight="1">
      <c r="A53" s="106" t="s">
        <v>20</v>
      </c>
      <c r="B53" s="45"/>
      <c r="C53" s="45"/>
      <c r="D53" s="164" t="s">
        <v>4</v>
      </c>
      <c r="E53" s="164"/>
      <c r="F53" s="131">
        <v>2020</v>
      </c>
      <c r="G53" s="132"/>
      <c r="H53" s="131">
        <v>2019</v>
      </c>
      <c r="I53" s="131"/>
      <c r="J53" s="131">
        <v>2020</v>
      </c>
      <c r="K53" s="132"/>
      <c r="L53" s="131">
        <v>2019</v>
      </c>
    </row>
    <row r="54" spans="1:12" ht="18" customHeight="1">
      <c r="B54" s="45"/>
      <c r="C54" s="45"/>
      <c r="E54" s="164"/>
      <c r="F54" s="131" t="s">
        <v>77</v>
      </c>
      <c r="G54" s="132"/>
      <c r="H54" s="168"/>
      <c r="I54" s="131"/>
      <c r="J54" s="131" t="s">
        <v>77</v>
      </c>
      <c r="K54" s="132"/>
      <c r="L54" s="131"/>
    </row>
    <row r="55" spans="1:12" ht="18" customHeight="1">
      <c r="E55" s="113"/>
      <c r="F55" s="184" t="s">
        <v>69</v>
      </c>
      <c r="G55" s="184"/>
      <c r="H55" s="184"/>
      <c r="I55" s="184"/>
      <c r="J55" s="184"/>
      <c r="K55" s="184"/>
      <c r="L55" s="184"/>
    </row>
    <row r="56" spans="1:12" ht="18" customHeight="1">
      <c r="A56" s="107" t="s">
        <v>21</v>
      </c>
      <c r="F56" s="133"/>
      <c r="G56" s="133"/>
      <c r="H56" s="133"/>
      <c r="I56" s="133"/>
      <c r="J56" s="133"/>
      <c r="K56" s="133"/>
      <c r="L56" s="133"/>
    </row>
    <row r="57" spans="1:12" ht="18" customHeight="1">
      <c r="A57" s="130" t="s">
        <v>158</v>
      </c>
      <c r="D57" s="164">
        <v>9</v>
      </c>
      <c r="F57" s="133">
        <v>6994553</v>
      </c>
      <c r="G57" s="133"/>
      <c r="H57" s="133">
        <v>603080</v>
      </c>
      <c r="I57" s="133"/>
      <c r="J57" s="133">
        <v>5380000</v>
      </c>
      <c r="K57" s="133"/>
      <c r="L57" s="133">
        <v>0</v>
      </c>
    </row>
    <row r="58" spans="1:12" ht="18" customHeight="1">
      <c r="A58" s="130" t="s">
        <v>262</v>
      </c>
      <c r="D58" s="176">
        <v>4</v>
      </c>
      <c r="F58" s="133">
        <v>0</v>
      </c>
      <c r="G58" s="133"/>
      <c r="H58" s="133">
        <v>0</v>
      </c>
      <c r="I58" s="133"/>
      <c r="J58" s="133">
        <v>2295000</v>
      </c>
      <c r="K58" s="133"/>
      <c r="L58" s="133">
        <v>0</v>
      </c>
    </row>
    <row r="59" spans="1:12" ht="18" customHeight="1">
      <c r="A59" s="130" t="s">
        <v>149</v>
      </c>
      <c r="F59" s="133">
        <v>4472738</v>
      </c>
      <c r="G59" s="133"/>
      <c r="H59" s="133">
        <v>3906334</v>
      </c>
      <c r="I59" s="133"/>
      <c r="J59" s="133">
        <v>0</v>
      </c>
      <c r="K59" s="133"/>
      <c r="L59" s="133">
        <v>0</v>
      </c>
    </row>
    <row r="60" spans="1:12" ht="18" customHeight="1">
      <c r="A60" s="130" t="s">
        <v>126</v>
      </c>
      <c r="D60" s="164">
        <v>4</v>
      </c>
      <c r="F60" s="133">
        <v>1021532</v>
      </c>
      <c r="G60" s="133"/>
      <c r="H60" s="133">
        <v>1707755</v>
      </c>
      <c r="I60" s="133"/>
      <c r="J60" s="133">
        <v>239517</v>
      </c>
      <c r="K60" s="133"/>
      <c r="L60" s="133">
        <v>286540</v>
      </c>
    </row>
    <row r="61" spans="1:12" ht="18" customHeight="1">
      <c r="A61" s="130" t="s">
        <v>225</v>
      </c>
      <c r="B61" s="136"/>
      <c r="C61" s="136"/>
      <c r="D61" s="164">
        <v>14</v>
      </c>
      <c r="F61" s="133">
        <v>196138</v>
      </c>
      <c r="G61" s="133"/>
      <c r="H61" s="133">
        <v>140194</v>
      </c>
      <c r="I61" s="133"/>
      <c r="J61" s="133">
        <v>0</v>
      </c>
      <c r="K61" s="133"/>
      <c r="L61" s="133">
        <v>0</v>
      </c>
    </row>
    <row r="62" spans="1:12" ht="18" customHeight="1">
      <c r="A62" s="185" t="s">
        <v>96</v>
      </c>
      <c r="B62" s="185"/>
      <c r="C62" s="185"/>
      <c r="F62" s="133"/>
      <c r="G62" s="133"/>
      <c r="H62" s="133"/>
      <c r="I62" s="133"/>
      <c r="K62" s="133"/>
    </row>
    <row r="63" spans="1:12" ht="18" customHeight="1">
      <c r="A63" s="165"/>
      <c r="B63" s="165" t="s">
        <v>97</v>
      </c>
      <c r="C63" s="165"/>
      <c r="D63" s="164" t="s">
        <v>259</v>
      </c>
      <c r="F63" s="133">
        <v>1449441</v>
      </c>
      <c r="G63" s="133"/>
      <c r="H63" s="133">
        <v>1091192</v>
      </c>
      <c r="I63" s="133"/>
      <c r="J63" s="133">
        <v>0</v>
      </c>
      <c r="K63" s="133"/>
      <c r="L63" s="133">
        <v>0</v>
      </c>
    </row>
    <row r="64" spans="1:12" ht="18" customHeight="1">
      <c r="A64" s="130" t="s">
        <v>159</v>
      </c>
      <c r="D64" s="164">
        <v>3</v>
      </c>
      <c r="F64" s="133">
        <v>44682</v>
      </c>
      <c r="G64" s="133"/>
      <c r="H64" s="133">
        <v>741</v>
      </c>
      <c r="I64" s="133"/>
      <c r="J64" s="133">
        <v>16004</v>
      </c>
      <c r="K64" s="133"/>
      <c r="L64" s="133">
        <v>0</v>
      </c>
    </row>
    <row r="65" spans="1:12" ht="18" customHeight="1">
      <c r="A65" s="130" t="s">
        <v>114</v>
      </c>
      <c r="E65" s="134"/>
      <c r="F65" s="133">
        <v>53886</v>
      </c>
      <c r="G65" s="114"/>
      <c r="H65" s="133">
        <v>3677</v>
      </c>
      <c r="I65" s="133"/>
      <c r="J65" s="133">
        <v>0</v>
      </c>
      <c r="K65" s="28"/>
      <c r="L65" s="133">
        <v>0</v>
      </c>
    </row>
    <row r="66" spans="1:12" ht="18" customHeight="1">
      <c r="A66" s="130" t="s">
        <v>22</v>
      </c>
      <c r="E66" s="134"/>
      <c r="F66" s="133">
        <v>230660</v>
      </c>
      <c r="G66" s="114"/>
      <c r="H66" s="133">
        <v>121083</v>
      </c>
      <c r="I66" s="133"/>
      <c r="J66" s="133">
        <v>65899</v>
      </c>
      <c r="K66" s="28"/>
      <c r="L66" s="133">
        <v>21234</v>
      </c>
    </row>
    <row r="67" spans="1:12" ht="18" customHeight="1">
      <c r="A67" s="103" t="s">
        <v>23</v>
      </c>
      <c r="E67" s="134"/>
      <c r="F67" s="115">
        <f>SUM(F57:F66)</f>
        <v>14463630</v>
      </c>
      <c r="G67" s="133"/>
      <c r="H67" s="115">
        <f>SUM(H57:H66)</f>
        <v>7574056</v>
      </c>
      <c r="I67" s="65"/>
      <c r="J67" s="115">
        <f>SUM(J57:J66)</f>
        <v>7996420</v>
      </c>
      <c r="K67" s="133"/>
      <c r="L67" s="115">
        <f>SUM(L57:L66)</f>
        <v>307774</v>
      </c>
    </row>
    <row r="68" spans="1:12" ht="18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</row>
    <row r="69" spans="1:12" ht="18" customHeight="1">
      <c r="A69" s="107" t="s">
        <v>24</v>
      </c>
      <c r="E69" s="134"/>
      <c r="F69" s="116"/>
      <c r="G69" s="110"/>
      <c r="H69" s="116"/>
      <c r="I69" s="116"/>
      <c r="J69" s="116"/>
      <c r="K69" s="110"/>
      <c r="L69" s="116"/>
    </row>
    <row r="70" spans="1:12" ht="18" customHeight="1">
      <c r="A70" s="130" t="s">
        <v>91</v>
      </c>
      <c r="D70" s="164" t="s">
        <v>259</v>
      </c>
      <c r="E70" s="134"/>
      <c r="F70" s="133">
        <v>16865441</v>
      </c>
      <c r="G70" s="110"/>
      <c r="H70" s="133">
        <v>15273253</v>
      </c>
      <c r="I70" s="133"/>
      <c r="J70" s="133">
        <v>0</v>
      </c>
      <c r="K70" s="110"/>
      <c r="L70" s="133">
        <v>0</v>
      </c>
    </row>
    <row r="71" spans="1:12" ht="18" customHeight="1">
      <c r="A71" s="130" t="s">
        <v>160</v>
      </c>
      <c r="D71" s="164">
        <v>3</v>
      </c>
      <c r="E71" s="134"/>
      <c r="F71" s="133">
        <v>436625</v>
      </c>
      <c r="G71" s="133"/>
      <c r="H71" s="133">
        <v>415</v>
      </c>
      <c r="I71" s="133"/>
      <c r="J71" s="133">
        <v>28526</v>
      </c>
      <c r="K71" s="133"/>
      <c r="L71" s="133">
        <v>0</v>
      </c>
    </row>
    <row r="72" spans="1:12" ht="18" customHeight="1">
      <c r="A72" s="130" t="s">
        <v>129</v>
      </c>
      <c r="D72" s="164">
        <v>14</v>
      </c>
      <c r="F72" s="133">
        <v>1070293</v>
      </c>
      <c r="G72" s="133"/>
      <c r="H72" s="133">
        <v>748412</v>
      </c>
      <c r="I72" s="133"/>
      <c r="J72" s="133">
        <v>0</v>
      </c>
      <c r="K72" s="133"/>
      <c r="L72" s="133">
        <v>0</v>
      </c>
    </row>
    <row r="73" spans="1:12" ht="18" customHeight="1">
      <c r="A73" s="130" t="s">
        <v>25</v>
      </c>
      <c r="D73" s="164" t="s">
        <v>259</v>
      </c>
      <c r="E73" s="134"/>
      <c r="F73" s="133">
        <v>15970006</v>
      </c>
      <c r="G73" s="133"/>
      <c r="H73" s="133">
        <v>15167590</v>
      </c>
      <c r="I73" s="133"/>
      <c r="J73" s="133">
        <v>0</v>
      </c>
      <c r="K73" s="133"/>
      <c r="L73" s="133">
        <v>0</v>
      </c>
    </row>
    <row r="74" spans="1:12" ht="18" customHeight="1">
      <c r="A74" s="130" t="s">
        <v>26</v>
      </c>
      <c r="E74" s="134"/>
      <c r="F74" s="133">
        <v>1718218</v>
      </c>
      <c r="G74" s="133"/>
      <c r="H74" s="133">
        <v>1710235</v>
      </c>
      <c r="I74" s="133"/>
      <c r="J74" s="133">
        <v>0</v>
      </c>
      <c r="K74" s="133"/>
      <c r="L74" s="133">
        <v>0</v>
      </c>
    </row>
    <row r="75" spans="1:12" ht="18" customHeight="1">
      <c r="A75" s="130" t="s">
        <v>93</v>
      </c>
      <c r="E75" s="134"/>
      <c r="F75" s="133">
        <v>249973</v>
      </c>
      <c r="G75" s="133"/>
      <c r="H75" s="133">
        <v>203821</v>
      </c>
      <c r="I75" s="133"/>
      <c r="J75" s="133">
        <v>204243</v>
      </c>
      <c r="K75" s="133"/>
      <c r="L75" s="133">
        <v>166232</v>
      </c>
    </row>
    <row r="76" spans="1:12" ht="18" customHeight="1">
      <c r="A76" s="130" t="s">
        <v>134</v>
      </c>
      <c r="E76" s="134"/>
      <c r="F76" s="133">
        <v>149179</v>
      </c>
      <c r="G76" s="133"/>
      <c r="H76" s="133">
        <v>135122</v>
      </c>
      <c r="I76" s="133"/>
      <c r="J76" s="133">
        <v>0</v>
      </c>
      <c r="K76" s="133"/>
      <c r="L76" s="133">
        <v>0</v>
      </c>
    </row>
    <row r="77" spans="1:12" ht="18" customHeight="1">
      <c r="A77" s="130" t="s">
        <v>161</v>
      </c>
      <c r="E77" s="134"/>
      <c r="F77" s="133">
        <v>2600</v>
      </c>
      <c r="G77" s="133"/>
      <c r="H77" s="133">
        <v>2600</v>
      </c>
      <c r="I77" s="133"/>
      <c r="J77" s="133">
        <v>0</v>
      </c>
      <c r="K77" s="133"/>
      <c r="L77" s="133">
        <v>0</v>
      </c>
    </row>
    <row r="78" spans="1:12" ht="18" customHeight="1">
      <c r="A78" s="103" t="s">
        <v>27</v>
      </c>
      <c r="B78" s="103"/>
      <c r="D78" s="118"/>
      <c r="E78" s="117"/>
      <c r="F78" s="119">
        <f>SUM(F70:F77)</f>
        <v>36462335</v>
      </c>
      <c r="G78" s="133"/>
      <c r="H78" s="119">
        <f>SUM(H70:H77)</f>
        <v>33241448</v>
      </c>
      <c r="I78" s="137"/>
      <c r="J78" s="119">
        <f>SUM(J70:J77)</f>
        <v>232769</v>
      </c>
      <c r="K78" s="133"/>
      <c r="L78" s="119">
        <f>SUM(L70:L77)</f>
        <v>166232</v>
      </c>
    </row>
    <row r="79" spans="1:12" ht="18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</row>
    <row r="80" spans="1:12" ht="18" customHeight="1">
      <c r="A80" s="103" t="s">
        <v>28</v>
      </c>
      <c r="B80" s="103"/>
      <c r="C80" s="103"/>
      <c r="D80" s="118"/>
      <c r="E80" s="117"/>
      <c r="F80" s="84">
        <f>F67+F78</f>
        <v>50925965</v>
      </c>
      <c r="G80" s="133"/>
      <c r="H80" s="84">
        <f>H67+H78</f>
        <v>40815504</v>
      </c>
      <c r="I80" s="65"/>
      <c r="J80" s="84">
        <f>J67+J78</f>
        <v>8229189</v>
      </c>
      <c r="K80" s="133"/>
      <c r="L80" s="84">
        <f>L67+L78</f>
        <v>474006</v>
      </c>
    </row>
    <row r="81" spans="1:12" ht="18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</row>
    <row r="82" spans="1:12" ht="18" customHeight="1">
      <c r="A82" s="169" t="s">
        <v>135</v>
      </c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</row>
    <row r="83" spans="1:12" ht="18" customHeight="1">
      <c r="A83" s="106" t="s">
        <v>55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</row>
    <row r="84" spans="1:12" ht="18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</row>
    <row r="85" spans="1:12" ht="18" customHeight="1">
      <c r="A85" s="103"/>
      <c r="B85" s="103"/>
      <c r="C85" s="103"/>
      <c r="D85" s="163"/>
      <c r="E85" s="163"/>
      <c r="F85" s="183" t="s">
        <v>0</v>
      </c>
      <c r="G85" s="183"/>
      <c r="H85" s="183"/>
      <c r="I85" s="183"/>
      <c r="J85" s="183" t="s">
        <v>1</v>
      </c>
      <c r="K85" s="183"/>
      <c r="L85" s="183"/>
    </row>
    <row r="86" spans="1:12" ht="18" customHeight="1">
      <c r="D86" s="104"/>
      <c r="E86" s="163"/>
      <c r="F86" s="183" t="s">
        <v>2</v>
      </c>
      <c r="G86" s="183"/>
      <c r="H86" s="183"/>
      <c r="I86" s="183"/>
      <c r="J86" s="183" t="s">
        <v>2</v>
      </c>
      <c r="K86" s="183"/>
      <c r="L86" s="183"/>
    </row>
    <row r="87" spans="1:12" ht="18" customHeight="1">
      <c r="D87" s="104"/>
      <c r="E87" s="163"/>
      <c r="F87" s="105" t="s">
        <v>247</v>
      </c>
      <c r="G87" s="168"/>
      <c r="H87" s="168" t="s">
        <v>63</v>
      </c>
      <c r="I87" s="168"/>
      <c r="J87" s="105" t="s">
        <v>247</v>
      </c>
      <c r="K87" s="168"/>
      <c r="L87" s="168" t="s">
        <v>63</v>
      </c>
    </row>
    <row r="88" spans="1:12" ht="18" customHeight="1">
      <c r="A88" s="106" t="s">
        <v>20</v>
      </c>
      <c r="B88" s="45"/>
      <c r="C88" s="45"/>
      <c r="D88" s="164" t="s">
        <v>4</v>
      </c>
      <c r="E88" s="164"/>
      <c r="F88" s="131">
        <v>2020</v>
      </c>
      <c r="G88" s="132"/>
      <c r="H88" s="131">
        <v>2019</v>
      </c>
      <c r="I88" s="131"/>
      <c r="J88" s="131">
        <v>2020</v>
      </c>
      <c r="K88" s="132"/>
      <c r="L88" s="131">
        <v>2019</v>
      </c>
    </row>
    <row r="89" spans="1:12" ht="18" customHeight="1">
      <c r="B89" s="45"/>
      <c r="C89" s="45"/>
      <c r="E89" s="164"/>
      <c r="F89" s="131" t="s">
        <v>77</v>
      </c>
      <c r="G89" s="132"/>
      <c r="H89" s="168"/>
      <c r="I89" s="131"/>
      <c r="J89" s="131" t="s">
        <v>77</v>
      </c>
      <c r="K89" s="132"/>
      <c r="L89" s="131"/>
    </row>
    <row r="90" spans="1:12" ht="18" customHeight="1">
      <c r="E90" s="113"/>
      <c r="F90" s="184" t="s">
        <v>69</v>
      </c>
      <c r="G90" s="184"/>
      <c r="H90" s="184"/>
      <c r="I90" s="184"/>
      <c r="J90" s="184"/>
      <c r="K90" s="184"/>
      <c r="L90" s="184"/>
    </row>
    <row r="91" spans="1:12" ht="18" customHeight="1">
      <c r="A91" s="107" t="s">
        <v>102</v>
      </c>
      <c r="E91" s="134"/>
      <c r="F91" s="133"/>
      <c r="G91" s="133"/>
      <c r="H91" s="133"/>
      <c r="I91" s="133"/>
      <c r="J91" s="133"/>
      <c r="K91" s="133"/>
      <c r="L91" s="133"/>
    </row>
    <row r="92" spans="1:12" ht="18" customHeight="1">
      <c r="A92" s="130" t="s">
        <v>78</v>
      </c>
      <c r="E92" s="134"/>
      <c r="F92" s="133"/>
      <c r="G92" s="133"/>
      <c r="H92" s="133"/>
      <c r="I92" s="133"/>
      <c r="J92" s="133"/>
      <c r="K92" s="133"/>
      <c r="L92" s="133"/>
    </row>
    <row r="93" spans="1:12" ht="18" customHeight="1">
      <c r="B93" s="130" t="s">
        <v>118</v>
      </c>
      <c r="E93" s="134"/>
      <c r="F93" s="133"/>
      <c r="G93" s="133"/>
      <c r="H93" s="133"/>
      <c r="I93" s="133"/>
      <c r="J93" s="133"/>
      <c r="K93" s="133"/>
      <c r="L93" s="133"/>
    </row>
    <row r="94" spans="1:12" ht="18" customHeight="1">
      <c r="B94" s="29" t="s">
        <v>277</v>
      </c>
      <c r="C94" s="138"/>
      <c r="E94" s="134"/>
    </row>
    <row r="95" spans="1:12" ht="18" customHeight="1" thickBot="1">
      <c r="B95" s="29" t="s">
        <v>278</v>
      </c>
      <c r="C95" s="138"/>
      <c r="E95" s="134"/>
      <c r="F95" s="139">
        <v>14500000</v>
      </c>
      <c r="G95" s="133"/>
      <c r="H95" s="139">
        <v>14500000</v>
      </c>
      <c r="I95" s="133"/>
      <c r="J95" s="139">
        <v>14500000</v>
      </c>
      <c r="K95" s="133"/>
      <c r="L95" s="139">
        <v>14500000</v>
      </c>
    </row>
    <row r="96" spans="1:12" ht="18" customHeight="1" thickTop="1">
      <c r="B96" s="130" t="s">
        <v>119</v>
      </c>
      <c r="E96" s="134"/>
    </row>
    <row r="97" spans="1:12" ht="18" customHeight="1">
      <c r="B97" s="29" t="s">
        <v>279</v>
      </c>
      <c r="C97" s="138"/>
      <c r="E97" s="134"/>
    </row>
    <row r="98" spans="1:12" ht="18" customHeight="1">
      <c r="B98" s="29" t="s">
        <v>278</v>
      </c>
      <c r="C98" s="138"/>
      <c r="E98" s="134"/>
      <c r="F98" s="133">
        <v>14500000</v>
      </c>
      <c r="G98" s="133"/>
      <c r="H98" s="133">
        <v>14500000</v>
      </c>
      <c r="I98" s="133"/>
      <c r="J98" s="133">
        <v>14500000</v>
      </c>
      <c r="K98" s="133"/>
      <c r="L98" s="133">
        <v>14500000</v>
      </c>
    </row>
    <row r="99" spans="1:12" ht="18" customHeight="1">
      <c r="A99" s="130" t="s">
        <v>81</v>
      </c>
      <c r="E99" s="134"/>
      <c r="F99" s="133">
        <v>1531778</v>
      </c>
      <c r="G99" s="28"/>
      <c r="H99" s="133">
        <v>1531778</v>
      </c>
      <c r="I99" s="133"/>
      <c r="J99" s="133">
        <v>1531778</v>
      </c>
      <c r="K99" s="28"/>
      <c r="L99" s="133">
        <v>1531778</v>
      </c>
    </row>
    <row r="100" spans="1:12" ht="18" customHeight="1">
      <c r="A100" s="130" t="s">
        <v>162</v>
      </c>
      <c r="E100" s="134"/>
      <c r="F100" s="133">
        <v>0</v>
      </c>
      <c r="G100" s="28"/>
      <c r="H100" s="133">
        <v>0</v>
      </c>
      <c r="I100" s="133"/>
      <c r="J100" s="44">
        <v>221309</v>
      </c>
      <c r="K100" s="28"/>
      <c r="L100" s="44">
        <v>221309</v>
      </c>
    </row>
    <row r="101" spans="1:12" ht="18" customHeight="1">
      <c r="A101" s="130" t="s">
        <v>29</v>
      </c>
      <c r="F101" s="133"/>
      <c r="G101" s="28"/>
      <c r="H101" s="133"/>
      <c r="I101" s="133"/>
      <c r="J101" s="133"/>
      <c r="K101" s="28"/>
      <c r="L101" s="133"/>
    </row>
    <row r="102" spans="1:12" ht="18" customHeight="1">
      <c r="A102" s="140"/>
      <c r="B102" s="130" t="s">
        <v>120</v>
      </c>
      <c r="E102" s="134"/>
      <c r="F102" s="133"/>
      <c r="G102" s="28"/>
      <c r="H102" s="133"/>
      <c r="I102" s="133"/>
      <c r="J102" s="133"/>
      <c r="K102" s="28"/>
      <c r="L102" s="133"/>
    </row>
    <row r="103" spans="1:12" ht="18" customHeight="1">
      <c r="A103" s="140" t="s">
        <v>121</v>
      </c>
      <c r="E103" s="134"/>
      <c r="F103" s="133">
        <v>1450000</v>
      </c>
      <c r="G103" s="28"/>
      <c r="H103" s="133">
        <v>1450000</v>
      </c>
      <c r="I103" s="133"/>
      <c r="J103" s="133">
        <v>1450000</v>
      </c>
      <c r="K103" s="28"/>
      <c r="L103" s="133">
        <v>1450000</v>
      </c>
    </row>
    <row r="104" spans="1:12" ht="18" customHeight="1">
      <c r="A104" s="140"/>
      <c r="B104" s="130" t="s">
        <v>45</v>
      </c>
      <c r="D104" s="164">
        <v>3</v>
      </c>
      <c r="E104" s="134"/>
      <c r="F104" s="133">
        <v>51456175</v>
      </c>
      <c r="G104" s="28"/>
      <c r="H104" s="133">
        <v>50802260</v>
      </c>
      <c r="I104" s="133"/>
      <c r="J104" s="133">
        <v>36468749</v>
      </c>
      <c r="K104" s="28"/>
      <c r="L104" s="133">
        <v>37887722</v>
      </c>
    </row>
    <row r="105" spans="1:12" ht="18" customHeight="1">
      <c r="A105" s="140" t="s">
        <v>103</v>
      </c>
      <c r="E105" s="134"/>
      <c r="F105" s="141">
        <v>-8954492</v>
      </c>
      <c r="G105" s="28"/>
      <c r="H105" s="141">
        <v>-8870765</v>
      </c>
      <c r="I105" s="133"/>
      <c r="J105" s="141">
        <v>-46195</v>
      </c>
      <c r="K105" s="28"/>
      <c r="L105" s="141">
        <v>-27206</v>
      </c>
    </row>
    <row r="106" spans="1:12" ht="18" customHeight="1">
      <c r="A106" s="90" t="s">
        <v>163</v>
      </c>
      <c r="B106" s="103"/>
      <c r="C106" s="103"/>
      <c r="E106" s="117"/>
      <c r="F106" s="70">
        <f>SUM(F98:F105)</f>
        <v>59983461</v>
      </c>
      <c r="G106" s="65"/>
      <c r="H106" s="70">
        <f>SUM(H98:H105)</f>
        <v>59413273</v>
      </c>
      <c r="I106" s="65"/>
      <c r="J106" s="70">
        <f>SUM(J98:J105)</f>
        <v>54125641</v>
      </c>
      <c r="K106" s="65"/>
      <c r="L106" s="70">
        <f>SUM(L98:L105)</f>
        <v>55563603</v>
      </c>
    </row>
    <row r="107" spans="1:12" ht="18" customHeight="1">
      <c r="A107" s="165" t="s">
        <v>30</v>
      </c>
      <c r="B107" s="45"/>
      <c r="C107" s="45"/>
      <c r="D107" s="45"/>
      <c r="E107" s="45"/>
      <c r="F107" s="133">
        <v>679</v>
      </c>
      <c r="G107" s="28"/>
      <c r="H107" s="133">
        <v>650</v>
      </c>
      <c r="I107" s="133"/>
      <c r="J107" s="44">
        <v>0</v>
      </c>
      <c r="K107" s="28"/>
      <c r="L107" s="44">
        <v>0</v>
      </c>
    </row>
    <row r="108" spans="1:12" ht="18" customHeight="1">
      <c r="A108" s="45" t="s">
        <v>104</v>
      </c>
      <c r="B108" s="45"/>
      <c r="C108" s="45"/>
      <c r="D108" s="45"/>
      <c r="E108" s="45"/>
      <c r="F108" s="115">
        <f>SUM(F106:F107)</f>
        <v>59984140</v>
      </c>
      <c r="G108" s="65"/>
      <c r="H108" s="115">
        <f>SUM(H106:H107)</f>
        <v>59413923</v>
      </c>
      <c r="I108" s="65"/>
      <c r="J108" s="115">
        <f>SUM(J106:J107)</f>
        <v>54125641</v>
      </c>
      <c r="K108" s="65"/>
      <c r="L108" s="115">
        <f>SUM(L106:L107)</f>
        <v>55563603</v>
      </c>
    </row>
    <row r="109" spans="1:12" ht="18" customHeight="1">
      <c r="A109" s="45"/>
      <c r="B109" s="45"/>
      <c r="C109" s="45"/>
      <c r="D109" s="45"/>
      <c r="E109" s="45"/>
      <c r="F109" s="65"/>
      <c r="G109" s="65"/>
      <c r="H109" s="65"/>
      <c r="I109" s="65"/>
      <c r="J109" s="65"/>
      <c r="K109" s="65"/>
      <c r="L109" s="65"/>
    </row>
    <row r="110" spans="1:12" ht="18" customHeight="1" thickBot="1">
      <c r="A110" s="90" t="s">
        <v>105</v>
      </c>
      <c r="B110" s="103"/>
      <c r="C110" s="103"/>
      <c r="D110" s="104"/>
      <c r="E110" s="117"/>
      <c r="F110" s="120">
        <f>SUM(F80,F108)</f>
        <v>110910105</v>
      </c>
      <c r="G110" s="65"/>
      <c r="H110" s="120">
        <f>SUM(H80,H108)</f>
        <v>100229427</v>
      </c>
      <c r="I110" s="65"/>
      <c r="J110" s="120">
        <f>SUM(J80,J108)</f>
        <v>62354830</v>
      </c>
      <c r="K110" s="65"/>
      <c r="L110" s="120">
        <f>SUM(L80,L108)</f>
        <v>56037609</v>
      </c>
    </row>
    <row r="111" spans="1:12" ht="18" customHeight="1" thickTop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</row>
  </sheetData>
  <mergeCells count="16">
    <mergeCell ref="F86:I86"/>
    <mergeCell ref="J86:L86"/>
    <mergeCell ref="F90:L90"/>
    <mergeCell ref="F55:L55"/>
    <mergeCell ref="A62:C62"/>
    <mergeCell ref="F85:I85"/>
    <mergeCell ref="J85:L85"/>
    <mergeCell ref="F51:I51"/>
    <mergeCell ref="J51:L51"/>
    <mergeCell ref="F4:I4"/>
    <mergeCell ref="J4:L4"/>
    <mergeCell ref="F5:I5"/>
    <mergeCell ref="J5:L5"/>
    <mergeCell ref="F9:L9"/>
    <mergeCell ref="F50:I50"/>
    <mergeCell ref="J50:L50"/>
  </mergeCells>
  <pageMargins left="0.8" right="0.5" top="0.48" bottom="0.5" header="0.5" footer="0.5"/>
  <pageSetup paperSize="9" scale="83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6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L61"/>
  <sheetViews>
    <sheetView zoomScaleNormal="100" zoomScaleSheetLayoutView="100" workbookViewId="0"/>
  </sheetViews>
  <sheetFormatPr defaultColWidth="9.09765625" defaultRowHeight="18" customHeight="1"/>
  <cols>
    <col min="1" max="1" width="2.59765625" style="59" customWidth="1"/>
    <col min="2" max="2" width="2.69921875" style="59" customWidth="1"/>
    <col min="3" max="3" width="50.296875" style="59" customWidth="1"/>
    <col min="4" max="4" width="7.296875" style="71" customWidth="1"/>
    <col min="5" max="5" width="1.19921875" style="102" customWidth="1"/>
    <col min="6" max="6" width="12.09765625" style="59" customWidth="1"/>
    <col min="7" max="7" width="1.19921875" style="102" customWidth="1"/>
    <col min="8" max="8" width="12.09765625" style="59" customWidth="1"/>
    <col min="9" max="9" width="1" style="59" customWidth="1"/>
    <col min="10" max="10" width="12.09765625" style="59" customWidth="1"/>
    <col min="11" max="11" width="1.09765625" style="59" customWidth="1"/>
    <col min="12" max="12" width="12.09765625" style="59" customWidth="1"/>
    <col min="13" max="16384" width="9.09765625" style="59"/>
  </cols>
  <sheetData>
    <row r="1" spans="1:12" s="53" customFormat="1" ht="18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67"/>
      <c r="L1" s="1"/>
    </row>
    <row r="2" spans="1:12" s="53" customFormat="1" ht="18" customHeight="1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0.050000000000001" customHeight="1">
      <c r="A3" s="55"/>
      <c r="B3" s="56"/>
      <c r="C3" s="56"/>
      <c r="D3" s="58"/>
      <c r="E3" s="57"/>
      <c r="G3" s="57"/>
      <c r="I3" s="60"/>
      <c r="J3" s="57"/>
      <c r="K3" s="57"/>
      <c r="L3" s="57"/>
    </row>
    <row r="4" spans="1:12" ht="18" customHeight="1">
      <c r="A4" s="56"/>
      <c r="B4" s="56"/>
      <c r="C4" s="56"/>
      <c r="D4" s="58"/>
      <c r="E4" s="58"/>
      <c r="F4" s="186" t="s">
        <v>0</v>
      </c>
      <c r="G4" s="186"/>
      <c r="H4" s="186"/>
      <c r="I4" s="163"/>
      <c r="J4" s="186" t="s">
        <v>1</v>
      </c>
      <c r="K4" s="186"/>
      <c r="L4" s="186"/>
    </row>
    <row r="5" spans="1:12" ht="18" customHeight="1">
      <c r="A5" s="56"/>
      <c r="B5" s="56"/>
      <c r="C5" s="56"/>
      <c r="D5" s="61"/>
      <c r="E5" s="61"/>
      <c r="F5" s="186" t="s">
        <v>2</v>
      </c>
      <c r="G5" s="186"/>
      <c r="H5" s="186"/>
      <c r="I5" s="62"/>
      <c r="J5" s="186" t="s">
        <v>2</v>
      </c>
      <c r="K5" s="186"/>
      <c r="L5" s="186"/>
    </row>
    <row r="6" spans="1:12" s="16" customFormat="1" ht="18" customHeight="1">
      <c r="A6" s="15"/>
      <c r="C6" s="15"/>
      <c r="D6" s="18"/>
      <c r="E6" s="18"/>
      <c r="F6" s="188" t="s">
        <v>66</v>
      </c>
      <c r="G6" s="188"/>
      <c r="H6" s="188"/>
      <c r="I6" s="63"/>
      <c r="J6" s="188" t="s">
        <v>66</v>
      </c>
      <c r="K6" s="188"/>
      <c r="L6" s="188"/>
    </row>
    <row r="7" spans="1:12" s="16" customFormat="1" ht="18" customHeight="1">
      <c r="A7" s="15"/>
      <c r="C7" s="15"/>
      <c r="D7" s="18"/>
      <c r="E7" s="18"/>
      <c r="F7" s="189" t="s">
        <v>247</v>
      </c>
      <c r="G7" s="188"/>
      <c r="H7" s="188"/>
      <c r="I7" s="63"/>
      <c r="J7" s="189" t="s">
        <v>247</v>
      </c>
      <c r="K7" s="188"/>
      <c r="L7" s="188"/>
    </row>
    <row r="8" spans="1:12" ht="18" customHeight="1">
      <c r="A8" s="56"/>
      <c r="B8" s="56"/>
      <c r="C8" s="56"/>
      <c r="D8" s="61" t="s">
        <v>4</v>
      </c>
      <c r="E8" s="19"/>
      <c r="F8" s="20" t="s">
        <v>164</v>
      </c>
      <c r="G8" s="19"/>
      <c r="H8" s="20" t="s">
        <v>131</v>
      </c>
      <c r="I8" s="168"/>
      <c r="J8" s="20" t="s">
        <v>164</v>
      </c>
      <c r="K8" s="19"/>
      <c r="L8" s="20" t="s">
        <v>131</v>
      </c>
    </row>
    <row r="9" spans="1:12" ht="18" customHeight="1">
      <c r="A9" s="56"/>
      <c r="B9" s="56"/>
      <c r="C9" s="56"/>
      <c r="D9" s="61"/>
      <c r="E9" s="61"/>
      <c r="F9" s="187" t="s">
        <v>67</v>
      </c>
      <c r="G9" s="187"/>
      <c r="H9" s="187"/>
      <c r="I9" s="187"/>
      <c r="J9" s="187"/>
      <c r="K9" s="187"/>
      <c r="L9" s="187"/>
    </row>
    <row r="10" spans="1:12" ht="18" customHeight="1">
      <c r="A10" s="59" t="s">
        <v>115</v>
      </c>
      <c r="D10" s="164" t="s">
        <v>260</v>
      </c>
      <c r="E10" s="24"/>
      <c r="F10" s="24">
        <v>7725240</v>
      </c>
      <c r="G10" s="24"/>
      <c r="H10" s="24">
        <v>8073719</v>
      </c>
      <c r="I10" s="24"/>
      <c r="J10" s="24">
        <v>0</v>
      </c>
      <c r="K10" s="24"/>
      <c r="L10" s="24">
        <v>0</v>
      </c>
    </row>
    <row r="11" spans="1:12" ht="18" customHeight="1">
      <c r="A11" s="59" t="s">
        <v>92</v>
      </c>
      <c r="D11" s="164">
        <v>4</v>
      </c>
      <c r="E11" s="24"/>
      <c r="F11" s="24">
        <v>589601</v>
      </c>
      <c r="G11" s="24"/>
      <c r="H11" s="24">
        <v>721061</v>
      </c>
      <c r="I11" s="24"/>
      <c r="J11" s="24">
        <v>0</v>
      </c>
      <c r="K11" s="24"/>
      <c r="L11" s="24">
        <v>0</v>
      </c>
    </row>
    <row r="12" spans="1:12" ht="18" customHeight="1">
      <c r="A12" s="59" t="s">
        <v>116</v>
      </c>
      <c r="D12" s="164">
        <v>4</v>
      </c>
      <c r="E12" s="24"/>
      <c r="F12" s="64">
        <v>-7404586</v>
      </c>
      <c r="G12" s="24"/>
      <c r="H12" s="64">
        <v>-7751255</v>
      </c>
      <c r="I12" s="24"/>
      <c r="J12" s="64">
        <v>0</v>
      </c>
      <c r="K12" s="24"/>
      <c r="L12" s="64">
        <v>0</v>
      </c>
    </row>
    <row r="13" spans="1:12" ht="18" customHeight="1">
      <c r="A13" s="56" t="s">
        <v>31</v>
      </c>
      <c r="B13" s="56"/>
      <c r="D13" s="164"/>
      <c r="E13" s="65"/>
      <c r="F13" s="65">
        <f>SUM(F10:F12)</f>
        <v>910255</v>
      </c>
      <c r="G13" s="65"/>
      <c r="H13" s="65">
        <f>SUM(H10:H12)</f>
        <v>1043525</v>
      </c>
      <c r="I13" s="65"/>
      <c r="J13" s="65">
        <f>SUM(J10:J12)</f>
        <v>0</v>
      </c>
      <c r="K13" s="65"/>
      <c r="L13" s="65">
        <f>SUM(L10:L12)</f>
        <v>0</v>
      </c>
    </row>
    <row r="14" spans="1:12" ht="10.050000000000001" customHeight="1">
      <c r="A14" s="55"/>
      <c r="B14" s="56"/>
      <c r="C14" s="56"/>
      <c r="D14" s="58"/>
      <c r="E14" s="57"/>
      <c r="G14" s="57"/>
      <c r="I14" s="60"/>
      <c r="J14" s="57"/>
      <c r="K14" s="57"/>
      <c r="L14" s="57"/>
    </row>
    <row r="15" spans="1:12" ht="18" customHeight="1">
      <c r="A15" s="59" t="s">
        <v>56</v>
      </c>
      <c r="D15" s="164">
        <v>4</v>
      </c>
      <c r="E15" s="24"/>
      <c r="F15" s="24">
        <v>44737</v>
      </c>
      <c r="G15" s="24"/>
      <c r="H15" s="24">
        <v>62527</v>
      </c>
      <c r="I15" s="24"/>
      <c r="J15" s="24">
        <v>83948</v>
      </c>
      <c r="K15" s="24"/>
      <c r="L15" s="24">
        <v>114489</v>
      </c>
    </row>
    <row r="16" spans="1:12" ht="18" customHeight="1">
      <c r="A16" s="59" t="s">
        <v>33</v>
      </c>
      <c r="D16" s="164">
        <v>4</v>
      </c>
      <c r="E16" s="24"/>
      <c r="F16" s="24">
        <v>51605</v>
      </c>
      <c r="G16" s="24"/>
      <c r="H16" s="24">
        <v>54781</v>
      </c>
      <c r="I16" s="24"/>
      <c r="J16" s="24">
        <v>23785</v>
      </c>
      <c r="K16" s="24"/>
      <c r="L16" s="24">
        <v>36027</v>
      </c>
    </row>
    <row r="17" spans="1:12" ht="18" customHeight="1">
      <c r="A17" s="59" t="s">
        <v>32</v>
      </c>
      <c r="D17" s="164">
        <v>4</v>
      </c>
      <c r="E17" s="24"/>
      <c r="F17" s="24">
        <v>0</v>
      </c>
      <c r="G17" s="24"/>
      <c r="H17" s="24">
        <v>0</v>
      </c>
      <c r="I17" s="24"/>
      <c r="J17" s="24">
        <v>1183412</v>
      </c>
      <c r="K17" s="24"/>
      <c r="L17" s="24">
        <v>1242029</v>
      </c>
    </row>
    <row r="18" spans="1:12" ht="18" customHeight="1">
      <c r="A18" s="59" t="s">
        <v>34</v>
      </c>
      <c r="D18" s="164">
        <v>4</v>
      </c>
      <c r="E18" s="24"/>
      <c r="F18" s="24">
        <v>84905</v>
      </c>
      <c r="G18" s="24"/>
      <c r="H18" s="24">
        <v>26081</v>
      </c>
      <c r="I18" s="24"/>
      <c r="J18" s="24">
        <v>443</v>
      </c>
      <c r="K18" s="24"/>
      <c r="L18" s="24">
        <v>3421</v>
      </c>
    </row>
    <row r="19" spans="1:12" ht="18" customHeight="1">
      <c r="A19" s="59" t="s">
        <v>35</v>
      </c>
      <c r="D19" s="164">
        <v>4</v>
      </c>
      <c r="E19" s="24"/>
      <c r="F19" s="24">
        <v>-387406</v>
      </c>
      <c r="G19" s="24"/>
      <c r="H19" s="24">
        <v>-368903</v>
      </c>
      <c r="I19" s="24"/>
      <c r="J19" s="24">
        <v>-218101</v>
      </c>
      <c r="K19" s="24"/>
      <c r="L19" s="24">
        <v>-207045</v>
      </c>
    </row>
    <row r="20" spans="1:12" ht="18" customHeight="1">
      <c r="A20" s="59" t="s">
        <v>64</v>
      </c>
      <c r="D20" s="164"/>
      <c r="E20" s="24"/>
      <c r="F20" s="24">
        <v>136812</v>
      </c>
      <c r="G20" s="24"/>
      <c r="H20" s="24">
        <v>-163485</v>
      </c>
      <c r="I20" s="24"/>
      <c r="J20" s="24">
        <v>44289</v>
      </c>
      <c r="K20" s="24"/>
      <c r="L20" s="24">
        <v>-6682</v>
      </c>
    </row>
    <row r="21" spans="1:12" ht="18" customHeight="1">
      <c r="A21" s="59" t="s">
        <v>173</v>
      </c>
      <c r="D21" s="164"/>
      <c r="E21" s="24"/>
      <c r="F21" s="24">
        <v>-3098</v>
      </c>
      <c r="G21" s="24"/>
      <c r="H21" s="24">
        <v>114990</v>
      </c>
      <c r="I21" s="24"/>
      <c r="J21" s="24">
        <v>0</v>
      </c>
      <c r="K21" s="24"/>
      <c r="L21" s="24">
        <v>0</v>
      </c>
    </row>
    <row r="22" spans="1:12" ht="18" customHeight="1">
      <c r="A22" s="66" t="s">
        <v>36</v>
      </c>
      <c r="D22" s="164"/>
      <c r="E22" s="67"/>
      <c r="F22" s="24">
        <v>-365487</v>
      </c>
      <c r="G22" s="67"/>
      <c r="H22" s="24">
        <v>-336356</v>
      </c>
      <c r="I22" s="67"/>
      <c r="J22" s="24">
        <v>-20885</v>
      </c>
      <c r="K22" s="67"/>
      <c r="L22" s="24">
        <v>0</v>
      </c>
    </row>
    <row r="23" spans="1:12" ht="18" customHeight="1">
      <c r="A23" s="66" t="s">
        <v>174</v>
      </c>
      <c r="D23" s="164"/>
      <c r="E23" s="67"/>
      <c r="F23" s="24"/>
      <c r="G23" s="67"/>
      <c r="H23" s="24"/>
      <c r="I23" s="67"/>
      <c r="J23" s="24"/>
      <c r="K23" s="67"/>
      <c r="L23" s="24"/>
    </row>
    <row r="24" spans="1:12" ht="18" customHeight="1">
      <c r="A24" s="66"/>
      <c r="B24" s="59" t="s">
        <v>175</v>
      </c>
      <c r="D24" s="164"/>
      <c r="E24" s="68"/>
      <c r="F24" s="24">
        <v>1139240</v>
      </c>
      <c r="G24" s="68"/>
      <c r="H24" s="24">
        <v>1154334</v>
      </c>
      <c r="I24" s="68"/>
      <c r="J24" s="24">
        <v>0</v>
      </c>
      <c r="K24" s="68"/>
      <c r="L24" s="24">
        <v>0</v>
      </c>
    </row>
    <row r="25" spans="1:12" ht="18" customHeight="1">
      <c r="A25" s="56" t="s">
        <v>37</v>
      </c>
      <c r="D25" s="164"/>
      <c r="E25" s="69"/>
      <c r="F25" s="70">
        <f>SUM(F13:F24)</f>
        <v>1611563</v>
      </c>
      <c r="G25" s="69"/>
      <c r="H25" s="70">
        <f>SUM(H13:H24)</f>
        <v>1587494</v>
      </c>
      <c r="I25" s="69"/>
      <c r="J25" s="70">
        <f>SUM(J13:J24)</f>
        <v>1096891</v>
      </c>
      <c r="K25" s="69"/>
      <c r="L25" s="70">
        <f>SUM(L13:L24)</f>
        <v>1182239</v>
      </c>
    </row>
    <row r="26" spans="1:12" ht="18" customHeight="1">
      <c r="A26" s="66" t="s">
        <v>143</v>
      </c>
      <c r="E26" s="67"/>
      <c r="F26" s="64">
        <v>110676</v>
      </c>
      <c r="G26" s="67"/>
      <c r="H26" s="64">
        <v>-222656</v>
      </c>
      <c r="I26" s="67"/>
      <c r="J26" s="64">
        <v>4942</v>
      </c>
      <c r="K26" s="67"/>
      <c r="L26" s="64">
        <v>556</v>
      </c>
    </row>
    <row r="27" spans="1:12" ht="18" customHeight="1">
      <c r="A27" s="56" t="s">
        <v>68</v>
      </c>
      <c r="C27" s="56"/>
      <c r="D27" s="73"/>
      <c r="E27" s="72"/>
      <c r="F27" s="74">
        <f>SUM(F25:F26)</f>
        <v>1722239</v>
      </c>
      <c r="G27" s="72"/>
      <c r="H27" s="74">
        <f>SUM(H25:H26)</f>
        <v>1364838</v>
      </c>
      <c r="I27" s="72"/>
      <c r="J27" s="74">
        <f>SUM(J25:J26)</f>
        <v>1101833</v>
      </c>
      <c r="K27" s="72"/>
      <c r="L27" s="74">
        <f>SUM(L25:L26)</f>
        <v>1182795</v>
      </c>
    </row>
    <row r="28" spans="1:12" ht="10.050000000000001" customHeight="1">
      <c r="A28" s="55"/>
      <c r="B28" s="56"/>
      <c r="C28" s="56"/>
      <c r="D28" s="58"/>
      <c r="E28" s="57"/>
      <c r="G28" s="57"/>
      <c r="I28" s="60"/>
      <c r="J28" s="57"/>
      <c r="K28" s="57"/>
      <c r="L28" s="57"/>
    </row>
    <row r="29" spans="1:12" ht="18" customHeight="1">
      <c r="A29" s="56" t="s">
        <v>136</v>
      </c>
      <c r="C29" s="56"/>
      <c r="D29" s="73"/>
      <c r="E29" s="75"/>
      <c r="F29" s="76"/>
      <c r="G29" s="75"/>
      <c r="H29" s="76"/>
      <c r="I29" s="75"/>
      <c r="J29" s="76"/>
      <c r="K29" s="77"/>
      <c r="L29" s="76"/>
    </row>
    <row r="30" spans="1:12" s="79" customFormat="1" ht="18" customHeight="1">
      <c r="A30" s="78" t="s">
        <v>98</v>
      </c>
      <c r="C30" s="80"/>
      <c r="D30" s="81"/>
      <c r="E30" s="76"/>
      <c r="F30" s="69"/>
      <c r="G30" s="76"/>
      <c r="H30" s="69"/>
      <c r="I30" s="76"/>
      <c r="J30" s="69"/>
      <c r="K30" s="76"/>
      <c r="L30" s="69"/>
    </row>
    <row r="31" spans="1:12" ht="18" customHeight="1">
      <c r="A31" s="59" t="s">
        <v>167</v>
      </c>
      <c r="E31" s="75"/>
      <c r="F31" s="24">
        <v>637541</v>
      </c>
      <c r="G31" s="75"/>
      <c r="H31" s="24">
        <v>-226414</v>
      </c>
      <c r="I31" s="75"/>
      <c r="J31" s="24">
        <v>0</v>
      </c>
      <c r="K31" s="77"/>
      <c r="L31" s="24">
        <v>0</v>
      </c>
    </row>
    <row r="32" spans="1:12" ht="18" customHeight="1">
      <c r="A32" s="59" t="s">
        <v>168</v>
      </c>
      <c r="E32" s="75"/>
      <c r="F32" s="24">
        <v>-3899</v>
      </c>
      <c r="G32" s="75"/>
      <c r="H32" s="24">
        <v>-139900</v>
      </c>
      <c r="I32" s="75"/>
      <c r="J32" s="24">
        <v>0</v>
      </c>
      <c r="K32" s="77"/>
      <c r="L32" s="24">
        <v>0</v>
      </c>
    </row>
    <row r="33" spans="1:12" ht="18" customHeight="1">
      <c r="A33" s="59" t="s">
        <v>169</v>
      </c>
      <c r="E33" s="59"/>
      <c r="F33" s="24"/>
      <c r="G33" s="82"/>
      <c r="H33" s="24"/>
      <c r="I33" s="82"/>
      <c r="J33" s="82"/>
      <c r="K33" s="82"/>
      <c r="L33" s="82"/>
    </row>
    <row r="34" spans="1:12" ht="18" customHeight="1">
      <c r="B34" s="59" t="s">
        <v>170</v>
      </c>
      <c r="E34" s="75"/>
      <c r="F34" s="83">
        <v>176379</v>
      </c>
      <c r="G34" s="75"/>
      <c r="H34" s="83">
        <v>-58384</v>
      </c>
      <c r="I34" s="75"/>
      <c r="J34" s="83">
        <v>0</v>
      </c>
      <c r="K34" s="77"/>
      <c r="L34" s="83">
        <v>0</v>
      </c>
    </row>
    <row r="35" spans="1:12" s="80" customFormat="1" ht="18" customHeight="1">
      <c r="A35" s="80" t="s">
        <v>166</v>
      </c>
      <c r="D35" s="81"/>
      <c r="E35" s="76"/>
      <c r="F35" s="115">
        <f>SUM(F31:F34)</f>
        <v>810021</v>
      </c>
      <c r="G35" s="76"/>
      <c r="H35" s="115">
        <f>SUM(H31:H34)</f>
        <v>-424698</v>
      </c>
      <c r="I35" s="76"/>
      <c r="J35" s="115">
        <f>SUM(J31:J34)</f>
        <v>0</v>
      </c>
      <c r="K35" s="76"/>
      <c r="L35" s="115">
        <f>SUM(L31:L34)</f>
        <v>0</v>
      </c>
    </row>
    <row r="36" spans="1:12" ht="10.050000000000001" customHeight="1">
      <c r="A36" s="55"/>
      <c r="B36" s="56"/>
      <c r="C36" s="56"/>
      <c r="D36" s="73"/>
      <c r="E36" s="85"/>
      <c r="G36" s="85"/>
      <c r="I36" s="60"/>
      <c r="J36" s="85"/>
      <c r="K36" s="85"/>
      <c r="L36" s="85"/>
    </row>
    <row r="37" spans="1:12" s="80" customFormat="1" ht="18" customHeight="1">
      <c r="A37" s="78" t="s">
        <v>99</v>
      </c>
      <c r="D37" s="81"/>
      <c r="E37" s="76"/>
      <c r="F37" s="69"/>
      <c r="G37" s="76"/>
      <c r="H37" s="69"/>
      <c r="I37" s="76"/>
      <c r="J37" s="69"/>
      <c r="K37" s="76"/>
      <c r="L37" s="69"/>
    </row>
    <row r="38" spans="1:12" s="80" customFormat="1" ht="18" customHeight="1">
      <c r="A38" s="79" t="s">
        <v>270</v>
      </c>
      <c r="D38" s="81"/>
      <c r="E38" s="76"/>
      <c r="F38" s="69"/>
      <c r="G38" s="76"/>
      <c r="H38" s="69"/>
      <c r="I38" s="76"/>
      <c r="J38" s="69"/>
      <c r="K38" s="76"/>
      <c r="L38" s="69"/>
    </row>
    <row r="39" spans="1:12" s="80" customFormat="1" ht="18" customHeight="1">
      <c r="A39" s="78"/>
      <c r="B39" s="79" t="s">
        <v>172</v>
      </c>
      <c r="D39" s="81"/>
      <c r="E39" s="76"/>
      <c r="F39" s="83">
        <v>7606</v>
      </c>
      <c r="G39" s="76"/>
      <c r="H39" s="83">
        <v>-301169</v>
      </c>
      <c r="I39" s="76"/>
      <c r="J39" s="83">
        <v>0</v>
      </c>
      <c r="K39" s="121"/>
      <c r="L39" s="83">
        <v>0</v>
      </c>
    </row>
    <row r="40" spans="1:12" s="80" customFormat="1" ht="18" customHeight="1">
      <c r="A40" s="79" t="s">
        <v>138</v>
      </c>
      <c r="D40" s="81"/>
      <c r="E40" s="76"/>
      <c r="F40" s="24">
        <v>-1340</v>
      </c>
      <c r="G40" s="82"/>
      <c r="H40" s="24">
        <v>0</v>
      </c>
      <c r="I40" s="82"/>
      <c r="J40" s="83">
        <v>-1100</v>
      </c>
      <c r="K40" s="82"/>
      <c r="L40" s="83">
        <v>0</v>
      </c>
    </row>
    <row r="41" spans="1:12" s="80" customFormat="1" ht="18" customHeight="1">
      <c r="A41" s="59" t="s">
        <v>169</v>
      </c>
      <c r="B41" s="59"/>
      <c r="C41" s="59"/>
      <c r="D41" s="81"/>
      <c r="E41" s="76"/>
      <c r="F41" s="69"/>
      <c r="G41" s="76"/>
      <c r="H41" s="69"/>
      <c r="I41" s="76"/>
      <c r="J41" s="69"/>
      <c r="K41" s="76"/>
      <c r="L41" s="69"/>
    </row>
    <row r="42" spans="1:12" s="80" customFormat="1" ht="18" customHeight="1">
      <c r="A42" s="59"/>
      <c r="B42" s="59" t="s">
        <v>170</v>
      </c>
      <c r="C42" s="59"/>
      <c r="D42" s="71"/>
      <c r="E42" s="86"/>
      <c r="F42" s="83">
        <v>-993</v>
      </c>
      <c r="G42" s="86"/>
      <c r="H42" s="83">
        <v>9</v>
      </c>
      <c r="I42" s="86"/>
      <c r="J42" s="142">
        <v>0</v>
      </c>
      <c r="K42" s="86"/>
      <c r="L42" s="142">
        <v>0</v>
      </c>
    </row>
    <row r="43" spans="1:12" s="80" customFormat="1" ht="18" customHeight="1">
      <c r="A43" s="79" t="s">
        <v>140</v>
      </c>
      <c r="D43" s="81"/>
      <c r="E43" s="76"/>
      <c r="F43" s="64">
        <v>268</v>
      </c>
      <c r="G43" s="142"/>
      <c r="H43" s="64">
        <v>0</v>
      </c>
      <c r="I43" s="142"/>
      <c r="J43" s="64">
        <v>219</v>
      </c>
      <c r="K43" s="82"/>
      <c r="L43" s="83">
        <v>0</v>
      </c>
    </row>
    <row r="44" spans="1:12" s="80" customFormat="1" ht="18" customHeight="1">
      <c r="A44" s="80" t="s">
        <v>100</v>
      </c>
      <c r="D44" s="81"/>
      <c r="F44" s="108">
        <f>SUM(F39:F43)</f>
        <v>5541</v>
      </c>
      <c r="H44" s="108">
        <f>SUM(H39:H43)</f>
        <v>-301160</v>
      </c>
      <c r="J44" s="108">
        <f>SUM(J40:J43)</f>
        <v>-881</v>
      </c>
      <c r="L44" s="108">
        <f>SUM(L39:L43)</f>
        <v>0</v>
      </c>
    </row>
    <row r="45" spans="1:12" ht="18" customHeight="1">
      <c r="A45" s="80" t="s">
        <v>165</v>
      </c>
      <c r="B45" s="80"/>
      <c r="D45" s="81"/>
      <c r="E45" s="76"/>
      <c r="F45" s="87">
        <f>F35+F44</f>
        <v>815562</v>
      </c>
      <c r="G45" s="76"/>
      <c r="H45" s="87">
        <f>H35+H44</f>
        <v>-725858</v>
      </c>
      <c r="I45" s="76"/>
      <c r="J45" s="87">
        <f>J35+J44</f>
        <v>-881</v>
      </c>
      <c r="K45" s="76"/>
      <c r="L45" s="87">
        <f>L35+L44</f>
        <v>0</v>
      </c>
    </row>
    <row r="46" spans="1:12" ht="18" customHeight="1" thickBot="1">
      <c r="A46" s="56" t="s">
        <v>106</v>
      </c>
      <c r="C46" s="80"/>
      <c r="D46" s="81"/>
      <c r="E46" s="76"/>
      <c r="F46" s="88">
        <f>F27+F45</f>
        <v>2537801</v>
      </c>
      <c r="G46" s="76"/>
      <c r="H46" s="88">
        <f>H27+H45</f>
        <v>638980</v>
      </c>
      <c r="I46" s="174"/>
      <c r="J46" s="88">
        <f>J27+J45</f>
        <v>1100952</v>
      </c>
      <c r="K46" s="89"/>
      <c r="L46" s="88">
        <f>L27+L45</f>
        <v>1182795</v>
      </c>
    </row>
    <row r="47" spans="1:12" ht="10.050000000000001" customHeight="1" thickTop="1">
      <c r="A47" s="90"/>
      <c r="B47" s="56"/>
      <c r="C47" s="56"/>
      <c r="D47" s="73"/>
      <c r="E47" s="85"/>
      <c r="G47" s="85"/>
      <c r="I47" s="60"/>
      <c r="J47" s="85"/>
      <c r="K47" s="85"/>
      <c r="L47" s="85"/>
    </row>
    <row r="48" spans="1:12" ht="18" customHeight="1">
      <c r="A48" s="91" t="s">
        <v>60</v>
      </c>
      <c r="B48" s="92"/>
      <c r="C48" s="92"/>
      <c r="E48" s="93"/>
      <c r="F48" s="94"/>
      <c r="G48" s="93"/>
      <c r="H48" s="94"/>
      <c r="I48" s="79"/>
      <c r="J48" s="94"/>
      <c r="L48" s="94"/>
    </row>
    <row r="49" spans="1:12" ht="18" customHeight="1">
      <c r="A49" s="15"/>
      <c r="B49" s="92" t="s">
        <v>122</v>
      </c>
      <c r="C49" s="92"/>
      <c r="E49" s="94"/>
      <c r="F49" s="24">
        <v>1722225</v>
      </c>
      <c r="G49" s="94"/>
      <c r="H49" s="24">
        <v>1364838</v>
      </c>
      <c r="I49" s="94"/>
      <c r="J49" s="24">
        <v>1101833</v>
      </c>
      <c r="K49" s="94"/>
      <c r="L49" s="24">
        <v>1182795</v>
      </c>
    </row>
    <row r="50" spans="1:12" ht="18" customHeight="1">
      <c r="A50" s="95"/>
      <c r="B50" s="92" t="s">
        <v>30</v>
      </c>
      <c r="C50" s="92"/>
      <c r="D50" s="96"/>
      <c r="E50" s="94"/>
      <c r="F50" s="24">
        <v>14</v>
      </c>
      <c r="G50" s="94"/>
      <c r="H50" s="24">
        <v>0</v>
      </c>
      <c r="I50" s="94"/>
      <c r="J50" s="24">
        <v>0</v>
      </c>
      <c r="K50" s="94"/>
      <c r="L50" s="24">
        <v>0</v>
      </c>
    </row>
    <row r="51" spans="1:12" ht="18" customHeight="1" thickBot="1">
      <c r="A51" s="97" t="s">
        <v>68</v>
      </c>
      <c r="B51" s="92"/>
      <c r="C51" s="92"/>
      <c r="E51" s="94"/>
      <c r="F51" s="98">
        <f>SUM(F49:F50)</f>
        <v>1722239</v>
      </c>
      <c r="G51" s="94"/>
      <c r="H51" s="98">
        <f>SUM(H49:H50)</f>
        <v>1364838</v>
      </c>
      <c r="I51" s="94"/>
      <c r="J51" s="98">
        <f>SUM(J49:J50)</f>
        <v>1101833</v>
      </c>
      <c r="K51" s="94"/>
      <c r="L51" s="98">
        <f>SUM(L49:L50)</f>
        <v>1182795</v>
      </c>
    </row>
    <row r="52" spans="1:12" ht="10.050000000000001" customHeight="1" thickTop="1">
      <c r="A52" s="55"/>
      <c r="B52" s="56"/>
      <c r="C52" s="56"/>
      <c r="D52" s="58"/>
      <c r="E52" s="57"/>
      <c r="G52" s="57"/>
      <c r="I52" s="60"/>
      <c r="J52" s="57"/>
      <c r="K52" s="57"/>
      <c r="L52" s="57"/>
    </row>
    <row r="53" spans="1:12" ht="18" customHeight="1">
      <c r="A53" s="91" t="s">
        <v>107</v>
      </c>
      <c r="B53" s="92"/>
      <c r="C53" s="92"/>
      <c r="E53" s="93"/>
      <c r="F53" s="94"/>
      <c r="G53" s="93"/>
      <c r="H53" s="94"/>
      <c r="J53" s="94"/>
      <c r="L53" s="94"/>
    </row>
    <row r="54" spans="1:12" ht="18" customHeight="1">
      <c r="A54" s="15"/>
      <c r="B54" s="92" t="s">
        <v>122</v>
      </c>
      <c r="C54" s="92"/>
      <c r="E54" s="94"/>
      <c r="F54" s="24">
        <v>2537787</v>
      </c>
      <c r="G54" s="94"/>
      <c r="H54" s="24">
        <v>638980</v>
      </c>
      <c r="I54" s="94"/>
      <c r="J54" s="24">
        <v>1100952</v>
      </c>
      <c r="K54" s="94"/>
      <c r="L54" s="24">
        <v>1182795</v>
      </c>
    </row>
    <row r="55" spans="1:12" ht="18" customHeight="1">
      <c r="A55" s="95"/>
      <c r="B55" s="92" t="s">
        <v>30</v>
      </c>
      <c r="C55" s="92"/>
      <c r="D55" s="96"/>
      <c r="E55" s="93"/>
      <c r="F55" s="24">
        <v>14</v>
      </c>
      <c r="G55" s="93"/>
      <c r="H55" s="24">
        <v>0</v>
      </c>
      <c r="J55" s="24">
        <v>0</v>
      </c>
      <c r="L55" s="24">
        <v>0</v>
      </c>
    </row>
    <row r="56" spans="1:12" ht="18" customHeight="1" thickBot="1">
      <c r="A56" s="97" t="s">
        <v>106</v>
      </c>
      <c r="B56" s="92"/>
      <c r="C56" s="92"/>
      <c r="E56" s="94"/>
      <c r="F56" s="98">
        <f>SUM(F54:F55)</f>
        <v>2537801</v>
      </c>
      <c r="G56" s="94"/>
      <c r="H56" s="98">
        <f>SUM(H54:H55)</f>
        <v>638980</v>
      </c>
      <c r="I56" s="94"/>
      <c r="J56" s="98">
        <f>SUM(J54:J55)</f>
        <v>1100952</v>
      </c>
      <c r="K56" s="94"/>
      <c r="L56" s="98">
        <f>SUM(L54:L55)</f>
        <v>1182795</v>
      </c>
    </row>
    <row r="57" spans="1:12" ht="10.050000000000001" customHeight="1" thickTop="1">
      <c r="A57" s="55"/>
      <c r="B57" s="56"/>
      <c r="C57" s="56"/>
      <c r="D57" s="58"/>
      <c r="E57" s="57"/>
      <c r="G57" s="57"/>
      <c r="I57" s="60"/>
      <c r="J57" s="57"/>
      <c r="K57" s="57"/>
      <c r="L57" s="57"/>
    </row>
    <row r="58" spans="1:12" s="56" customFormat="1" ht="18" customHeight="1" thickBot="1">
      <c r="A58" s="99" t="s">
        <v>86</v>
      </c>
      <c r="D58" s="71"/>
      <c r="E58" s="100"/>
      <c r="F58" s="101">
        <f>F49/1450000</f>
        <v>1.1877413793103448</v>
      </c>
      <c r="G58" s="100"/>
      <c r="H58" s="101">
        <f>H49/1450000</f>
        <v>0.94126758620689654</v>
      </c>
      <c r="I58" s="100"/>
      <c r="J58" s="101">
        <f>J54/1450000</f>
        <v>0.7592772413793103</v>
      </c>
      <c r="K58" s="100"/>
      <c r="L58" s="101">
        <f>L54/1450000</f>
        <v>0.81572068965517242</v>
      </c>
    </row>
    <row r="59" spans="1:12" ht="18" customHeight="1" thickTop="1">
      <c r="A59" s="55"/>
      <c r="B59" s="56"/>
      <c r="C59" s="56"/>
      <c r="D59" s="58"/>
      <c r="E59" s="57"/>
      <c r="G59" s="57"/>
      <c r="I59" s="60"/>
      <c r="J59" s="57"/>
      <c r="K59" s="57"/>
      <c r="L59" s="57"/>
    </row>
    <row r="60" spans="1:12" ht="18" customHeight="1">
      <c r="F60" s="94"/>
      <c r="H60" s="94"/>
      <c r="J60" s="94"/>
      <c r="L60" s="94"/>
    </row>
    <row r="61" spans="1:12" ht="18" customHeight="1">
      <c r="F61" s="94"/>
      <c r="H61" s="94"/>
      <c r="J61" s="94"/>
      <c r="L61" s="94"/>
    </row>
  </sheetData>
  <mergeCells count="9">
    <mergeCell ref="F4:H4"/>
    <mergeCell ref="J4:L4"/>
    <mergeCell ref="F9:L9"/>
    <mergeCell ref="F5:H5"/>
    <mergeCell ref="J5:L5"/>
    <mergeCell ref="F6:H6"/>
    <mergeCell ref="J6:L6"/>
    <mergeCell ref="F7:H7"/>
    <mergeCell ref="J7:L7"/>
  </mergeCells>
  <pageMargins left="0.8" right="0.5" top="0.48" bottom="0.5" header="0.5" footer="0.5"/>
  <pageSetup paperSize="9" scale="71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L59"/>
  <sheetViews>
    <sheetView zoomScaleNormal="100" zoomScaleSheetLayoutView="100" workbookViewId="0"/>
  </sheetViews>
  <sheetFormatPr defaultColWidth="9.09765625" defaultRowHeight="18" customHeight="1"/>
  <cols>
    <col min="1" max="1" width="2.59765625" style="59" customWidth="1"/>
    <col min="2" max="2" width="2.69921875" style="59" customWidth="1"/>
    <col min="3" max="3" width="50.296875" style="59" customWidth="1"/>
    <col min="4" max="4" width="7.296875" style="71" customWidth="1"/>
    <col min="5" max="5" width="1.19921875" style="102" customWidth="1"/>
    <col min="6" max="6" width="12.09765625" style="59" customWidth="1"/>
    <col min="7" max="7" width="1.19921875" style="102" customWidth="1"/>
    <col min="8" max="8" width="12.09765625" style="59" customWidth="1"/>
    <col min="9" max="9" width="1" style="59" customWidth="1"/>
    <col min="10" max="10" width="12.09765625" style="59" customWidth="1"/>
    <col min="11" max="11" width="1.09765625" style="59" customWidth="1"/>
    <col min="12" max="12" width="12.09765625" style="59" customWidth="1"/>
    <col min="13" max="16384" width="9.09765625" style="59"/>
  </cols>
  <sheetData>
    <row r="1" spans="1:12" s="53" customFormat="1" ht="18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67"/>
      <c r="L1" s="1"/>
    </row>
    <row r="2" spans="1:12" s="53" customFormat="1" ht="18" customHeight="1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0.050000000000001" customHeight="1">
      <c r="A3" s="55"/>
      <c r="B3" s="56"/>
      <c r="C3" s="56"/>
      <c r="D3" s="58"/>
      <c r="E3" s="57"/>
      <c r="G3" s="57"/>
      <c r="I3" s="60"/>
      <c r="J3" s="57"/>
      <c r="K3" s="57"/>
      <c r="L3" s="57"/>
    </row>
    <row r="4" spans="1:12" ht="18" customHeight="1">
      <c r="A4" s="56"/>
      <c r="B4" s="56"/>
      <c r="C4" s="56"/>
      <c r="D4" s="58"/>
      <c r="E4" s="58"/>
      <c r="F4" s="186" t="s">
        <v>0</v>
      </c>
      <c r="G4" s="186"/>
      <c r="H4" s="186"/>
      <c r="I4" s="163"/>
      <c r="J4" s="186" t="s">
        <v>1</v>
      </c>
      <c r="K4" s="186"/>
      <c r="L4" s="186"/>
    </row>
    <row r="5" spans="1:12" ht="18" customHeight="1">
      <c r="A5" s="56"/>
      <c r="B5" s="56"/>
      <c r="C5" s="56"/>
      <c r="D5" s="61"/>
      <c r="E5" s="61"/>
      <c r="F5" s="186" t="s">
        <v>2</v>
      </c>
      <c r="G5" s="186"/>
      <c r="H5" s="186"/>
      <c r="I5" s="62"/>
      <c r="J5" s="186" t="s">
        <v>2</v>
      </c>
      <c r="K5" s="186"/>
      <c r="L5" s="186"/>
    </row>
    <row r="6" spans="1:12" s="16" customFormat="1" ht="18" customHeight="1">
      <c r="A6" s="15"/>
      <c r="C6" s="15"/>
      <c r="D6" s="18"/>
      <c r="E6" s="18"/>
      <c r="F6" s="188" t="s">
        <v>251</v>
      </c>
      <c r="G6" s="188"/>
      <c r="H6" s="188"/>
      <c r="I6" s="63"/>
      <c r="J6" s="188" t="s">
        <v>251</v>
      </c>
      <c r="K6" s="188"/>
      <c r="L6" s="188"/>
    </row>
    <row r="7" spans="1:12" s="16" customFormat="1" ht="18" customHeight="1">
      <c r="A7" s="15"/>
      <c r="C7" s="15"/>
      <c r="D7" s="18"/>
      <c r="E7" s="18"/>
      <c r="F7" s="189" t="s">
        <v>247</v>
      </c>
      <c r="G7" s="188"/>
      <c r="H7" s="188"/>
      <c r="I7" s="63"/>
      <c r="J7" s="189" t="s">
        <v>247</v>
      </c>
      <c r="K7" s="188"/>
      <c r="L7" s="188"/>
    </row>
    <row r="8" spans="1:12" ht="18" customHeight="1">
      <c r="A8" s="56"/>
      <c r="B8" s="56"/>
      <c r="C8" s="56"/>
      <c r="D8" s="61" t="s">
        <v>4</v>
      </c>
      <c r="E8" s="19"/>
      <c r="F8" s="20" t="s">
        <v>164</v>
      </c>
      <c r="G8" s="19"/>
      <c r="H8" s="20" t="s">
        <v>131</v>
      </c>
      <c r="I8" s="168"/>
      <c r="J8" s="20" t="s">
        <v>164</v>
      </c>
      <c r="K8" s="19"/>
      <c r="L8" s="20" t="s">
        <v>131</v>
      </c>
    </row>
    <row r="9" spans="1:12" ht="18" customHeight="1">
      <c r="A9" s="56"/>
      <c r="B9" s="56"/>
      <c r="C9" s="56"/>
      <c r="D9" s="61"/>
      <c r="E9" s="61"/>
      <c r="F9" s="187" t="s">
        <v>67</v>
      </c>
      <c r="G9" s="187"/>
      <c r="H9" s="187"/>
      <c r="I9" s="187"/>
      <c r="J9" s="187"/>
      <c r="K9" s="187"/>
      <c r="L9" s="187"/>
    </row>
    <row r="10" spans="1:12" ht="18" customHeight="1">
      <c r="A10" s="59" t="s">
        <v>115</v>
      </c>
      <c r="D10" s="164" t="s">
        <v>260</v>
      </c>
      <c r="E10" s="24"/>
      <c r="F10" s="24">
        <v>24641299</v>
      </c>
      <c r="G10" s="24"/>
      <c r="H10" s="24">
        <v>27384003</v>
      </c>
      <c r="I10" s="24"/>
      <c r="J10" s="24">
        <v>0</v>
      </c>
      <c r="K10" s="24"/>
      <c r="L10" s="24">
        <v>0</v>
      </c>
    </row>
    <row r="11" spans="1:12" ht="18" customHeight="1">
      <c r="A11" s="59" t="s">
        <v>92</v>
      </c>
      <c r="D11" s="164">
        <v>4</v>
      </c>
      <c r="E11" s="24"/>
      <c r="F11" s="24">
        <v>1995094</v>
      </c>
      <c r="G11" s="24"/>
      <c r="H11" s="24">
        <v>2210615</v>
      </c>
      <c r="I11" s="24"/>
      <c r="J11" s="24">
        <v>0</v>
      </c>
      <c r="K11" s="24"/>
      <c r="L11" s="24">
        <v>0</v>
      </c>
    </row>
    <row r="12" spans="1:12" ht="18" customHeight="1">
      <c r="A12" s="59" t="s">
        <v>116</v>
      </c>
      <c r="D12" s="164">
        <v>4</v>
      </c>
      <c r="E12" s="24"/>
      <c r="F12" s="64">
        <v>-23617132</v>
      </c>
      <c r="G12" s="24"/>
      <c r="H12" s="64">
        <v>-25351900</v>
      </c>
      <c r="I12" s="24"/>
      <c r="J12" s="64">
        <v>0</v>
      </c>
      <c r="K12" s="24"/>
      <c r="L12" s="64">
        <v>0</v>
      </c>
    </row>
    <row r="13" spans="1:12" ht="18" customHeight="1">
      <c r="A13" s="56" t="s">
        <v>31</v>
      </c>
      <c r="B13" s="56"/>
      <c r="D13" s="164"/>
      <c r="E13" s="65"/>
      <c r="F13" s="65">
        <f>SUM(F10:F12)</f>
        <v>3019261</v>
      </c>
      <c r="G13" s="65"/>
      <c r="H13" s="65">
        <f>SUM(H10:H12)</f>
        <v>4242718</v>
      </c>
      <c r="I13" s="65"/>
      <c r="J13" s="65">
        <f>SUM(J10:J12)</f>
        <v>0</v>
      </c>
      <c r="K13" s="65"/>
      <c r="L13" s="65">
        <f>SUM(L10:L12)</f>
        <v>0</v>
      </c>
    </row>
    <row r="14" spans="1:12" ht="10.050000000000001" customHeight="1">
      <c r="A14" s="55"/>
      <c r="B14" s="56"/>
      <c r="C14" s="56"/>
      <c r="D14" s="58"/>
      <c r="E14" s="57"/>
      <c r="G14" s="57"/>
      <c r="I14" s="60"/>
      <c r="J14" s="57"/>
      <c r="K14" s="57"/>
      <c r="L14" s="57"/>
    </row>
    <row r="15" spans="1:12" ht="18" customHeight="1">
      <c r="A15" s="59" t="s">
        <v>56</v>
      </c>
      <c r="D15" s="164">
        <v>4</v>
      </c>
      <c r="E15" s="24"/>
      <c r="F15" s="24">
        <v>197166</v>
      </c>
      <c r="G15" s="24"/>
      <c r="H15" s="24">
        <v>183470</v>
      </c>
      <c r="I15" s="24"/>
      <c r="J15" s="24">
        <v>266702</v>
      </c>
      <c r="K15" s="24"/>
      <c r="L15" s="24">
        <v>312844</v>
      </c>
    </row>
    <row r="16" spans="1:12" ht="18" customHeight="1">
      <c r="A16" s="59" t="s">
        <v>33</v>
      </c>
      <c r="D16" s="164">
        <v>4</v>
      </c>
      <c r="E16" s="24"/>
      <c r="F16" s="24">
        <v>110003</v>
      </c>
      <c r="G16" s="24"/>
      <c r="H16" s="24">
        <v>163537</v>
      </c>
      <c r="I16" s="24"/>
      <c r="J16" s="24">
        <v>76300</v>
      </c>
      <c r="K16" s="24"/>
      <c r="L16" s="24">
        <v>105318</v>
      </c>
    </row>
    <row r="17" spans="1:12" ht="18" customHeight="1">
      <c r="A17" s="59" t="s">
        <v>32</v>
      </c>
      <c r="D17" s="164">
        <v>4</v>
      </c>
      <c r="E17" s="24"/>
      <c r="F17" s="24">
        <v>61184</v>
      </c>
      <c r="G17" s="24"/>
      <c r="H17" s="24">
        <v>100882</v>
      </c>
      <c r="I17" s="24"/>
      <c r="J17" s="24">
        <v>2364880</v>
      </c>
      <c r="K17" s="24"/>
      <c r="L17" s="24">
        <v>2776217</v>
      </c>
    </row>
    <row r="18" spans="1:12" ht="18" customHeight="1">
      <c r="A18" s="59" t="s">
        <v>34</v>
      </c>
      <c r="D18" s="164">
        <v>4</v>
      </c>
      <c r="E18" s="24"/>
      <c r="F18" s="24">
        <v>125756</v>
      </c>
      <c r="G18" s="24"/>
      <c r="H18" s="24">
        <v>51201</v>
      </c>
      <c r="I18" s="24"/>
      <c r="J18" s="24">
        <v>3994</v>
      </c>
      <c r="K18" s="24"/>
      <c r="L18" s="24">
        <v>4896</v>
      </c>
    </row>
    <row r="19" spans="1:12" ht="18" customHeight="1">
      <c r="A19" s="59" t="s">
        <v>35</v>
      </c>
      <c r="D19" s="164">
        <v>4</v>
      </c>
      <c r="E19" s="24"/>
      <c r="F19" s="24">
        <v>-1263127</v>
      </c>
      <c r="G19" s="24"/>
      <c r="H19" s="24">
        <v>-1159935</v>
      </c>
      <c r="I19" s="24"/>
      <c r="J19" s="24">
        <v>-707077</v>
      </c>
      <c r="K19" s="24"/>
      <c r="L19" s="24">
        <v>-680935</v>
      </c>
    </row>
    <row r="20" spans="1:12" ht="18" customHeight="1">
      <c r="A20" s="59" t="s">
        <v>64</v>
      </c>
      <c r="D20" s="164"/>
      <c r="E20" s="24"/>
      <c r="F20" s="24">
        <v>55505</v>
      </c>
      <c r="G20" s="24"/>
      <c r="H20" s="24">
        <v>-349135</v>
      </c>
      <c r="I20" s="24"/>
      <c r="J20" s="24">
        <v>86162</v>
      </c>
      <c r="K20" s="24"/>
      <c r="L20" s="24">
        <v>-76584</v>
      </c>
    </row>
    <row r="21" spans="1:12" ht="18" customHeight="1">
      <c r="A21" s="59" t="s">
        <v>173</v>
      </c>
      <c r="D21" s="164"/>
      <c r="E21" s="24"/>
      <c r="F21" s="24">
        <v>-36393</v>
      </c>
      <c r="G21" s="24"/>
      <c r="H21" s="24">
        <v>117314</v>
      </c>
      <c r="I21" s="24"/>
      <c r="J21" s="24">
        <v>0</v>
      </c>
      <c r="K21" s="24"/>
      <c r="L21" s="24">
        <v>0</v>
      </c>
    </row>
    <row r="22" spans="1:12" ht="18" customHeight="1">
      <c r="A22" s="66" t="s">
        <v>36</v>
      </c>
      <c r="D22" s="164"/>
      <c r="E22" s="67"/>
      <c r="F22" s="24">
        <v>-1155134</v>
      </c>
      <c r="G22" s="67"/>
      <c r="H22" s="24">
        <v>-1070624</v>
      </c>
      <c r="I22" s="67"/>
      <c r="J22" s="24">
        <v>-25536</v>
      </c>
      <c r="K22" s="67"/>
      <c r="L22" s="24">
        <v>0</v>
      </c>
    </row>
    <row r="23" spans="1:12" ht="18" customHeight="1">
      <c r="A23" s="66" t="s">
        <v>174</v>
      </c>
      <c r="D23" s="164">
        <v>5</v>
      </c>
      <c r="E23" s="68"/>
      <c r="F23" s="24"/>
      <c r="G23" s="68"/>
      <c r="I23" s="68"/>
      <c r="J23" s="24"/>
      <c r="K23" s="68"/>
    </row>
    <row r="24" spans="1:12" ht="18" customHeight="1">
      <c r="A24" s="66"/>
      <c r="B24" s="59" t="s">
        <v>175</v>
      </c>
      <c r="D24" s="164"/>
      <c r="E24" s="67"/>
      <c r="F24" s="24">
        <v>3272618</v>
      </c>
      <c r="G24" s="67"/>
      <c r="H24" s="24">
        <v>3517291</v>
      </c>
      <c r="I24" s="67"/>
      <c r="J24" s="24">
        <v>0</v>
      </c>
      <c r="K24" s="67"/>
      <c r="L24" s="24">
        <v>0</v>
      </c>
    </row>
    <row r="25" spans="1:12" ht="18" customHeight="1">
      <c r="A25" s="56" t="s">
        <v>37</v>
      </c>
      <c r="D25" s="164"/>
      <c r="E25" s="69"/>
      <c r="F25" s="70">
        <f>SUM(F13:F24)</f>
        <v>4386839</v>
      </c>
      <c r="G25" s="69"/>
      <c r="H25" s="70">
        <f>SUM(H13:H24)</f>
        <v>5796719</v>
      </c>
      <c r="I25" s="69"/>
      <c r="J25" s="70">
        <f>SUM(J13:J24)</f>
        <v>2065425</v>
      </c>
      <c r="K25" s="69"/>
      <c r="L25" s="70">
        <f>SUM(L13:L24)</f>
        <v>2441756</v>
      </c>
    </row>
    <row r="26" spans="1:12" ht="18" customHeight="1">
      <c r="A26" s="66" t="s">
        <v>143</v>
      </c>
      <c r="D26" s="164">
        <v>12</v>
      </c>
      <c r="E26" s="67"/>
      <c r="F26" s="64">
        <v>-229604</v>
      </c>
      <c r="G26" s="67"/>
      <c r="H26" s="64">
        <v>-738308</v>
      </c>
      <c r="I26" s="67"/>
      <c r="J26" s="64">
        <v>8149</v>
      </c>
      <c r="K26" s="67"/>
      <c r="L26" s="64">
        <v>2841</v>
      </c>
    </row>
    <row r="27" spans="1:12" ht="18" customHeight="1">
      <c r="A27" s="56" t="s">
        <v>68</v>
      </c>
      <c r="C27" s="56"/>
      <c r="D27" s="73"/>
      <c r="E27" s="72"/>
      <c r="F27" s="74">
        <f>SUM(F25:F26)</f>
        <v>4157235</v>
      </c>
      <c r="G27" s="72"/>
      <c r="H27" s="74">
        <f>SUM(H25:H26)</f>
        <v>5058411</v>
      </c>
      <c r="I27" s="72"/>
      <c r="J27" s="74">
        <f>SUM(J25:J26)</f>
        <v>2073574</v>
      </c>
      <c r="K27" s="72"/>
      <c r="L27" s="74">
        <f>SUM(L25:L26)</f>
        <v>2444597</v>
      </c>
    </row>
    <row r="28" spans="1:12" ht="10.050000000000001" customHeight="1">
      <c r="A28" s="55"/>
      <c r="B28" s="56"/>
      <c r="C28" s="56"/>
      <c r="D28" s="58"/>
      <c r="E28" s="57"/>
      <c r="G28" s="57"/>
      <c r="I28" s="60"/>
      <c r="J28" s="57"/>
      <c r="K28" s="57"/>
      <c r="L28" s="57"/>
    </row>
    <row r="29" spans="1:12" ht="18" customHeight="1">
      <c r="A29" s="56" t="s">
        <v>136</v>
      </c>
      <c r="C29" s="56"/>
      <c r="D29" s="81"/>
      <c r="E29" s="75"/>
      <c r="F29" s="76"/>
      <c r="G29" s="75"/>
      <c r="H29" s="76"/>
      <c r="I29" s="75"/>
      <c r="J29" s="76"/>
      <c r="K29" s="77"/>
      <c r="L29" s="76"/>
    </row>
    <row r="30" spans="1:12" s="79" customFormat="1" ht="18" customHeight="1">
      <c r="A30" s="78" t="s">
        <v>98</v>
      </c>
      <c r="C30" s="80"/>
      <c r="D30" s="71"/>
      <c r="E30" s="76"/>
      <c r="F30" s="69"/>
      <c r="G30" s="76"/>
      <c r="H30" s="69"/>
      <c r="I30" s="76"/>
      <c r="J30" s="69"/>
      <c r="K30" s="76"/>
      <c r="L30" s="69"/>
    </row>
    <row r="31" spans="1:12" ht="18" customHeight="1">
      <c r="A31" s="59" t="s">
        <v>167</v>
      </c>
      <c r="E31" s="75"/>
      <c r="F31" s="24">
        <v>1081808</v>
      </c>
      <c r="G31" s="75"/>
      <c r="H31" s="24">
        <v>-1124717</v>
      </c>
      <c r="I31" s="75"/>
      <c r="J31" s="24">
        <v>0</v>
      </c>
      <c r="K31" s="77"/>
      <c r="L31" s="24">
        <v>0</v>
      </c>
    </row>
    <row r="32" spans="1:12" ht="18" customHeight="1">
      <c r="A32" s="59" t="s">
        <v>168</v>
      </c>
      <c r="E32" s="75"/>
      <c r="F32" s="24">
        <v>-234667</v>
      </c>
      <c r="G32" s="75"/>
      <c r="H32" s="24">
        <v>-645321</v>
      </c>
      <c r="I32" s="75"/>
      <c r="J32" s="24">
        <v>0</v>
      </c>
      <c r="K32" s="77"/>
      <c r="L32" s="24">
        <v>0</v>
      </c>
    </row>
    <row r="33" spans="1:12" ht="18" customHeight="1">
      <c r="A33" s="59" t="s">
        <v>169</v>
      </c>
      <c r="E33" s="75"/>
      <c r="F33" s="24"/>
      <c r="G33" s="75"/>
      <c r="I33" s="75"/>
      <c r="J33" s="24"/>
      <c r="K33" s="77"/>
      <c r="L33" s="24"/>
    </row>
    <row r="34" spans="1:12" ht="18" customHeight="1">
      <c r="B34" s="59" t="s">
        <v>170</v>
      </c>
      <c r="D34" s="71">
        <v>5</v>
      </c>
      <c r="E34" s="75"/>
      <c r="F34" s="24">
        <v>-359459</v>
      </c>
      <c r="G34" s="75"/>
      <c r="H34" s="24">
        <v>-514740</v>
      </c>
      <c r="I34" s="75"/>
      <c r="J34" s="24">
        <v>0</v>
      </c>
      <c r="K34" s="77"/>
      <c r="L34" s="24">
        <v>0</v>
      </c>
    </row>
    <row r="35" spans="1:12" s="80" customFormat="1" ht="18" customHeight="1">
      <c r="A35" s="80" t="s">
        <v>166</v>
      </c>
      <c r="D35" s="81"/>
      <c r="E35" s="76"/>
      <c r="F35" s="115">
        <f>SUM(F31:F34)</f>
        <v>487682</v>
      </c>
      <c r="G35" s="76"/>
      <c r="H35" s="115">
        <f>SUM(H31:H34)</f>
        <v>-2284778</v>
      </c>
      <c r="I35" s="76"/>
      <c r="J35" s="115">
        <f>SUM(J31:J34)</f>
        <v>0</v>
      </c>
      <c r="K35" s="76"/>
      <c r="L35" s="115">
        <f>SUM(L31:L34)</f>
        <v>0</v>
      </c>
    </row>
    <row r="36" spans="1:12" ht="10.050000000000001" customHeight="1">
      <c r="A36" s="55"/>
      <c r="B36" s="56"/>
      <c r="C36" s="56"/>
      <c r="D36" s="73"/>
      <c r="E36" s="85"/>
      <c r="G36" s="85"/>
      <c r="I36" s="60"/>
      <c r="J36" s="85"/>
      <c r="K36" s="85"/>
      <c r="L36" s="85"/>
    </row>
    <row r="37" spans="1:12" s="80" customFormat="1" ht="18" customHeight="1">
      <c r="A37" s="78" t="s">
        <v>99</v>
      </c>
      <c r="D37" s="81"/>
      <c r="E37" s="76"/>
      <c r="F37" s="69"/>
      <c r="G37" s="76"/>
      <c r="H37" s="69"/>
      <c r="I37" s="76"/>
      <c r="J37" s="69"/>
      <c r="K37" s="76"/>
      <c r="L37" s="69"/>
    </row>
    <row r="38" spans="1:12" s="80" customFormat="1" ht="18" customHeight="1">
      <c r="A38" s="79" t="s">
        <v>171</v>
      </c>
      <c r="D38" s="81"/>
      <c r="E38" s="76"/>
      <c r="F38" s="69"/>
      <c r="G38" s="76"/>
      <c r="H38" s="69"/>
      <c r="I38" s="76"/>
      <c r="J38" s="69"/>
      <c r="K38" s="76"/>
      <c r="L38" s="69"/>
    </row>
    <row r="39" spans="1:12" s="80" customFormat="1" ht="18" customHeight="1">
      <c r="A39" s="78"/>
      <c r="B39" s="79" t="s">
        <v>172</v>
      </c>
      <c r="D39" s="81"/>
      <c r="E39" s="76"/>
      <c r="F39" s="83">
        <v>-547406</v>
      </c>
      <c r="G39" s="76"/>
      <c r="H39" s="83">
        <v>-451221</v>
      </c>
      <c r="I39" s="76"/>
      <c r="J39" s="69">
        <v>0</v>
      </c>
      <c r="K39" s="76"/>
      <c r="L39" s="83">
        <v>0</v>
      </c>
    </row>
    <row r="40" spans="1:12" s="80" customFormat="1" ht="18" customHeight="1">
      <c r="A40" s="79" t="s">
        <v>138</v>
      </c>
      <c r="D40" s="81"/>
      <c r="E40" s="76"/>
      <c r="F40" s="83">
        <v>-28913</v>
      </c>
      <c r="G40" s="76"/>
      <c r="H40" s="83">
        <v>-8171</v>
      </c>
      <c r="I40" s="121"/>
      <c r="J40" s="83">
        <v>-23736</v>
      </c>
      <c r="K40" s="121"/>
      <c r="L40" s="83">
        <v>-5483</v>
      </c>
    </row>
    <row r="41" spans="1:12" s="80" customFormat="1" ht="18" customHeight="1">
      <c r="A41" s="59" t="s">
        <v>169</v>
      </c>
      <c r="B41" s="59"/>
      <c r="C41" s="59"/>
      <c r="D41" s="81"/>
      <c r="E41" s="76"/>
      <c r="F41" s="83"/>
      <c r="G41" s="76"/>
      <c r="H41" s="83"/>
      <c r="I41" s="121"/>
      <c r="J41" s="83"/>
      <c r="K41" s="121"/>
      <c r="L41" s="83"/>
    </row>
    <row r="42" spans="1:12" s="80" customFormat="1" ht="18" customHeight="1">
      <c r="A42" s="59"/>
      <c r="B42" s="59" t="s">
        <v>170</v>
      </c>
      <c r="C42" s="59"/>
      <c r="D42" s="143">
        <v>5</v>
      </c>
      <c r="E42" s="76"/>
      <c r="F42" s="83">
        <v>-873</v>
      </c>
      <c r="G42" s="76"/>
      <c r="H42" s="83">
        <v>-11536</v>
      </c>
      <c r="I42" s="121"/>
      <c r="J42" s="83">
        <v>0</v>
      </c>
      <c r="K42" s="121"/>
      <c r="L42" s="83">
        <v>0</v>
      </c>
    </row>
    <row r="43" spans="1:12" s="80" customFormat="1" ht="18" customHeight="1">
      <c r="A43" s="79" t="s">
        <v>140</v>
      </c>
      <c r="D43" s="71"/>
      <c r="E43" s="76"/>
      <c r="F43" s="83">
        <v>5783</v>
      </c>
      <c r="G43" s="76"/>
      <c r="H43" s="83">
        <v>1634</v>
      </c>
      <c r="I43" s="121"/>
      <c r="J43" s="83">
        <v>4747</v>
      </c>
      <c r="K43" s="121"/>
      <c r="L43" s="83">
        <v>1096</v>
      </c>
    </row>
    <row r="44" spans="1:12" s="80" customFormat="1" ht="18" customHeight="1">
      <c r="A44" s="80" t="s">
        <v>100</v>
      </c>
      <c r="E44" s="76"/>
      <c r="F44" s="108">
        <f>SUM(F39:F43)</f>
        <v>-571409</v>
      </c>
      <c r="G44" s="76"/>
      <c r="H44" s="108">
        <f>SUM(H39:H43)</f>
        <v>-469294</v>
      </c>
      <c r="I44" s="76"/>
      <c r="J44" s="108">
        <f>SUM(J39:J43)</f>
        <v>-18989</v>
      </c>
      <c r="K44" s="76"/>
      <c r="L44" s="108">
        <f>SUM(L39:L43)</f>
        <v>-4387</v>
      </c>
    </row>
    <row r="45" spans="1:12" s="80" customFormat="1" ht="18" customHeight="1">
      <c r="A45" s="80" t="s">
        <v>165</v>
      </c>
      <c r="D45" s="81"/>
      <c r="E45" s="76"/>
      <c r="F45" s="87">
        <f>F35+F44</f>
        <v>-83727</v>
      </c>
      <c r="G45" s="76"/>
      <c r="H45" s="87">
        <f>H35+H44</f>
        <v>-2754072</v>
      </c>
      <c r="I45" s="76"/>
      <c r="J45" s="87">
        <f>J35+J44</f>
        <v>-18989</v>
      </c>
      <c r="K45" s="76"/>
      <c r="L45" s="87">
        <f>L35+L44</f>
        <v>-4387</v>
      </c>
    </row>
    <row r="46" spans="1:12" ht="18" customHeight="1" thickBot="1">
      <c r="A46" s="56" t="s">
        <v>106</v>
      </c>
      <c r="D46" s="81"/>
      <c r="E46" s="76"/>
      <c r="F46" s="88">
        <f>F27+F45</f>
        <v>4073508</v>
      </c>
      <c r="G46" s="76"/>
      <c r="H46" s="88">
        <f>H27+H45</f>
        <v>2304339</v>
      </c>
      <c r="I46" s="76"/>
      <c r="J46" s="88">
        <f>J27+J45</f>
        <v>2054585</v>
      </c>
      <c r="K46" s="89"/>
      <c r="L46" s="88">
        <f>L27+L45</f>
        <v>2440210</v>
      </c>
    </row>
    <row r="47" spans="1:12" ht="10.050000000000001" customHeight="1" thickTop="1">
      <c r="A47" s="90"/>
      <c r="B47" s="56"/>
      <c r="C47" s="56"/>
      <c r="D47" s="73"/>
      <c r="E47" s="85"/>
      <c r="G47" s="85"/>
      <c r="I47" s="76"/>
      <c r="J47" s="85"/>
      <c r="K47" s="85"/>
      <c r="L47" s="85"/>
    </row>
    <row r="48" spans="1:12" ht="18" customHeight="1">
      <c r="A48" s="91" t="s">
        <v>60</v>
      </c>
      <c r="B48" s="92"/>
      <c r="C48" s="92"/>
      <c r="E48" s="93"/>
      <c r="F48" s="94"/>
      <c r="G48" s="93"/>
      <c r="H48" s="94"/>
      <c r="I48" s="76"/>
      <c r="J48" s="94"/>
      <c r="L48" s="94"/>
    </row>
    <row r="49" spans="1:12" ht="18" customHeight="1">
      <c r="A49" s="15"/>
      <c r="B49" s="92" t="s">
        <v>122</v>
      </c>
      <c r="C49" s="92"/>
      <c r="D49" s="96"/>
      <c r="E49" s="94"/>
      <c r="F49" s="24">
        <v>4157206</v>
      </c>
      <c r="G49" s="94"/>
      <c r="H49" s="24">
        <v>5058411</v>
      </c>
      <c r="I49" s="76"/>
      <c r="J49" s="24">
        <v>2073574</v>
      </c>
      <c r="K49" s="94"/>
      <c r="L49" s="24">
        <v>2444597</v>
      </c>
    </row>
    <row r="50" spans="1:12" ht="18" customHeight="1">
      <c r="A50" s="95"/>
      <c r="B50" s="92" t="s">
        <v>30</v>
      </c>
      <c r="C50" s="92"/>
      <c r="E50" s="94"/>
      <c r="F50" s="24">
        <v>29</v>
      </c>
      <c r="G50" s="94"/>
      <c r="H50" s="24">
        <v>0</v>
      </c>
      <c r="I50" s="94"/>
      <c r="J50" s="24">
        <v>0</v>
      </c>
      <c r="K50" s="94"/>
      <c r="L50" s="24">
        <v>0</v>
      </c>
    </row>
    <row r="51" spans="1:12" ht="18" customHeight="1" thickBot="1">
      <c r="A51" s="97" t="s">
        <v>68</v>
      </c>
      <c r="B51" s="92"/>
      <c r="C51" s="92"/>
      <c r="E51" s="94"/>
      <c r="F51" s="98">
        <f>SUM(F49:F50)</f>
        <v>4157235</v>
      </c>
      <c r="G51" s="94"/>
      <c r="H51" s="98">
        <f>SUM(H49:H50)</f>
        <v>5058411</v>
      </c>
      <c r="I51" s="94"/>
      <c r="J51" s="98">
        <f>SUM(J49:J50)</f>
        <v>2073574</v>
      </c>
      <c r="K51" s="94"/>
      <c r="L51" s="98">
        <f>SUM(L49:L50)</f>
        <v>2444597</v>
      </c>
    </row>
    <row r="52" spans="1:12" ht="10.050000000000001" customHeight="1" thickTop="1">
      <c r="A52" s="55"/>
      <c r="B52" s="56"/>
      <c r="C52" s="56"/>
      <c r="D52" s="58"/>
      <c r="E52" s="57"/>
      <c r="G52" s="57"/>
      <c r="I52" s="60"/>
      <c r="J52" s="57"/>
      <c r="K52" s="57"/>
      <c r="L52" s="57"/>
    </row>
    <row r="53" spans="1:12" ht="18" customHeight="1">
      <c r="A53" s="91" t="s">
        <v>107</v>
      </c>
      <c r="B53" s="92"/>
      <c r="C53" s="92"/>
      <c r="E53" s="93"/>
      <c r="F53" s="94"/>
      <c r="G53" s="93"/>
      <c r="H53" s="94"/>
      <c r="J53" s="94"/>
      <c r="L53" s="94"/>
    </row>
    <row r="54" spans="1:12" ht="18" customHeight="1">
      <c r="A54" s="15"/>
      <c r="B54" s="92" t="s">
        <v>122</v>
      </c>
      <c r="C54" s="92"/>
      <c r="D54" s="96"/>
      <c r="E54" s="94"/>
      <c r="F54" s="24">
        <v>4073479</v>
      </c>
      <c r="G54" s="94"/>
      <c r="H54" s="24">
        <v>2304339</v>
      </c>
      <c r="I54" s="94"/>
      <c r="J54" s="24">
        <v>2054585</v>
      </c>
      <c r="K54" s="94"/>
      <c r="L54" s="24">
        <v>2440210</v>
      </c>
    </row>
    <row r="55" spans="1:12" ht="18" customHeight="1">
      <c r="A55" s="95"/>
      <c r="B55" s="92" t="s">
        <v>30</v>
      </c>
      <c r="C55" s="92"/>
      <c r="E55" s="93"/>
      <c r="F55" s="24">
        <v>29</v>
      </c>
      <c r="G55" s="93"/>
      <c r="H55" s="24">
        <v>0</v>
      </c>
      <c r="J55" s="24">
        <v>0</v>
      </c>
      <c r="L55" s="24">
        <v>0</v>
      </c>
    </row>
    <row r="56" spans="1:12" ht="18" customHeight="1" thickBot="1">
      <c r="A56" s="97" t="s">
        <v>106</v>
      </c>
      <c r="B56" s="92"/>
      <c r="C56" s="92"/>
      <c r="E56" s="94"/>
      <c r="F56" s="98">
        <f>SUM(F54:F55)</f>
        <v>4073508</v>
      </c>
      <c r="G56" s="94"/>
      <c r="H56" s="98">
        <f>SUM(H54:H55)</f>
        <v>2304339</v>
      </c>
      <c r="I56" s="94"/>
      <c r="J56" s="98">
        <f>SUM(J54:J55)</f>
        <v>2054585</v>
      </c>
      <c r="K56" s="94"/>
      <c r="L56" s="98">
        <f>SUM(L54:L55)</f>
        <v>2440210</v>
      </c>
    </row>
    <row r="57" spans="1:12" ht="10.050000000000001" customHeight="1" thickTop="1">
      <c r="A57" s="55"/>
      <c r="B57" s="56"/>
      <c r="C57" s="56"/>
      <c r="D57" s="58"/>
      <c r="E57" s="57"/>
      <c r="G57" s="57"/>
      <c r="I57" s="60"/>
      <c r="J57" s="57"/>
      <c r="K57" s="57"/>
      <c r="L57" s="57"/>
    </row>
    <row r="58" spans="1:12" s="56" customFormat="1" ht="18" customHeight="1" thickBot="1">
      <c r="A58" s="99" t="s">
        <v>86</v>
      </c>
      <c r="D58" s="71"/>
      <c r="E58" s="100"/>
      <c r="F58" s="101">
        <f>F49/1450000</f>
        <v>2.8670386206896552</v>
      </c>
      <c r="G58" s="100"/>
      <c r="H58" s="101">
        <f>H49/1450000</f>
        <v>3.4885593103448276</v>
      </c>
      <c r="I58" s="100"/>
      <c r="J58" s="101">
        <f>J49/1450000</f>
        <v>1.4300510344827586</v>
      </c>
      <c r="K58" s="100"/>
      <c r="L58" s="101">
        <f>L49/1450000</f>
        <v>1.6859289655172414</v>
      </c>
    </row>
    <row r="59" spans="1:12" ht="18" customHeight="1" thickTop="1">
      <c r="A59" s="55"/>
      <c r="B59" s="56"/>
      <c r="C59" s="56"/>
      <c r="D59" s="58"/>
      <c r="E59" s="57"/>
      <c r="G59" s="57"/>
      <c r="I59" s="60"/>
      <c r="J59" s="57"/>
      <c r="K59" s="57"/>
      <c r="L59" s="57"/>
    </row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pageMargins left="0.8" right="0.5" top="0.48" bottom="0.5" header="0.5" footer="0.5"/>
  <pageSetup paperSize="9" scale="66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6F374-BADF-4242-A0F9-30B344E776C5}">
  <sheetPr>
    <tabColor rgb="FF00B0F0"/>
  </sheetPr>
  <dimension ref="A1:Y33"/>
  <sheetViews>
    <sheetView zoomScaleNormal="100" zoomScaleSheetLayoutView="100" workbookViewId="0">
      <selection sqref="A1:K1"/>
    </sheetView>
  </sheetViews>
  <sheetFormatPr defaultColWidth="9.09765625" defaultRowHeight="18" customHeight="1"/>
  <cols>
    <col min="1" max="2" width="2.296875" style="147" customWidth="1"/>
    <col min="3" max="3" width="44.59765625" style="147" customWidth="1"/>
    <col min="4" max="4" width="6.59765625" style="147" customWidth="1"/>
    <col min="5" max="5" width="12.59765625" style="147" customWidth="1"/>
    <col min="6" max="6" width="0.796875" style="147" customWidth="1"/>
    <col min="7" max="7" width="12.59765625" style="147" customWidth="1"/>
    <col min="8" max="8" width="0.796875" style="147" customWidth="1"/>
    <col min="9" max="9" width="12.59765625" style="147" customWidth="1"/>
    <col min="10" max="10" width="0.796875" style="147" customWidth="1"/>
    <col min="11" max="11" width="12.59765625" style="147" customWidth="1"/>
    <col min="12" max="12" width="0.796875" style="147" customWidth="1"/>
    <col min="13" max="13" width="12.59765625" style="147" customWidth="1"/>
    <col min="14" max="14" width="0.796875" style="147" customWidth="1"/>
    <col min="15" max="15" width="14.19921875" style="147" customWidth="1"/>
    <col min="16" max="16" width="0.796875" style="147" customWidth="1"/>
    <col min="17" max="17" width="12.59765625" style="147" customWidth="1"/>
    <col min="18" max="18" width="0.796875" style="147" customWidth="1"/>
    <col min="19" max="19" width="14.19921875" style="147" customWidth="1"/>
    <col min="20" max="20" width="0.796875" style="147" customWidth="1"/>
    <col min="21" max="21" width="12.59765625" style="147" customWidth="1"/>
    <col min="22" max="22" width="0.796875" style="147" customWidth="1"/>
    <col min="23" max="23" width="12.59765625" style="147" customWidth="1"/>
    <col min="24" max="24" width="0.796875" style="147" customWidth="1"/>
    <col min="25" max="25" width="12.59765625" style="147" customWidth="1"/>
    <col min="26" max="16384" width="9.09765625" style="147"/>
  </cols>
  <sheetData>
    <row r="1" spans="1:25" s="144" customFormat="1" ht="18" customHeight="1">
      <c r="A1" s="190" t="s">
        <v>135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25" ht="18" customHeight="1">
      <c r="A2" s="145" t="s">
        <v>88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6"/>
    </row>
    <row r="3" spans="1:25" ht="18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6"/>
      <c r="Y3" s="146"/>
    </row>
    <row r="4" spans="1:25" ht="18" customHeight="1">
      <c r="A4" s="146"/>
      <c r="B4" s="146"/>
      <c r="C4" s="146"/>
      <c r="D4" s="146"/>
      <c r="E4" s="191" t="s">
        <v>130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</row>
    <row r="5" spans="1:25" ht="18" customHeight="1">
      <c r="A5" s="149"/>
      <c r="B5" s="149"/>
      <c r="C5" s="149"/>
      <c r="D5" s="149"/>
      <c r="E5" s="150"/>
      <c r="F5" s="150"/>
      <c r="I5" s="192" t="s">
        <v>38</v>
      </c>
      <c r="J5" s="192"/>
      <c r="K5" s="192"/>
      <c r="L5" s="151"/>
      <c r="M5" s="192" t="s">
        <v>103</v>
      </c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51"/>
      <c r="Y5" s="150"/>
    </row>
    <row r="6" spans="1:25" ht="18" customHeight="1">
      <c r="A6" s="149"/>
      <c r="B6" s="149"/>
      <c r="C6" s="149"/>
      <c r="D6" s="149"/>
      <c r="E6" s="150"/>
      <c r="F6" s="150"/>
      <c r="I6" s="152"/>
      <c r="J6" s="152"/>
      <c r="K6" s="152"/>
      <c r="L6" s="151"/>
      <c r="M6" s="152"/>
      <c r="N6" s="152"/>
      <c r="O6" s="178" t="s">
        <v>179</v>
      </c>
      <c r="P6" s="152"/>
      <c r="Q6" s="152"/>
      <c r="R6" s="152"/>
      <c r="S6" s="152"/>
      <c r="T6" s="152"/>
      <c r="U6" s="152"/>
      <c r="V6" s="152"/>
      <c r="W6" s="152"/>
      <c r="X6" s="151"/>
      <c r="Y6" s="150"/>
    </row>
    <row r="7" spans="1:25" ht="18" customHeight="1">
      <c r="A7" s="149"/>
      <c r="B7" s="149"/>
      <c r="C7" s="149"/>
      <c r="D7" s="149"/>
      <c r="E7" s="150"/>
      <c r="F7" s="150"/>
      <c r="I7" s="152"/>
      <c r="J7" s="152"/>
      <c r="K7" s="152"/>
      <c r="L7" s="151"/>
      <c r="M7" s="152"/>
      <c r="N7" s="152"/>
      <c r="O7" s="178" t="s">
        <v>180</v>
      </c>
      <c r="P7" s="152"/>
      <c r="Q7" s="152"/>
      <c r="R7" s="152"/>
      <c r="S7" s="152" t="s">
        <v>73</v>
      </c>
      <c r="T7" s="152"/>
      <c r="U7" s="152"/>
      <c r="V7" s="152"/>
      <c r="W7" s="152"/>
      <c r="X7" s="151"/>
      <c r="Y7" s="150"/>
    </row>
    <row r="8" spans="1:25" ht="18" customHeight="1">
      <c r="A8" s="149"/>
      <c r="B8" s="149"/>
      <c r="C8" s="149"/>
      <c r="D8" s="149"/>
      <c r="E8" s="150"/>
      <c r="F8" s="150"/>
      <c r="I8" s="152"/>
      <c r="J8" s="152"/>
      <c r="K8" s="152"/>
      <c r="L8" s="151"/>
      <c r="M8" s="152"/>
      <c r="N8" s="152"/>
      <c r="O8" s="48" t="s">
        <v>181</v>
      </c>
      <c r="P8" s="152"/>
      <c r="Q8" s="152"/>
      <c r="R8" s="152"/>
      <c r="S8" s="152" t="s">
        <v>74</v>
      </c>
      <c r="T8" s="152"/>
      <c r="U8" s="152"/>
      <c r="V8" s="152"/>
      <c r="W8" s="152"/>
      <c r="X8" s="151"/>
      <c r="Y8" s="150"/>
    </row>
    <row r="9" spans="1:25" ht="18" customHeight="1">
      <c r="A9" s="149"/>
      <c r="B9" s="149"/>
      <c r="C9" s="149"/>
      <c r="D9" s="149"/>
      <c r="E9" s="150"/>
      <c r="F9" s="150"/>
      <c r="I9" s="151"/>
      <c r="J9" s="151"/>
      <c r="K9" s="151"/>
      <c r="L9" s="151"/>
      <c r="M9" s="151" t="s">
        <v>182</v>
      </c>
      <c r="N9" s="151"/>
      <c r="O9" s="48" t="s">
        <v>183</v>
      </c>
      <c r="P9" s="151"/>
      <c r="Q9" s="151"/>
      <c r="R9" s="151"/>
      <c r="S9" s="151" t="s">
        <v>231</v>
      </c>
      <c r="T9" s="151"/>
      <c r="U9" s="151"/>
      <c r="V9" s="151"/>
      <c r="W9" s="151"/>
      <c r="X9" s="151"/>
      <c r="Y9" s="151"/>
    </row>
    <row r="10" spans="1:25" ht="18" customHeight="1">
      <c r="A10" s="149"/>
      <c r="B10" s="149"/>
      <c r="C10" s="149"/>
      <c r="D10" s="149"/>
      <c r="E10" s="150"/>
      <c r="F10" s="150"/>
      <c r="I10" s="151"/>
      <c r="J10" s="151"/>
      <c r="K10" s="151"/>
      <c r="L10" s="151"/>
      <c r="M10" s="151" t="s">
        <v>185</v>
      </c>
      <c r="N10" s="151"/>
      <c r="O10" s="48" t="s">
        <v>186</v>
      </c>
      <c r="P10" s="151"/>
      <c r="Q10" s="151"/>
      <c r="R10" s="151"/>
      <c r="S10" s="151" t="s">
        <v>187</v>
      </c>
      <c r="T10" s="151"/>
      <c r="U10" s="151" t="s">
        <v>85</v>
      </c>
      <c r="V10" s="151"/>
      <c r="W10" s="151"/>
      <c r="X10" s="151"/>
      <c r="Y10" s="151"/>
    </row>
    <row r="11" spans="1:25" ht="18" customHeight="1">
      <c r="A11" s="149"/>
      <c r="B11" s="149"/>
      <c r="C11" s="149"/>
      <c r="D11" s="149"/>
      <c r="E11" s="151" t="s">
        <v>40</v>
      </c>
      <c r="F11" s="151"/>
      <c r="G11" s="151"/>
      <c r="H11" s="151"/>
      <c r="M11" s="151" t="s">
        <v>189</v>
      </c>
      <c r="N11" s="151"/>
      <c r="O11" s="48" t="s">
        <v>190</v>
      </c>
      <c r="P11" s="151"/>
      <c r="Q11" s="151" t="s">
        <v>226</v>
      </c>
      <c r="R11" s="151"/>
      <c r="S11" s="151" t="s">
        <v>191</v>
      </c>
      <c r="T11" s="151"/>
      <c r="U11" s="151" t="s">
        <v>82</v>
      </c>
      <c r="V11" s="151"/>
      <c r="W11" s="151" t="s">
        <v>58</v>
      </c>
      <c r="Y11" s="151"/>
    </row>
    <row r="12" spans="1:25" ht="18" customHeight="1">
      <c r="A12" s="150"/>
      <c r="B12" s="150"/>
      <c r="C12" s="153"/>
      <c r="D12" s="153"/>
      <c r="E12" s="151" t="s">
        <v>108</v>
      </c>
      <c r="F12" s="151"/>
      <c r="G12" s="151" t="s">
        <v>41</v>
      </c>
      <c r="H12" s="151"/>
      <c r="I12" s="151"/>
      <c r="J12" s="151"/>
      <c r="K12" s="151"/>
      <c r="L12" s="151"/>
      <c r="M12" s="151" t="s">
        <v>193</v>
      </c>
      <c r="N12" s="151"/>
      <c r="O12" s="48" t="s">
        <v>194</v>
      </c>
      <c r="P12" s="151"/>
      <c r="Q12" s="151" t="s">
        <v>227</v>
      </c>
      <c r="R12" s="151"/>
      <c r="S12" s="151" t="s">
        <v>195</v>
      </c>
      <c r="T12" s="151"/>
      <c r="U12" s="151" t="s">
        <v>83</v>
      </c>
      <c r="V12" s="151"/>
      <c r="W12" s="151" t="s">
        <v>109</v>
      </c>
      <c r="X12" s="151"/>
      <c r="Y12" s="151" t="s">
        <v>39</v>
      </c>
    </row>
    <row r="13" spans="1:25" ht="18" customHeight="1">
      <c r="A13" s="150"/>
      <c r="B13" s="150"/>
      <c r="C13" s="153"/>
      <c r="D13" s="154" t="s">
        <v>4</v>
      </c>
      <c r="E13" s="151" t="s">
        <v>42</v>
      </c>
      <c r="F13" s="151"/>
      <c r="G13" s="151" t="s">
        <v>43</v>
      </c>
      <c r="H13" s="151"/>
      <c r="I13" s="151" t="s">
        <v>44</v>
      </c>
      <c r="J13" s="151"/>
      <c r="K13" s="151" t="s">
        <v>45</v>
      </c>
      <c r="L13" s="151"/>
      <c r="M13" s="151" t="s">
        <v>197</v>
      </c>
      <c r="N13" s="151"/>
      <c r="O13" s="48" t="s">
        <v>184</v>
      </c>
      <c r="P13" s="151"/>
      <c r="Q13" s="151" t="s">
        <v>198</v>
      </c>
      <c r="R13" s="151"/>
      <c r="S13" s="151" t="s">
        <v>199</v>
      </c>
      <c r="T13" s="151"/>
      <c r="U13" s="151" t="s">
        <v>84</v>
      </c>
      <c r="V13" s="151"/>
      <c r="W13" s="151" t="s">
        <v>110</v>
      </c>
      <c r="X13" s="151"/>
      <c r="Y13" s="151" t="s">
        <v>46</v>
      </c>
    </row>
    <row r="14" spans="1:25" ht="18" customHeight="1">
      <c r="A14" s="150"/>
      <c r="B14" s="150"/>
      <c r="C14" s="150"/>
      <c r="D14" s="154"/>
      <c r="E14" s="193" t="s">
        <v>75</v>
      </c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55"/>
    </row>
    <row r="15" spans="1:25" ht="18" customHeight="1">
      <c r="A15" s="149" t="s">
        <v>252</v>
      </c>
      <c r="B15" s="149"/>
      <c r="C15" s="149"/>
      <c r="D15" s="154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</row>
    <row r="16" spans="1:25" ht="18" customHeight="1">
      <c r="A16" s="149" t="s">
        <v>206</v>
      </c>
      <c r="B16" s="149"/>
      <c r="C16" s="149"/>
      <c r="D16" s="154"/>
      <c r="E16" s="160">
        <v>14500000</v>
      </c>
      <c r="F16" s="160"/>
      <c r="G16" s="160">
        <v>1531778</v>
      </c>
      <c r="H16" s="160"/>
      <c r="I16" s="160">
        <v>1450000</v>
      </c>
      <c r="J16" s="160"/>
      <c r="K16" s="160">
        <v>48502769</v>
      </c>
      <c r="L16" s="160"/>
      <c r="M16" s="160">
        <v>-4598890</v>
      </c>
      <c r="N16" s="160"/>
      <c r="O16" s="160">
        <v>-845040</v>
      </c>
      <c r="P16" s="160"/>
      <c r="Q16" s="160">
        <v>-319842</v>
      </c>
      <c r="R16" s="160"/>
      <c r="S16" s="160">
        <v>-268779</v>
      </c>
      <c r="T16" s="160"/>
      <c r="U16" s="160">
        <v>-15979</v>
      </c>
      <c r="V16" s="160"/>
      <c r="W16" s="160">
        <f>SUM(M16:U16)</f>
        <v>-6048530</v>
      </c>
      <c r="X16" s="160"/>
      <c r="Y16" s="160">
        <f>SUM(E16:K16,W16)</f>
        <v>59936017</v>
      </c>
    </row>
    <row r="17" spans="1:25" ht="18" customHeight="1">
      <c r="A17" s="147" t="s">
        <v>237</v>
      </c>
      <c r="B17" s="157"/>
      <c r="C17" s="149"/>
      <c r="D17" s="154"/>
      <c r="E17" s="123">
        <v>0</v>
      </c>
      <c r="F17" s="25"/>
      <c r="G17" s="123">
        <v>0</v>
      </c>
      <c r="H17" s="25"/>
      <c r="I17" s="123">
        <v>0</v>
      </c>
      <c r="J17" s="25"/>
      <c r="K17" s="123">
        <v>-183790</v>
      </c>
      <c r="L17" s="25"/>
      <c r="M17" s="123">
        <v>0</v>
      </c>
      <c r="N17" s="25"/>
      <c r="O17" s="123">
        <v>0</v>
      </c>
      <c r="P17" s="25"/>
      <c r="Q17" s="123">
        <v>0</v>
      </c>
      <c r="R17" s="25"/>
      <c r="S17" s="123">
        <v>0</v>
      </c>
      <c r="T17" s="25"/>
      <c r="U17" s="123">
        <v>0</v>
      </c>
      <c r="V17" s="25"/>
      <c r="W17" s="123">
        <f>SUM(M17:U17)</f>
        <v>0</v>
      </c>
      <c r="X17" s="7"/>
      <c r="Y17" s="123">
        <f>SUM(E17:K17,W17)</f>
        <v>-183790</v>
      </c>
    </row>
    <row r="18" spans="1:25" ht="18" customHeight="1">
      <c r="A18" s="149" t="s">
        <v>230</v>
      </c>
      <c r="B18" s="149"/>
      <c r="C18" s="149"/>
      <c r="D18" s="154"/>
      <c r="E18" s="124">
        <f>SUM(E16:E17)</f>
        <v>14500000</v>
      </c>
      <c r="F18" s="160"/>
      <c r="G18" s="124">
        <f>SUM(G16:G17)</f>
        <v>1531778</v>
      </c>
      <c r="H18" s="160"/>
      <c r="I18" s="124">
        <f>SUM(I16:I17)</f>
        <v>1450000</v>
      </c>
      <c r="J18" s="160"/>
      <c r="K18" s="124">
        <f>SUM(K16:K17)</f>
        <v>48318979</v>
      </c>
      <c r="L18" s="160"/>
      <c r="M18" s="124">
        <f>SUM(M16:M17)</f>
        <v>-4598890</v>
      </c>
      <c r="N18" s="160"/>
      <c r="O18" s="124">
        <f>SUM(O16:O17)</f>
        <v>-845040</v>
      </c>
      <c r="P18" s="160"/>
      <c r="Q18" s="124">
        <f>SUM(Q16:Q17)</f>
        <v>-319842</v>
      </c>
      <c r="R18" s="160"/>
      <c r="S18" s="124">
        <f>SUM(S16:S17)</f>
        <v>-268779</v>
      </c>
      <c r="T18" s="160"/>
      <c r="U18" s="124">
        <f>SUM(U16:U17)</f>
        <v>-15979</v>
      </c>
      <c r="V18" s="160"/>
      <c r="W18" s="124">
        <f>SUM(W16:W17)</f>
        <v>-6048530</v>
      </c>
      <c r="X18" s="7"/>
      <c r="Y18" s="124">
        <f>SUM(Y16:Y17)</f>
        <v>59752227</v>
      </c>
    </row>
    <row r="19" spans="1:25" ht="9" customHeight="1">
      <c r="A19" s="149"/>
      <c r="B19" s="149"/>
      <c r="C19" s="149"/>
      <c r="D19" s="154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160"/>
      <c r="Y19" s="25"/>
    </row>
    <row r="20" spans="1:25" ht="18" customHeight="1">
      <c r="A20" s="170" t="s">
        <v>204</v>
      </c>
      <c r="B20" s="149"/>
      <c r="C20" s="149"/>
      <c r="D20" s="154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160"/>
      <c r="Y20" s="25"/>
    </row>
    <row r="21" spans="1:25" ht="18" customHeight="1">
      <c r="A21" s="171"/>
      <c r="B21" s="158" t="s">
        <v>205</v>
      </c>
      <c r="D21" s="15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60"/>
      <c r="Y21" s="25"/>
    </row>
    <row r="22" spans="1:25" ht="18" customHeight="1">
      <c r="A22" s="172"/>
      <c r="B22" s="147" t="s">
        <v>233</v>
      </c>
      <c r="C22" s="149"/>
      <c r="D22" s="154">
        <v>13</v>
      </c>
      <c r="E22" s="25">
        <v>0</v>
      </c>
      <c r="F22" s="25"/>
      <c r="G22" s="25">
        <v>0</v>
      </c>
      <c r="H22" s="25"/>
      <c r="I22" s="25">
        <v>0</v>
      </c>
      <c r="J22" s="25"/>
      <c r="K22" s="25">
        <v>-3480000</v>
      </c>
      <c r="L22" s="25"/>
      <c r="M22" s="25">
        <v>0</v>
      </c>
      <c r="N22" s="25"/>
      <c r="O22" s="25">
        <v>0</v>
      </c>
      <c r="P22" s="25"/>
      <c r="Q22" s="25">
        <v>0</v>
      </c>
      <c r="R22" s="25"/>
      <c r="S22" s="25">
        <v>0</v>
      </c>
      <c r="T22" s="25"/>
      <c r="U22" s="25">
        <v>0</v>
      </c>
      <c r="V22" s="25"/>
      <c r="W22" s="123">
        <f>SUM(M22:U22)</f>
        <v>0</v>
      </c>
      <c r="X22" s="7"/>
      <c r="Y22" s="123">
        <f>SUM(E22:K22,W22)</f>
        <v>-3480000</v>
      </c>
    </row>
    <row r="23" spans="1:25" ht="18" customHeight="1">
      <c r="A23" s="171"/>
      <c r="B23" s="158" t="s">
        <v>207</v>
      </c>
      <c r="D23" s="154"/>
      <c r="E23" s="127">
        <f>SUM(E21:E22)</f>
        <v>0</v>
      </c>
      <c r="F23" s="160"/>
      <c r="G23" s="127">
        <f>SUM(G21:G22)</f>
        <v>0</v>
      </c>
      <c r="H23" s="160"/>
      <c r="I23" s="127">
        <f>SUM(I21:I22)</f>
        <v>0</v>
      </c>
      <c r="J23" s="160"/>
      <c r="K23" s="127">
        <f>SUM(K21:K22)</f>
        <v>-3480000</v>
      </c>
      <c r="L23" s="160"/>
      <c r="M23" s="127">
        <f>SUM(M21:M22)</f>
        <v>0</v>
      </c>
      <c r="N23" s="160"/>
      <c r="O23" s="127">
        <f>SUM(O21:O22)</f>
        <v>0</v>
      </c>
      <c r="P23" s="160"/>
      <c r="Q23" s="127">
        <f>SUM(Q21:Q22)</f>
        <v>0</v>
      </c>
      <c r="R23" s="160"/>
      <c r="S23" s="127">
        <f>SUM(S21:S22)</f>
        <v>0</v>
      </c>
      <c r="T23" s="160"/>
      <c r="U23" s="127">
        <f>SUM(U21:U22)</f>
        <v>0</v>
      </c>
      <c r="V23" s="25"/>
      <c r="W23" s="124">
        <f>SUM(W21:W22)</f>
        <v>0</v>
      </c>
      <c r="X23" s="160"/>
      <c r="Y23" s="124">
        <f>SUM(Y21:Y22)</f>
        <v>-3480000</v>
      </c>
    </row>
    <row r="24" spans="1:25" ht="7.95" customHeight="1">
      <c r="A24" s="149"/>
      <c r="B24" s="149"/>
      <c r="C24" s="149"/>
      <c r="D24" s="154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60"/>
      <c r="Y24" s="25"/>
    </row>
    <row r="25" spans="1:25" ht="19.05" customHeight="1">
      <c r="A25" s="149" t="s">
        <v>203</v>
      </c>
      <c r="B25" s="149"/>
      <c r="C25" s="149"/>
      <c r="D25" s="154"/>
      <c r="E25" s="124">
        <f>E23</f>
        <v>0</v>
      </c>
      <c r="F25" s="25"/>
      <c r="G25" s="124">
        <f>G23</f>
        <v>0</v>
      </c>
      <c r="H25" s="25"/>
      <c r="I25" s="124">
        <f>I23</f>
        <v>0</v>
      </c>
      <c r="J25" s="25"/>
      <c r="K25" s="124">
        <f>K23</f>
        <v>-3480000</v>
      </c>
      <c r="L25" s="25"/>
      <c r="M25" s="124">
        <f>M23</f>
        <v>0</v>
      </c>
      <c r="N25" s="25"/>
      <c r="O25" s="124">
        <f>O23</f>
        <v>0</v>
      </c>
      <c r="P25" s="25"/>
      <c r="Q25" s="124">
        <f>Q23</f>
        <v>0</v>
      </c>
      <c r="R25" s="25"/>
      <c r="S25" s="124">
        <f>S23</f>
        <v>0</v>
      </c>
      <c r="T25" s="25"/>
      <c r="U25" s="124">
        <f>U23</f>
        <v>0</v>
      </c>
      <c r="V25" s="25"/>
      <c r="W25" s="124">
        <f>W23</f>
        <v>0</v>
      </c>
      <c r="X25" s="160"/>
      <c r="Y25" s="124">
        <f>SUM(E25:W25)</f>
        <v>-3480000</v>
      </c>
    </row>
    <row r="26" spans="1:25" ht="7.95" customHeight="1">
      <c r="A26" s="149"/>
      <c r="B26" s="149"/>
      <c r="C26" s="149"/>
      <c r="D26" s="15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160"/>
      <c r="Y26" s="25"/>
    </row>
    <row r="27" spans="1:25" ht="18" customHeight="1">
      <c r="A27" s="149" t="s">
        <v>76</v>
      </c>
      <c r="B27" s="149"/>
      <c r="C27" s="149"/>
      <c r="D27" s="154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25"/>
      <c r="Y27" s="160"/>
    </row>
    <row r="28" spans="1:25" ht="18" customHeight="1">
      <c r="A28" s="147" t="s">
        <v>141</v>
      </c>
      <c r="D28" s="154"/>
      <c r="E28" s="25">
        <v>0</v>
      </c>
      <c r="F28" s="25"/>
      <c r="G28" s="25">
        <v>0</v>
      </c>
      <c r="H28" s="25"/>
      <c r="I28" s="25">
        <v>0</v>
      </c>
      <c r="J28" s="25"/>
      <c r="K28" s="25">
        <v>5058411</v>
      </c>
      <c r="L28" s="25"/>
      <c r="M28" s="25">
        <v>0</v>
      </c>
      <c r="N28" s="25"/>
      <c r="O28" s="25">
        <v>0</v>
      </c>
      <c r="P28" s="25"/>
      <c r="Q28" s="25">
        <v>0</v>
      </c>
      <c r="R28" s="25"/>
      <c r="S28" s="25">
        <v>0</v>
      </c>
      <c r="T28" s="25"/>
      <c r="U28" s="25">
        <v>0</v>
      </c>
      <c r="V28" s="25"/>
      <c r="W28" s="25">
        <v>0</v>
      </c>
      <c r="X28" s="25"/>
      <c r="Y28" s="25">
        <f>SUM(E28:K28,W28)</f>
        <v>5058411</v>
      </c>
    </row>
    <row r="29" spans="1:25" ht="18" customHeight="1">
      <c r="A29" s="147" t="s">
        <v>123</v>
      </c>
      <c r="D29" s="154"/>
      <c r="E29" s="25">
        <v>0</v>
      </c>
      <c r="F29" s="25"/>
      <c r="G29" s="25">
        <v>0</v>
      </c>
      <c r="H29" s="25"/>
      <c r="I29" s="25">
        <v>0</v>
      </c>
      <c r="J29" s="25"/>
      <c r="K29" s="25">
        <v>0</v>
      </c>
      <c r="L29" s="25"/>
      <c r="M29" s="25">
        <v>-1124717</v>
      </c>
      <c r="N29" s="25"/>
      <c r="O29" s="25">
        <v>-451221</v>
      </c>
      <c r="P29" s="25"/>
      <c r="Q29" s="25">
        <v>-645321</v>
      </c>
      <c r="R29" s="25"/>
      <c r="S29" s="25">
        <v>-526276</v>
      </c>
      <c r="T29" s="25"/>
      <c r="U29" s="25">
        <v>-6537</v>
      </c>
      <c r="V29" s="25"/>
      <c r="W29" s="123">
        <v>-2754072</v>
      </c>
      <c r="X29" s="7"/>
      <c r="Y29" s="25">
        <f>SUM(E29:K29,W29)</f>
        <v>-2754072</v>
      </c>
    </row>
    <row r="30" spans="1:25" ht="18" customHeight="1">
      <c r="A30" s="8" t="s">
        <v>106</v>
      </c>
      <c r="B30" s="8"/>
      <c r="C30" s="8"/>
      <c r="D30" s="30"/>
      <c r="E30" s="128">
        <f t="shared" ref="E30:R30" si="0">SUM(E28:E29)</f>
        <v>0</v>
      </c>
      <c r="F30" s="159">
        <f t="shared" si="0"/>
        <v>0</v>
      </c>
      <c r="G30" s="128">
        <f t="shared" si="0"/>
        <v>0</v>
      </c>
      <c r="H30" s="159">
        <f t="shared" si="0"/>
        <v>0</v>
      </c>
      <c r="I30" s="128">
        <f t="shared" si="0"/>
        <v>0</v>
      </c>
      <c r="J30" s="159">
        <f t="shared" si="0"/>
        <v>0</v>
      </c>
      <c r="K30" s="108">
        <f t="shared" si="0"/>
        <v>5058411</v>
      </c>
      <c r="L30" s="159">
        <f t="shared" si="0"/>
        <v>0</v>
      </c>
      <c r="M30" s="108">
        <f t="shared" si="0"/>
        <v>-1124717</v>
      </c>
      <c r="N30" s="135"/>
      <c r="O30" s="108">
        <f>SUM(O28:O29)</f>
        <v>-451221</v>
      </c>
      <c r="P30" s="135"/>
      <c r="Q30" s="108">
        <f t="shared" ref="Q30" si="1">SUM(Q28:Q29)</f>
        <v>-645321</v>
      </c>
      <c r="R30" s="135">
        <f t="shared" si="0"/>
        <v>0</v>
      </c>
      <c r="S30" s="108">
        <f>SUM(S28:S29)</f>
        <v>-526276</v>
      </c>
      <c r="T30" s="135"/>
      <c r="U30" s="108">
        <f>SUM(U28:U29)</f>
        <v>-6537</v>
      </c>
      <c r="V30" s="135"/>
      <c r="W30" s="108">
        <f>SUM(W28:W29)</f>
        <v>-2754072</v>
      </c>
      <c r="X30" s="25"/>
      <c r="Y30" s="108">
        <f>SUM(Y28:Y29)</f>
        <v>2304339</v>
      </c>
    </row>
    <row r="31" spans="1:25" ht="18" customHeight="1">
      <c r="A31" s="7"/>
      <c r="B31" s="7"/>
      <c r="C31" s="8"/>
      <c r="D31" s="30"/>
      <c r="E31" s="25"/>
      <c r="F31" s="160"/>
      <c r="G31" s="25"/>
      <c r="H31" s="160"/>
      <c r="I31" s="25"/>
      <c r="J31" s="160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160"/>
      <c r="Y31" s="160"/>
    </row>
    <row r="32" spans="1:25" ht="18" customHeight="1" thickBot="1">
      <c r="A32" s="8" t="s">
        <v>248</v>
      </c>
      <c r="B32" s="8"/>
      <c r="C32" s="7"/>
      <c r="D32" s="30"/>
      <c r="E32" s="125">
        <f>E18+E30</f>
        <v>14500000</v>
      </c>
      <c r="F32" s="160"/>
      <c r="G32" s="125">
        <f>G18+G30</f>
        <v>1531778</v>
      </c>
      <c r="H32" s="160"/>
      <c r="I32" s="125">
        <f>I18+I30</f>
        <v>1450000</v>
      </c>
      <c r="J32" s="160"/>
      <c r="K32" s="125">
        <f>K18+K30+K23</f>
        <v>49897390</v>
      </c>
      <c r="L32" s="160"/>
      <c r="M32" s="125">
        <f>M18+M30</f>
        <v>-5723607</v>
      </c>
      <c r="N32" s="160"/>
      <c r="O32" s="125">
        <f>O18+O30</f>
        <v>-1296261</v>
      </c>
      <c r="P32" s="160"/>
      <c r="Q32" s="125">
        <f>Q18+Q30</f>
        <v>-965163</v>
      </c>
      <c r="R32" s="160"/>
      <c r="S32" s="125">
        <f>S18+S30</f>
        <v>-795055</v>
      </c>
      <c r="T32" s="160"/>
      <c r="U32" s="125">
        <f>U18+U30</f>
        <v>-22516</v>
      </c>
      <c r="V32" s="160"/>
      <c r="W32" s="125">
        <f>W18+W30</f>
        <v>-8802602</v>
      </c>
      <c r="X32" s="7"/>
      <c r="Y32" s="125">
        <f>Y18+Y30+Y23</f>
        <v>58576566</v>
      </c>
    </row>
    <row r="33" spans="1:25" ht="18" customHeight="1" thickTop="1">
      <c r="A33" s="7"/>
      <c r="B33" s="7"/>
      <c r="C33" s="7"/>
      <c r="D33" s="30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</sheetData>
  <mergeCells count="5">
    <mergeCell ref="A1:K1"/>
    <mergeCell ref="E4:Y4"/>
    <mergeCell ref="I5:K5"/>
    <mergeCell ref="M5:W5"/>
    <mergeCell ref="E14:X14"/>
  </mergeCells>
  <pageMargins left="0.5" right="0.5" top="0.8" bottom="0.5" header="0.5" footer="0.5"/>
  <pageSetup paperSize="9" scale="62" firstPageNumber="7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9C7F-3C29-4915-BC62-2AB5C43356DD}">
  <sheetPr>
    <tabColor rgb="FF00B0F0"/>
  </sheetPr>
  <dimension ref="A1:AC33"/>
  <sheetViews>
    <sheetView zoomScaleNormal="100" zoomScaleSheetLayoutView="100" workbookViewId="0">
      <selection sqref="A1:K1"/>
    </sheetView>
  </sheetViews>
  <sheetFormatPr defaultColWidth="9.09765625" defaultRowHeight="18" customHeight="1"/>
  <cols>
    <col min="1" max="2" width="2.296875" style="147" customWidth="1"/>
    <col min="3" max="3" width="44.59765625" style="147" customWidth="1"/>
    <col min="4" max="4" width="6.59765625" style="147" customWidth="1"/>
    <col min="5" max="5" width="12.09765625" style="147" customWidth="1"/>
    <col min="6" max="6" width="0.796875" style="147" customWidth="1"/>
    <col min="7" max="7" width="12.09765625" style="147" customWidth="1"/>
    <col min="8" max="8" width="0.796875" style="147" customWidth="1"/>
    <col min="9" max="9" width="12.09765625" style="147" customWidth="1"/>
    <col min="10" max="10" width="0.796875" style="147" customWidth="1"/>
    <col min="11" max="11" width="12.09765625" style="147" customWidth="1"/>
    <col min="12" max="12" width="0.796875" style="147" customWidth="1"/>
    <col min="13" max="13" width="12.09765625" style="147" customWidth="1"/>
    <col min="14" max="14" width="0.796875" style="147" customWidth="1"/>
    <col min="15" max="15" width="14.19921875" style="147" customWidth="1"/>
    <col min="16" max="16" width="0.796875" style="147" customWidth="1"/>
    <col min="17" max="17" width="12.09765625" style="147" customWidth="1"/>
    <col min="18" max="18" width="0.796875" style="147" customWidth="1"/>
    <col min="19" max="19" width="14.19921875" style="147" customWidth="1"/>
    <col min="20" max="20" width="0.796875" style="147" customWidth="1"/>
    <col min="21" max="21" width="12.09765625" style="147" customWidth="1"/>
    <col min="22" max="22" width="0.796875" style="147" customWidth="1"/>
    <col min="23" max="23" width="12.09765625" style="147" customWidth="1"/>
    <col min="24" max="24" width="0.796875" style="147" customWidth="1"/>
    <col min="25" max="25" width="12.09765625" style="147" customWidth="1"/>
    <col min="26" max="26" width="0.796875" style="147" customWidth="1"/>
    <col min="27" max="27" width="12.09765625" style="147" customWidth="1"/>
    <col min="28" max="28" width="0.796875" style="147" customWidth="1"/>
    <col min="29" max="29" width="12.09765625" style="147" customWidth="1"/>
    <col min="30" max="16384" width="9.09765625" style="147"/>
  </cols>
  <sheetData>
    <row r="1" spans="1:29" s="144" customFormat="1" ht="18" customHeight="1">
      <c r="A1" s="190" t="s">
        <v>135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29" ht="18" customHeight="1">
      <c r="A2" s="145" t="s">
        <v>88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6"/>
    </row>
    <row r="3" spans="1:29" ht="18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6"/>
      <c r="AB3" s="146"/>
      <c r="AC3" s="146"/>
    </row>
    <row r="4" spans="1:29" ht="18" customHeight="1">
      <c r="A4" s="146"/>
      <c r="B4" s="146"/>
      <c r="C4" s="146"/>
      <c r="D4" s="146"/>
      <c r="E4" s="191" t="s">
        <v>130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</row>
    <row r="5" spans="1:29" ht="18" customHeight="1">
      <c r="A5" s="149"/>
      <c r="B5" s="149"/>
      <c r="C5" s="149"/>
      <c r="D5" s="149"/>
      <c r="E5" s="150"/>
      <c r="F5" s="150"/>
      <c r="I5" s="192" t="s">
        <v>38</v>
      </c>
      <c r="J5" s="192"/>
      <c r="K5" s="192"/>
      <c r="L5" s="151"/>
      <c r="M5" s="192" t="s">
        <v>103</v>
      </c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51"/>
      <c r="Z5" s="151"/>
      <c r="AA5" s="151"/>
      <c r="AB5" s="151"/>
      <c r="AC5" s="150"/>
    </row>
    <row r="6" spans="1:29" ht="18" customHeight="1">
      <c r="A6" s="149"/>
      <c r="B6" s="149"/>
      <c r="C6" s="149"/>
      <c r="D6" s="149"/>
      <c r="E6" s="150"/>
      <c r="F6" s="150"/>
      <c r="I6" s="152"/>
      <c r="J6" s="152"/>
      <c r="K6" s="152"/>
      <c r="L6" s="151"/>
      <c r="M6" s="152"/>
      <c r="N6" s="152"/>
      <c r="O6" s="178" t="s">
        <v>179</v>
      </c>
      <c r="P6" s="152"/>
      <c r="Q6" s="152"/>
      <c r="R6" s="152"/>
      <c r="S6" s="152"/>
      <c r="T6" s="152"/>
      <c r="U6" s="152"/>
      <c r="V6" s="152"/>
      <c r="W6" s="152"/>
      <c r="X6" s="151"/>
      <c r="Z6" s="151"/>
      <c r="AA6" s="151"/>
      <c r="AB6" s="151"/>
      <c r="AC6" s="150"/>
    </row>
    <row r="7" spans="1:29" ht="18" customHeight="1">
      <c r="A7" s="149"/>
      <c r="B7" s="149"/>
      <c r="C7" s="149"/>
      <c r="D7" s="149"/>
      <c r="E7" s="150"/>
      <c r="F7" s="150"/>
      <c r="I7" s="152"/>
      <c r="J7" s="152"/>
      <c r="K7" s="152"/>
      <c r="L7" s="151"/>
      <c r="M7" s="152"/>
      <c r="N7" s="152"/>
      <c r="O7" s="177" t="s">
        <v>180</v>
      </c>
      <c r="P7" s="152"/>
      <c r="Q7" s="152"/>
      <c r="R7" s="152"/>
      <c r="S7" s="152" t="s">
        <v>73</v>
      </c>
      <c r="T7" s="152"/>
      <c r="U7" s="152"/>
      <c r="V7" s="152"/>
      <c r="W7" s="152"/>
      <c r="X7" s="151"/>
      <c r="Z7" s="151"/>
      <c r="AA7" s="151"/>
      <c r="AB7" s="151"/>
      <c r="AC7" s="150"/>
    </row>
    <row r="8" spans="1:29" ht="18" customHeight="1">
      <c r="A8" s="149"/>
      <c r="B8" s="149"/>
      <c r="C8" s="149"/>
      <c r="D8" s="149"/>
      <c r="E8" s="150"/>
      <c r="F8" s="150"/>
      <c r="I8" s="152"/>
      <c r="J8" s="152"/>
      <c r="K8" s="152"/>
      <c r="L8" s="151"/>
      <c r="M8" s="152"/>
      <c r="N8" s="152"/>
      <c r="O8" s="48" t="s">
        <v>181</v>
      </c>
      <c r="P8" s="152"/>
      <c r="Q8" s="152"/>
      <c r="R8" s="152"/>
      <c r="S8" s="152" t="s">
        <v>74</v>
      </c>
      <c r="T8" s="152"/>
      <c r="U8" s="152"/>
      <c r="V8" s="152"/>
      <c r="W8" s="152"/>
      <c r="X8" s="151"/>
      <c r="Z8" s="151"/>
      <c r="AA8" s="151"/>
      <c r="AB8" s="151"/>
      <c r="AC8" s="150"/>
    </row>
    <row r="9" spans="1:29" ht="18" customHeight="1">
      <c r="A9" s="149"/>
      <c r="B9" s="149"/>
      <c r="C9" s="149"/>
      <c r="D9" s="149"/>
      <c r="E9" s="150"/>
      <c r="F9" s="150"/>
      <c r="I9" s="151"/>
      <c r="J9" s="151"/>
      <c r="K9" s="151"/>
      <c r="L9" s="151"/>
      <c r="M9" s="151" t="s">
        <v>182</v>
      </c>
      <c r="N9" s="151"/>
      <c r="O9" s="48" t="s">
        <v>183</v>
      </c>
      <c r="P9" s="151"/>
      <c r="Q9" s="151"/>
      <c r="R9" s="151"/>
      <c r="S9" s="151" t="s">
        <v>231</v>
      </c>
      <c r="T9" s="151"/>
      <c r="U9" s="151"/>
      <c r="V9" s="151"/>
      <c r="W9" s="151"/>
      <c r="X9" s="151"/>
      <c r="Y9" s="151"/>
      <c r="Z9" s="151"/>
      <c r="AA9" s="151"/>
      <c r="AB9" s="151"/>
      <c r="AC9" s="151"/>
    </row>
    <row r="10" spans="1:29" ht="18" customHeight="1">
      <c r="A10" s="149"/>
      <c r="B10" s="149"/>
      <c r="C10" s="149"/>
      <c r="D10" s="149"/>
      <c r="E10" s="150"/>
      <c r="F10" s="150"/>
      <c r="I10" s="151"/>
      <c r="J10" s="151"/>
      <c r="K10" s="151"/>
      <c r="L10" s="151"/>
      <c r="M10" s="151" t="s">
        <v>185</v>
      </c>
      <c r="N10" s="151"/>
      <c r="O10" s="48" t="s">
        <v>186</v>
      </c>
      <c r="P10" s="151"/>
      <c r="Q10" s="151"/>
      <c r="R10" s="151"/>
      <c r="S10" s="151" t="s">
        <v>187</v>
      </c>
      <c r="T10" s="151"/>
      <c r="U10" s="151" t="s">
        <v>85</v>
      </c>
      <c r="V10" s="151"/>
      <c r="W10" s="151"/>
      <c r="X10" s="151"/>
      <c r="Y10" s="151" t="s">
        <v>188</v>
      </c>
      <c r="Z10" s="151"/>
      <c r="AA10" s="151"/>
      <c r="AB10" s="151"/>
      <c r="AC10" s="151"/>
    </row>
    <row r="11" spans="1:29" ht="18" customHeight="1">
      <c r="A11" s="149"/>
      <c r="B11" s="149"/>
      <c r="C11" s="149"/>
      <c r="D11" s="149"/>
      <c r="E11" s="151" t="s">
        <v>40</v>
      </c>
      <c r="F11" s="151"/>
      <c r="G11" s="151"/>
      <c r="H11" s="151"/>
      <c r="M11" s="151" t="s">
        <v>189</v>
      </c>
      <c r="N11" s="151"/>
      <c r="O11" s="48" t="s">
        <v>190</v>
      </c>
      <c r="P11" s="151"/>
      <c r="Q11" s="151" t="s">
        <v>226</v>
      </c>
      <c r="R11" s="151"/>
      <c r="S11" s="151" t="s">
        <v>191</v>
      </c>
      <c r="T11" s="151"/>
      <c r="U11" s="151" t="s">
        <v>82</v>
      </c>
      <c r="V11" s="151"/>
      <c r="W11" s="151" t="s">
        <v>58</v>
      </c>
      <c r="Y11" s="151" t="s">
        <v>176</v>
      </c>
      <c r="Z11" s="151"/>
      <c r="AA11" s="151" t="s">
        <v>192</v>
      </c>
      <c r="AC11" s="151"/>
    </row>
    <row r="12" spans="1:29" ht="18" customHeight="1">
      <c r="A12" s="150"/>
      <c r="B12" s="150"/>
      <c r="C12" s="153"/>
      <c r="D12" s="153"/>
      <c r="E12" s="151" t="s">
        <v>108</v>
      </c>
      <c r="F12" s="151"/>
      <c r="G12" s="151" t="s">
        <v>41</v>
      </c>
      <c r="H12" s="151"/>
      <c r="I12" s="151"/>
      <c r="J12" s="151"/>
      <c r="K12" s="151"/>
      <c r="L12" s="151"/>
      <c r="M12" s="151" t="s">
        <v>193</v>
      </c>
      <c r="N12" s="151"/>
      <c r="O12" s="48" t="s">
        <v>194</v>
      </c>
      <c r="P12" s="151"/>
      <c r="Q12" s="151" t="s">
        <v>227</v>
      </c>
      <c r="R12" s="151"/>
      <c r="S12" s="151" t="s">
        <v>195</v>
      </c>
      <c r="T12" s="151"/>
      <c r="U12" s="151" t="s">
        <v>83</v>
      </c>
      <c r="V12" s="151"/>
      <c r="W12" s="151" t="s">
        <v>109</v>
      </c>
      <c r="X12" s="151"/>
      <c r="Y12" s="151" t="s">
        <v>177</v>
      </c>
      <c r="Z12" s="151"/>
      <c r="AA12" s="151" t="s">
        <v>196</v>
      </c>
      <c r="AB12" s="151"/>
      <c r="AC12" s="151" t="s">
        <v>39</v>
      </c>
    </row>
    <row r="13" spans="1:29" ht="18" customHeight="1">
      <c r="A13" s="150"/>
      <c r="B13" s="150"/>
      <c r="C13" s="153"/>
      <c r="D13" s="154" t="s">
        <v>4</v>
      </c>
      <c r="E13" s="151" t="s">
        <v>42</v>
      </c>
      <c r="F13" s="151"/>
      <c r="G13" s="151" t="s">
        <v>43</v>
      </c>
      <c r="H13" s="151"/>
      <c r="I13" s="151" t="s">
        <v>44</v>
      </c>
      <c r="J13" s="151"/>
      <c r="K13" s="151" t="s">
        <v>45</v>
      </c>
      <c r="L13" s="151"/>
      <c r="M13" s="151" t="s">
        <v>197</v>
      </c>
      <c r="N13" s="151"/>
      <c r="O13" s="48" t="s">
        <v>184</v>
      </c>
      <c r="P13" s="151"/>
      <c r="Q13" s="151" t="s">
        <v>198</v>
      </c>
      <c r="R13" s="151"/>
      <c r="S13" s="151" t="s">
        <v>199</v>
      </c>
      <c r="T13" s="151"/>
      <c r="U13" s="151" t="s">
        <v>84</v>
      </c>
      <c r="V13" s="151"/>
      <c r="W13" s="151" t="s">
        <v>110</v>
      </c>
      <c r="X13" s="151"/>
      <c r="Y13" s="151" t="s">
        <v>178</v>
      </c>
      <c r="Z13" s="151"/>
      <c r="AA13" s="151" t="s">
        <v>200</v>
      </c>
      <c r="AB13" s="151"/>
      <c r="AC13" s="151" t="s">
        <v>46</v>
      </c>
    </row>
    <row r="14" spans="1:29" ht="18" customHeight="1">
      <c r="A14" s="150"/>
      <c r="B14" s="150"/>
      <c r="C14" s="150"/>
      <c r="D14" s="154"/>
      <c r="E14" s="193" t="s">
        <v>75</v>
      </c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55"/>
    </row>
    <row r="15" spans="1:29" ht="18" customHeight="1">
      <c r="A15" s="149" t="s">
        <v>253</v>
      </c>
      <c r="B15" s="149"/>
      <c r="C15" s="149"/>
      <c r="D15" s="154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</row>
    <row r="16" spans="1:29" ht="18" customHeight="1">
      <c r="A16" s="149" t="s">
        <v>201</v>
      </c>
      <c r="B16" s="149"/>
      <c r="C16" s="149"/>
      <c r="D16" s="154"/>
      <c r="E16" s="160">
        <v>14500000</v>
      </c>
      <c r="F16" s="160"/>
      <c r="G16" s="160">
        <v>1531778</v>
      </c>
      <c r="H16" s="160"/>
      <c r="I16" s="160">
        <v>1450000</v>
      </c>
      <c r="J16" s="160"/>
      <c r="K16" s="160">
        <v>50802260</v>
      </c>
      <c r="L16" s="160"/>
      <c r="M16" s="160">
        <v>-5845455</v>
      </c>
      <c r="N16" s="160"/>
      <c r="O16" s="160">
        <v>-1365475</v>
      </c>
      <c r="P16" s="160"/>
      <c r="Q16" s="160">
        <v>-796264</v>
      </c>
      <c r="R16" s="160"/>
      <c r="S16" s="160">
        <v>-841055</v>
      </c>
      <c r="T16" s="160"/>
      <c r="U16" s="160">
        <v>-22516</v>
      </c>
      <c r="V16" s="160"/>
      <c r="W16" s="160">
        <f>SUM(M16:U16)</f>
        <v>-8870765</v>
      </c>
      <c r="X16" s="160"/>
      <c r="Y16" s="160">
        <f>SUM(E16:K16,W16)</f>
        <v>59413273</v>
      </c>
      <c r="Z16" s="160"/>
      <c r="AA16" s="160">
        <v>650</v>
      </c>
      <c r="AB16" s="160"/>
      <c r="AC16" s="160">
        <f>Y16+AA16</f>
        <v>59413923</v>
      </c>
    </row>
    <row r="17" spans="1:29" ht="18" customHeight="1">
      <c r="A17" s="147" t="s">
        <v>202</v>
      </c>
      <c r="B17" s="157"/>
      <c r="C17" s="149"/>
      <c r="D17" s="154">
        <v>3</v>
      </c>
      <c r="E17" s="123">
        <v>0</v>
      </c>
      <c r="F17" s="25"/>
      <c r="G17" s="123">
        <v>0</v>
      </c>
      <c r="H17" s="25"/>
      <c r="I17" s="123">
        <v>0</v>
      </c>
      <c r="J17" s="25"/>
      <c r="K17" s="123">
        <v>-23291</v>
      </c>
      <c r="L17" s="25"/>
      <c r="M17" s="123">
        <v>0</v>
      </c>
      <c r="N17" s="25"/>
      <c r="O17" s="123">
        <v>0</v>
      </c>
      <c r="P17" s="25"/>
      <c r="Q17" s="123">
        <v>0</v>
      </c>
      <c r="R17" s="25"/>
      <c r="S17" s="123">
        <v>0</v>
      </c>
      <c r="T17" s="25"/>
      <c r="U17" s="123">
        <v>0</v>
      </c>
      <c r="V17" s="25"/>
      <c r="W17" s="123">
        <f>SUM(M17:U17)</f>
        <v>0</v>
      </c>
      <c r="X17" s="160"/>
      <c r="Y17" s="123">
        <f>SUM(E17:K17,W17)</f>
        <v>-23291</v>
      </c>
      <c r="Z17" s="7"/>
      <c r="AA17" s="123">
        <f>SUM(O17:W17)</f>
        <v>0</v>
      </c>
      <c r="AB17" s="7"/>
      <c r="AC17" s="123">
        <f>E17+G17+I17+K17+W17</f>
        <v>-23291</v>
      </c>
    </row>
    <row r="18" spans="1:29" ht="18" customHeight="1">
      <c r="A18" s="149" t="s">
        <v>232</v>
      </c>
      <c r="B18" s="149"/>
      <c r="C18" s="149"/>
      <c r="D18" s="154"/>
      <c r="E18" s="124">
        <f>SUM(E16:E17)</f>
        <v>14500000</v>
      </c>
      <c r="F18" s="160"/>
      <c r="G18" s="124">
        <f>SUM(G16:G17)</f>
        <v>1531778</v>
      </c>
      <c r="H18" s="160"/>
      <c r="I18" s="124">
        <f>SUM(I16:I17)</f>
        <v>1450000</v>
      </c>
      <c r="J18" s="160"/>
      <c r="K18" s="124">
        <f>SUM(K16:K17)</f>
        <v>50778969</v>
      </c>
      <c r="L18" s="160"/>
      <c r="M18" s="124">
        <f>SUM(M16:M17)</f>
        <v>-5845455</v>
      </c>
      <c r="N18" s="160"/>
      <c r="O18" s="124">
        <f>SUM(O16:O17)</f>
        <v>-1365475</v>
      </c>
      <c r="P18" s="160"/>
      <c r="Q18" s="124">
        <f>SUM(Q16:Q17)</f>
        <v>-796264</v>
      </c>
      <c r="R18" s="160"/>
      <c r="S18" s="124">
        <f>SUM(S16:S17)</f>
        <v>-841055</v>
      </c>
      <c r="T18" s="160"/>
      <c r="U18" s="124">
        <f>SUM(U16:U17)</f>
        <v>-22516</v>
      </c>
      <c r="V18" s="160"/>
      <c r="W18" s="124">
        <f>SUM(W16:W17)</f>
        <v>-8870765</v>
      </c>
      <c r="X18" s="25"/>
      <c r="Y18" s="124">
        <f>SUM(Y16:Y17)</f>
        <v>59389982</v>
      </c>
      <c r="Z18" s="7"/>
      <c r="AA18" s="124">
        <f>SUM(AA16:AA17)</f>
        <v>650</v>
      </c>
      <c r="AB18" s="7"/>
      <c r="AC18" s="124">
        <f>SUM(AC16:AC17)</f>
        <v>59390632</v>
      </c>
    </row>
    <row r="19" spans="1:29" ht="9" customHeight="1">
      <c r="A19" s="149"/>
      <c r="B19" s="149"/>
      <c r="C19" s="149"/>
      <c r="D19" s="154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160"/>
      <c r="Y19" s="25"/>
      <c r="Z19" s="160"/>
      <c r="AA19" s="25"/>
      <c r="AB19" s="160"/>
      <c r="AC19" s="25"/>
    </row>
    <row r="20" spans="1:29" ht="18" customHeight="1">
      <c r="A20" s="170" t="s">
        <v>204</v>
      </c>
      <c r="B20" s="149"/>
      <c r="C20" s="149"/>
      <c r="D20" s="154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160"/>
      <c r="Y20" s="25"/>
      <c r="Z20" s="160"/>
      <c r="AA20" s="25"/>
      <c r="AB20" s="160"/>
      <c r="AC20" s="25"/>
    </row>
    <row r="21" spans="1:29" ht="18" customHeight="1">
      <c r="A21" s="171"/>
      <c r="B21" s="158" t="s">
        <v>205</v>
      </c>
      <c r="D21" s="15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60"/>
      <c r="Y21" s="25"/>
      <c r="Z21" s="160"/>
      <c r="AA21" s="25"/>
      <c r="AB21" s="160"/>
      <c r="AC21" s="25"/>
    </row>
    <row r="22" spans="1:29" ht="18" customHeight="1">
      <c r="A22" s="172"/>
      <c r="B22" s="172" t="s">
        <v>233</v>
      </c>
      <c r="C22" s="149"/>
      <c r="D22" s="154">
        <v>13</v>
      </c>
      <c r="E22" s="25">
        <v>0</v>
      </c>
      <c r="F22" s="25"/>
      <c r="G22" s="25">
        <v>0</v>
      </c>
      <c r="H22" s="25"/>
      <c r="I22" s="25">
        <v>0</v>
      </c>
      <c r="J22" s="25"/>
      <c r="K22" s="25">
        <v>-3480000</v>
      </c>
      <c r="L22" s="25"/>
      <c r="M22" s="25">
        <v>0</v>
      </c>
      <c r="N22" s="25"/>
      <c r="O22" s="25">
        <v>0</v>
      </c>
      <c r="P22" s="25"/>
      <c r="Q22" s="25">
        <v>0</v>
      </c>
      <c r="R22" s="25"/>
      <c r="S22" s="25">
        <v>0</v>
      </c>
      <c r="T22" s="25"/>
      <c r="U22" s="25">
        <v>0</v>
      </c>
      <c r="V22" s="25"/>
      <c r="W22" s="123">
        <f>SUM(M22:U22)</f>
        <v>0</v>
      </c>
      <c r="X22" s="160"/>
      <c r="Y22" s="123">
        <f>SUM(E22:K22,W22)</f>
        <v>-3480000</v>
      </c>
      <c r="Z22" s="7"/>
      <c r="AA22" s="123">
        <f>SUM(O22:W22)</f>
        <v>0</v>
      </c>
      <c r="AB22" s="7"/>
      <c r="AC22" s="123">
        <f>E22+G22+I22+K22+W22</f>
        <v>-3480000</v>
      </c>
    </row>
    <row r="23" spans="1:29" s="7" customFormat="1" ht="18" customHeight="1">
      <c r="A23" s="198"/>
      <c r="B23" s="23" t="s">
        <v>207</v>
      </c>
      <c r="C23" s="23"/>
      <c r="D23" s="30"/>
      <c r="E23" s="127">
        <f>SUM(E21:E22)</f>
        <v>0</v>
      </c>
      <c r="F23" s="160"/>
      <c r="G23" s="127">
        <f>SUM(G21:G22)</f>
        <v>0</v>
      </c>
      <c r="H23" s="160"/>
      <c r="I23" s="127">
        <f>SUM(I21:I22)</f>
        <v>0</v>
      </c>
      <c r="J23" s="160"/>
      <c r="K23" s="127">
        <f>SUM(K21:K22)</f>
        <v>-3480000</v>
      </c>
      <c r="L23" s="160"/>
      <c r="M23" s="127">
        <f>SUM(M21:M22)</f>
        <v>0</v>
      </c>
      <c r="N23" s="160"/>
      <c r="O23" s="127">
        <f>SUM(O21:O22)</f>
        <v>0</v>
      </c>
      <c r="P23" s="160"/>
      <c r="Q23" s="127">
        <f>SUM(Q21:Q22)</f>
        <v>0</v>
      </c>
      <c r="R23" s="160"/>
      <c r="S23" s="127">
        <f>SUM(S21:S22)</f>
        <v>0</v>
      </c>
      <c r="T23" s="160"/>
      <c r="U23" s="127">
        <f>SUM(U21:U22)</f>
        <v>0</v>
      </c>
      <c r="V23" s="25"/>
      <c r="W23" s="124">
        <f>SUM(W21:W22)</f>
        <v>0</v>
      </c>
      <c r="X23" s="160"/>
      <c r="Y23" s="124">
        <f>SUM(Y21:Y22)</f>
        <v>-3480000</v>
      </c>
      <c r="Z23" s="160"/>
      <c r="AA23" s="124">
        <f>SUM(AA21:AA22)</f>
        <v>0</v>
      </c>
      <c r="AB23" s="160"/>
      <c r="AC23" s="124">
        <f>SUM(AC21:AC22)</f>
        <v>-3480000</v>
      </c>
    </row>
    <row r="24" spans="1:29" s="7" customFormat="1" ht="7.95" customHeight="1">
      <c r="A24" s="8"/>
      <c r="B24" s="8"/>
      <c r="C24" s="8"/>
      <c r="D24" s="30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60"/>
      <c r="Y24" s="25"/>
      <c r="Z24" s="160"/>
      <c r="AA24" s="25"/>
      <c r="AB24" s="160"/>
      <c r="AC24" s="25"/>
    </row>
    <row r="25" spans="1:29" s="7" customFormat="1" ht="19.05" customHeight="1">
      <c r="A25" s="8" t="s">
        <v>203</v>
      </c>
      <c r="B25" s="8"/>
      <c r="C25" s="8"/>
      <c r="D25" s="30"/>
      <c r="E25" s="124">
        <f>E23</f>
        <v>0</v>
      </c>
      <c r="F25" s="25"/>
      <c r="G25" s="124">
        <f>G23</f>
        <v>0</v>
      </c>
      <c r="H25" s="25"/>
      <c r="I25" s="124">
        <f>I23</f>
        <v>0</v>
      </c>
      <c r="J25" s="25"/>
      <c r="K25" s="124">
        <f>K23</f>
        <v>-3480000</v>
      </c>
      <c r="L25" s="25"/>
      <c r="M25" s="124">
        <f>M23</f>
        <v>0</v>
      </c>
      <c r="N25" s="25"/>
      <c r="O25" s="124">
        <f>O23</f>
        <v>0</v>
      </c>
      <c r="P25" s="25"/>
      <c r="Q25" s="124">
        <f>Q23</f>
        <v>0</v>
      </c>
      <c r="R25" s="25"/>
      <c r="S25" s="124">
        <f>S23</f>
        <v>0</v>
      </c>
      <c r="T25" s="25"/>
      <c r="U25" s="124">
        <f>U23</f>
        <v>0</v>
      </c>
      <c r="V25" s="25"/>
      <c r="W25" s="124">
        <f>W23</f>
        <v>0</v>
      </c>
      <c r="X25" s="160"/>
      <c r="Y25" s="124">
        <f>Y23</f>
        <v>-3480000</v>
      </c>
      <c r="Z25" s="160"/>
      <c r="AA25" s="124">
        <f>AA23</f>
        <v>0</v>
      </c>
      <c r="AB25" s="160"/>
      <c r="AC25" s="124">
        <f>AC23</f>
        <v>-3480000</v>
      </c>
    </row>
    <row r="26" spans="1:29" s="7" customFormat="1" ht="7.95" customHeight="1">
      <c r="A26" s="8"/>
      <c r="B26" s="8"/>
      <c r="C26" s="8"/>
      <c r="D26" s="30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160"/>
      <c r="Y26" s="25"/>
      <c r="Z26" s="160"/>
      <c r="AA26" s="25"/>
      <c r="AB26" s="160"/>
      <c r="AC26" s="25"/>
    </row>
    <row r="27" spans="1:29" s="7" customFormat="1" ht="18" customHeight="1">
      <c r="A27" s="8" t="s">
        <v>76</v>
      </c>
      <c r="B27" s="8"/>
      <c r="C27" s="8"/>
      <c r="D27" s="3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25"/>
      <c r="Y27" s="160"/>
      <c r="Z27" s="25"/>
      <c r="AA27" s="160"/>
      <c r="AB27" s="25"/>
      <c r="AC27" s="160"/>
    </row>
    <row r="28" spans="1:29" s="7" customFormat="1" ht="18" customHeight="1">
      <c r="A28" s="7" t="s">
        <v>141</v>
      </c>
      <c r="D28" s="30"/>
      <c r="E28" s="25">
        <v>0</v>
      </c>
      <c r="F28" s="25"/>
      <c r="G28" s="25">
        <v>0</v>
      </c>
      <c r="H28" s="25"/>
      <c r="I28" s="25">
        <v>0</v>
      </c>
      <c r="J28" s="25"/>
      <c r="K28" s="25">
        <f>'PL 9M (6)'!F49</f>
        <v>4157206</v>
      </c>
      <c r="L28" s="25"/>
      <c r="M28" s="25">
        <v>0</v>
      </c>
      <c r="N28" s="25"/>
      <c r="O28" s="25">
        <v>0</v>
      </c>
      <c r="P28" s="25"/>
      <c r="Q28" s="25">
        <v>0</v>
      </c>
      <c r="R28" s="25"/>
      <c r="S28" s="25">
        <v>0</v>
      </c>
      <c r="T28" s="25"/>
      <c r="U28" s="25">
        <v>0</v>
      </c>
      <c r="V28" s="25"/>
      <c r="W28" s="25">
        <v>0</v>
      </c>
      <c r="X28" s="25"/>
      <c r="Y28" s="25">
        <f>SUM(E28:K28,W28)</f>
        <v>4157206</v>
      </c>
      <c r="Z28" s="25"/>
      <c r="AA28" s="25">
        <v>29</v>
      </c>
      <c r="AB28" s="25"/>
      <c r="AC28" s="25">
        <f>Y28+AA28</f>
        <v>4157235</v>
      </c>
    </row>
    <row r="29" spans="1:29" s="7" customFormat="1" ht="18" customHeight="1">
      <c r="A29" s="7" t="s">
        <v>123</v>
      </c>
      <c r="D29" s="30"/>
      <c r="E29" s="25">
        <v>0</v>
      </c>
      <c r="F29" s="25"/>
      <c r="G29" s="25">
        <v>0</v>
      </c>
      <c r="H29" s="25"/>
      <c r="I29" s="25">
        <v>0</v>
      </c>
      <c r="J29" s="25"/>
      <c r="K29" s="25">
        <v>0</v>
      </c>
      <c r="M29" s="25">
        <f>'PL 9M (6)'!F31</f>
        <v>1081808</v>
      </c>
      <c r="N29" s="25"/>
      <c r="O29" s="25">
        <f>'PL 9M (6)'!F39</f>
        <v>-547406</v>
      </c>
      <c r="P29" s="25"/>
      <c r="Q29" s="25">
        <f>'PL 9M (6)'!F32</f>
        <v>-234667</v>
      </c>
      <c r="R29" s="25"/>
      <c r="S29" s="25">
        <f>'PL 9M (6)'!F34+'PL 9M (6)'!F42</f>
        <v>-360332</v>
      </c>
      <c r="T29" s="25"/>
      <c r="U29" s="25">
        <f>'PL 9M (6)'!F40+'PL 9M (6)'!F43</f>
        <v>-23130</v>
      </c>
      <c r="V29" s="25"/>
      <c r="W29" s="25">
        <f>SUM(M29:U29)</f>
        <v>-83727</v>
      </c>
      <c r="X29" s="160"/>
      <c r="Y29" s="123">
        <f>SUM(E29:K29,W29)</f>
        <v>-83727</v>
      </c>
      <c r="AA29" s="123">
        <v>0</v>
      </c>
      <c r="AC29" s="25">
        <f>Y29+AA29</f>
        <v>-83727</v>
      </c>
    </row>
    <row r="30" spans="1:29" ht="18" customHeight="1">
      <c r="A30" s="8" t="s">
        <v>106</v>
      </c>
      <c r="B30" s="8"/>
      <c r="C30" s="8"/>
      <c r="D30" s="30"/>
      <c r="E30" s="128">
        <f t="shared" ref="E30:R30" si="0">SUM(E28:E29)</f>
        <v>0</v>
      </c>
      <c r="F30" s="159">
        <f t="shared" si="0"/>
        <v>0</v>
      </c>
      <c r="G30" s="128">
        <f t="shared" si="0"/>
        <v>0</v>
      </c>
      <c r="H30" s="159">
        <f t="shared" si="0"/>
        <v>0</v>
      </c>
      <c r="I30" s="128">
        <f t="shared" si="0"/>
        <v>0</v>
      </c>
      <c r="J30" s="159">
        <f t="shared" si="0"/>
        <v>0</v>
      </c>
      <c r="K30" s="108">
        <f>SUM(K28:K29)</f>
        <v>4157206</v>
      </c>
      <c r="L30" s="159">
        <f t="shared" si="0"/>
        <v>0</v>
      </c>
      <c r="M30" s="108">
        <f t="shared" si="0"/>
        <v>1081808</v>
      </c>
      <c r="N30" s="135"/>
      <c r="O30" s="108">
        <f>SUM(O28:O29)</f>
        <v>-547406</v>
      </c>
      <c r="P30" s="135"/>
      <c r="Q30" s="108">
        <f t="shared" ref="Q30" si="1">SUM(Q28:Q29)</f>
        <v>-234667</v>
      </c>
      <c r="R30" s="135">
        <f t="shared" si="0"/>
        <v>0</v>
      </c>
      <c r="S30" s="108">
        <f>SUM(S28:S29)</f>
        <v>-360332</v>
      </c>
      <c r="T30" s="135"/>
      <c r="U30" s="108">
        <f>SUM(U28:U29)</f>
        <v>-23130</v>
      </c>
      <c r="V30" s="135"/>
      <c r="W30" s="108">
        <f>SUM(W28:W29)</f>
        <v>-83727</v>
      </c>
      <c r="X30" s="25"/>
      <c r="Y30" s="108">
        <f>SUM(Y28:Y29)</f>
        <v>4073479</v>
      </c>
      <c r="Z30" s="25"/>
      <c r="AA30" s="108">
        <f>SUM(AA28:AA29)</f>
        <v>29</v>
      </c>
      <c r="AB30" s="25"/>
      <c r="AC30" s="108">
        <f>SUM(AC28:AC29)</f>
        <v>4073508</v>
      </c>
    </row>
    <row r="31" spans="1:29" ht="18" customHeight="1">
      <c r="A31" s="7"/>
      <c r="B31" s="7"/>
      <c r="C31" s="8"/>
      <c r="D31" s="30"/>
      <c r="E31" s="25"/>
      <c r="F31" s="160"/>
      <c r="G31" s="25"/>
      <c r="H31" s="160"/>
      <c r="I31" s="25"/>
      <c r="J31" s="160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135"/>
      <c r="Y31" s="25"/>
      <c r="Z31" s="135"/>
      <c r="AA31" s="25"/>
      <c r="AB31" s="160"/>
      <c r="AC31" s="160"/>
    </row>
    <row r="32" spans="1:29" ht="18" customHeight="1" thickBot="1">
      <c r="A32" s="8" t="s">
        <v>249</v>
      </c>
      <c r="B32" s="8"/>
      <c r="C32" s="7"/>
      <c r="D32" s="30"/>
      <c r="E32" s="125">
        <f>E18+E30</f>
        <v>14500000</v>
      </c>
      <c r="F32" s="160"/>
      <c r="G32" s="125">
        <f>G18+G30</f>
        <v>1531778</v>
      </c>
      <c r="H32" s="160"/>
      <c r="I32" s="125">
        <f>I18+I30</f>
        <v>1450000</v>
      </c>
      <c r="J32" s="160"/>
      <c r="K32" s="125">
        <f>K18+K30+K23</f>
        <v>51456175</v>
      </c>
      <c r="L32" s="160"/>
      <c r="M32" s="125">
        <f>M18+M30</f>
        <v>-4763647</v>
      </c>
      <c r="N32" s="160"/>
      <c r="O32" s="125">
        <f>O18+O30</f>
        <v>-1912881</v>
      </c>
      <c r="P32" s="160"/>
      <c r="Q32" s="125">
        <f>Q18+Q30</f>
        <v>-1030931</v>
      </c>
      <c r="R32" s="160"/>
      <c r="S32" s="125">
        <f>S18+S30</f>
        <v>-1201387</v>
      </c>
      <c r="T32" s="160"/>
      <c r="U32" s="125">
        <f>U18+U30</f>
        <v>-45646</v>
      </c>
      <c r="V32" s="160"/>
      <c r="W32" s="125">
        <f>W18+W30</f>
        <v>-8954492</v>
      </c>
      <c r="X32" s="7"/>
      <c r="Y32" s="125">
        <f>Y18+Y30+Y23</f>
        <v>59983461</v>
      </c>
      <c r="Z32" s="7"/>
      <c r="AA32" s="125">
        <f>AA18+AA30</f>
        <v>679</v>
      </c>
      <c r="AB32" s="7"/>
      <c r="AC32" s="125">
        <f>AC18+AC30+AC23</f>
        <v>59984140</v>
      </c>
    </row>
    <row r="33" spans="1:29" ht="18" customHeight="1" thickTop="1">
      <c r="A33" s="7"/>
      <c r="B33" s="7"/>
      <c r="C33" s="7"/>
      <c r="D33" s="30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</sheetData>
  <mergeCells count="5">
    <mergeCell ref="A1:K1"/>
    <mergeCell ref="E4:AC4"/>
    <mergeCell ref="I5:K5"/>
    <mergeCell ref="M5:W5"/>
    <mergeCell ref="E14:AB14"/>
  </mergeCells>
  <pageMargins left="0.5" right="0.5" top="0.8" bottom="0.5" header="0.5" footer="0.5"/>
  <pageSetup paperSize="9" scale="56" firstPageNumber="8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1F5AD-0D44-4632-9649-1A2E97550801}">
  <sheetPr>
    <tabColor rgb="FF00B0F0"/>
  </sheetPr>
  <dimension ref="A1:Q28"/>
  <sheetViews>
    <sheetView zoomScaleNormal="100" zoomScaleSheetLayoutView="100" workbookViewId="0">
      <selection sqref="A1:M1"/>
    </sheetView>
  </sheetViews>
  <sheetFormatPr defaultColWidth="9.09765625" defaultRowHeight="18" customHeight="1"/>
  <cols>
    <col min="1" max="2" width="2.296875" style="147" customWidth="1"/>
    <col min="3" max="3" width="44.59765625" style="147" customWidth="1"/>
    <col min="4" max="4" width="7.59765625" style="147" customWidth="1"/>
    <col min="5" max="5" width="12.19921875" style="147" customWidth="1"/>
    <col min="6" max="6" width="0.796875" style="147" customWidth="1"/>
    <col min="7" max="7" width="12.19921875" style="147" customWidth="1"/>
    <col min="8" max="8" width="0.796875" style="147" customWidth="1"/>
    <col min="9" max="9" width="12.19921875" style="147" customWidth="1"/>
    <col min="10" max="10" width="0.796875" style="147" customWidth="1"/>
    <col min="11" max="11" width="12.19921875" style="147" customWidth="1"/>
    <col min="12" max="12" width="0.796875" style="147" customWidth="1"/>
    <col min="13" max="13" width="12.19921875" style="147" customWidth="1"/>
    <col min="14" max="14" width="0.796875" style="147" customWidth="1"/>
    <col min="15" max="15" width="15.19921875" style="147" customWidth="1"/>
    <col min="16" max="16" width="0.796875" style="147" customWidth="1"/>
    <col min="17" max="17" width="12.19921875" style="147" customWidth="1"/>
    <col min="18" max="16384" width="9.09765625" style="147"/>
  </cols>
  <sheetData>
    <row r="1" spans="1:17" s="144" customFormat="1" ht="18" customHeight="1">
      <c r="A1" s="190" t="s">
        <v>135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7" ht="18" customHeight="1">
      <c r="A2" s="145" t="s">
        <v>88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</row>
    <row r="3" spans="1:17" ht="18" customHeight="1">
      <c r="A3" s="149"/>
      <c r="B3" s="149"/>
      <c r="C3" s="149"/>
      <c r="D3" s="149"/>
      <c r="E3" s="150"/>
      <c r="F3" s="150"/>
      <c r="M3" s="161"/>
      <c r="N3" s="162"/>
      <c r="O3" s="194"/>
      <c r="P3" s="194"/>
      <c r="Q3" s="150"/>
    </row>
    <row r="4" spans="1:17" ht="18" customHeight="1">
      <c r="A4" s="149"/>
      <c r="B4" s="149"/>
      <c r="C4" s="149"/>
      <c r="D4" s="149"/>
      <c r="E4" s="191" t="s">
        <v>229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7" ht="18" customHeight="1">
      <c r="A5" s="149"/>
      <c r="B5" s="149"/>
      <c r="C5" s="149"/>
      <c r="D5" s="149"/>
      <c r="E5" s="150"/>
      <c r="F5" s="150"/>
      <c r="N5" s="152"/>
      <c r="O5" s="152" t="s">
        <v>111</v>
      </c>
      <c r="P5" s="152"/>
      <c r="Q5" s="150"/>
    </row>
    <row r="6" spans="1:17" ht="18" customHeight="1">
      <c r="A6" s="149"/>
      <c r="B6" s="149"/>
      <c r="C6" s="149"/>
      <c r="D6" s="149"/>
      <c r="E6" s="150"/>
      <c r="F6" s="150"/>
      <c r="K6" s="192" t="s">
        <v>38</v>
      </c>
      <c r="L6" s="192"/>
      <c r="M6" s="192"/>
      <c r="N6" s="151"/>
      <c r="O6" s="166" t="s">
        <v>110</v>
      </c>
      <c r="P6" s="151"/>
      <c r="Q6" s="151"/>
    </row>
    <row r="7" spans="1:17" ht="18" customHeight="1">
      <c r="A7" s="149"/>
      <c r="B7" s="149"/>
      <c r="C7" s="149"/>
      <c r="D7" s="149"/>
      <c r="E7" s="150"/>
      <c r="F7" s="150"/>
      <c r="I7" s="151" t="s">
        <v>208</v>
      </c>
      <c r="K7" s="151"/>
      <c r="L7" s="151"/>
      <c r="M7" s="151"/>
      <c r="N7" s="151"/>
      <c r="O7" s="151" t="s">
        <v>85</v>
      </c>
      <c r="P7" s="151"/>
      <c r="Q7" s="151"/>
    </row>
    <row r="8" spans="1:17" ht="18" customHeight="1">
      <c r="A8" s="149"/>
      <c r="B8" s="149"/>
      <c r="C8" s="149"/>
      <c r="D8" s="149"/>
      <c r="E8" s="151" t="s">
        <v>40</v>
      </c>
      <c r="F8" s="151"/>
      <c r="G8" s="151"/>
      <c r="H8" s="151"/>
      <c r="I8" s="14" t="s">
        <v>209</v>
      </c>
      <c r="J8" s="151"/>
      <c r="N8" s="151"/>
      <c r="O8" s="151" t="s">
        <v>82</v>
      </c>
      <c r="P8" s="151"/>
      <c r="Q8" s="151"/>
    </row>
    <row r="9" spans="1:17" ht="18" customHeight="1">
      <c r="A9" s="150"/>
      <c r="B9" s="150"/>
      <c r="C9" s="153"/>
      <c r="D9" s="153"/>
      <c r="E9" s="151" t="s">
        <v>108</v>
      </c>
      <c r="F9" s="151"/>
      <c r="G9" s="151" t="s">
        <v>41</v>
      </c>
      <c r="H9" s="151"/>
      <c r="I9" s="14" t="s">
        <v>210</v>
      </c>
      <c r="J9" s="151"/>
      <c r="K9" s="151"/>
      <c r="L9" s="151"/>
      <c r="M9" s="151"/>
      <c r="N9" s="151"/>
      <c r="O9" s="151" t="s">
        <v>83</v>
      </c>
      <c r="P9" s="151"/>
      <c r="Q9" s="151" t="s">
        <v>39</v>
      </c>
    </row>
    <row r="10" spans="1:17" ht="18" customHeight="1">
      <c r="A10" s="150"/>
      <c r="B10" s="150"/>
      <c r="C10" s="153"/>
      <c r="D10" s="154" t="s">
        <v>4</v>
      </c>
      <c r="E10" s="151" t="s">
        <v>42</v>
      </c>
      <c r="F10" s="151"/>
      <c r="G10" s="151" t="s">
        <v>43</v>
      </c>
      <c r="H10" s="151"/>
      <c r="I10" s="48" t="s">
        <v>211</v>
      </c>
      <c r="J10" s="151"/>
      <c r="K10" s="151" t="s">
        <v>44</v>
      </c>
      <c r="L10" s="151"/>
      <c r="M10" s="151" t="s">
        <v>45</v>
      </c>
      <c r="N10" s="151"/>
      <c r="O10" s="151" t="s">
        <v>84</v>
      </c>
      <c r="P10" s="151"/>
      <c r="Q10" s="151" t="s">
        <v>46</v>
      </c>
    </row>
    <row r="11" spans="1:17" ht="18" customHeight="1">
      <c r="A11" s="150"/>
      <c r="B11" s="150"/>
      <c r="C11" s="150"/>
      <c r="D11" s="154"/>
      <c r="E11" s="193" t="s">
        <v>75</v>
      </c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55"/>
    </row>
    <row r="12" spans="1:17" ht="18" customHeight="1">
      <c r="A12" s="149" t="s">
        <v>252</v>
      </c>
      <c r="B12" s="149"/>
      <c r="C12" s="149"/>
      <c r="D12" s="154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</row>
    <row r="13" spans="1:17" ht="18" customHeight="1">
      <c r="A13" s="149" t="s">
        <v>132</v>
      </c>
      <c r="B13" s="149"/>
      <c r="C13" s="149"/>
      <c r="D13" s="154"/>
      <c r="E13" s="160">
        <v>14500000</v>
      </c>
      <c r="F13" s="160"/>
      <c r="G13" s="160">
        <v>1531778</v>
      </c>
      <c r="H13" s="160"/>
      <c r="I13" s="160">
        <v>221309</v>
      </c>
      <c r="J13" s="160"/>
      <c r="K13" s="160">
        <v>1450000</v>
      </c>
      <c r="L13" s="160"/>
      <c r="M13" s="160">
        <v>38432950</v>
      </c>
      <c r="N13" s="160"/>
      <c r="O13" s="160">
        <v>-22819</v>
      </c>
      <c r="P13" s="160"/>
      <c r="Q13" s="160">
        <f>SUM(E13:P13)</f>
        <v>56113218</v>
      </c>
    </row>
    <row r="14" spans="1:17" ht="9" customHeight="1">
      <c r="A14" s="149"/>
      <c r="B14" s="149"/>
      <c r="C14" s="149"/>
      <c r="D14" s="154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17" ht="18" customHeight="1">
      <c r="A15" s="170" t="s">
        <v>204</v>
      </c>
      <c r="B15" s="149"/>
      <c r="C15" s="149"/>
      <c r="D15" s="154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17" ht="18" customHeight="1">
      <c r="A16" s="171"/>
      <c r="B16" s="158" t="s">
        <v>205</v>
      </c>
      <c r="D16" s="15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18" customHeight="1">
      <c r="A17" s="172"/>
      <c r="B17" s="172" t="s">
        <v>233</v>
      </c>
      <c r="C17" s="149"/>
      <c r="D17" s="154">
        <v>13</v>
      </c>
      <c r="E17" s="25">
        <v>0</v>
      </c>
      <c r="F17" s="25"/>
      <c r="G17" s="25">
        <v>0</v>
      </c>
      <c r="H17" s="25"/>
      <c r="I17" s="123">
        <v>0</v>
      </c>
      <c r="J17" s="25"/>
      <c r="K17" s="25">
        <v>0</v>
      </c>
      <c r="L17" s="25"/>
      <c r="M17" s="25">
        <v>-3480000</v>
      </c>
      <c r="N17" s="25"/>
      <c r="O17" s="25">
        <v>0</v>
      </c>
      <c r="P17" s="25"/>
      <c r="Q17" s="25">
        <f>SUM(E17:P17)</f>
        <v>-3480000</v>
      </c>
    </row>
    <row r="18" spans="1:17" ht="18" customHeight="1">
      <c r="A18" s="171"/>
      <c r="B18" s="158" t="s">
        <v>207</v>
      </c>
      <c r="C18" s="158"/>
      <c r="D18" s="154"/>
      <c r="E18" s="127">
        <f>SUM(E16:E17)</f>
        <v>0</v>
      </c>
      <c r="F18" s="160"/>
      <c r="G18" s="127">
        <f>SUM(G16:G17)</f>
        <v>0</v>
      </c>
      <c r="H18" s="122"/>
      <c r="I18" s="127">
        <f>SUM(I16:I17)</f>
        <v>0</v>
      </c>
      <c r="J18" s="160"/>
      <c r="K18" s="127">
        <f>SUM(K16:K17)</f>
        <v>0</v>
      </c>
      <c r="L18" s="160"/>
      <c r="M18" s="127">
        <f>SUM(M16:M17)</f>
        <v>-3480000</v>
      </c>
      <c r="N18" s="160"/>
      <c r="O18" s="127">
        <f>SUM(O16:O17)</f>
        <v>0</v>
      </c>
      <c r="P18" s="25"/>
      <c r="Q18" s="127">
        <f>SUM(Q16:Q17)</f>
        <v>-3480000</v>
      </c>
    </row>
    <row r="19" spans="1:17" s="7" customFormat="1" ht="7.95" customHeight="1">
      <c r="A19" s="8"/>
      <c r="B19" s="8"/>
      <c r="C19" s="8"/>
      <c r="D19" s="30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s="7" customFormat="1" ht="19.05" customHeight="1">
      <c r="A20" s="8" t="s">
        <v>203</v>
      </c>
      <c r="B20" s="8"/>
      <c r="C20" s="8"/>
      <c r="D20" s="30"/>
      <c r="E20" s="124">
        <f>E18</f>
        <v>0</v>
      </c>
      <c r="F20" s="25"/>
      <c r="G20" s="124">
        <f>G18</f>
        <v>0</v>
      </c>
      <c r="H20" s="122"/>
      <c r="I20" s="124">
        <f>I18</f>
        <v>0</v>
      </c>
      <c r="J20" s="25"/>
      <c r="K20" s="124">
        <f>K18</f>
        <v>0</v>
      </c>
      <c r="L20" s="25"/>
      <c r="M20" s="124">
        <f>M18</f>
        <v>-3480000</v>
      </c>
      <c r="N20" s="25"/>
      <c r="O20" s="124">
        <f>O18</f>
        <v>0</v>
      </c>
      <c r="P20" s="25"/>
      <c r="Q20" s="124">
        <f>Q18</f>
        <v>-3480000</v>
      </c>
    </row>
    <row r="21" spans="1:17" ht="7.95" customHeight="1">
      <c r="A21" s="149"/>
      <c r="B21" s="149"/>
      <c r="C21" s="149"/>
      <c r="D21" s="15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8" customHeight="1">
      <c r="A22" s="149" t="s">
        <v>76</v>
      </c>
      <c r="B22" s="149"/>
      <c r="C22" s="149"/>
      <c r="D22" s="154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</row>
    <row r="23" spans="1:17" ht="18" customHeight="1">
      <c r="A23" s="147" t="s">
        <v>141</v>
      </c>
      <c r="D23" s="154"/>
      <c r="E23" s="25">
        <v>0</v>
      </c>
      <c r="F23" s="25"/>
      <c r="G23" s="25">
        <v>0</v>
      </c>
      <c r="H23" s="25"/>
      <c r="I23" s="25">
        <v>0</v>
      </c>
      <c r="J23" s="25"/>
      <c r="K23" s="25">
        <v>0</v>
      </c>
      <c r="L23" s="25"/>
      <c r="M23" s="25">
        <v>2444597</v>
      </c>
      <c r="N23" s="25"/>
      <c r="O23" s="25">
        <v>0</v>
      </c>
      <c r="P23" s="25"/>
      <c r="Q23" s="25">
        <f>SUM(E23:P23)</f>
        <v>2444597</v>
      </c>
    </row>
    <row r="24" spans="1:17" ht="18" customHeight="1">
      <c r="A24" s="147" t="s">
        <v>123</v>
      </c>
      <c r="D24" s="154"/>
      <c r="E24" s="25">
        <v>0</v>
      </c>
      <c r="F24" s="25"/>
      <c r="G24" s="25">
        <v>0</v>
      </c>
      <c r="H24" s="25"/>
      <c r="I24" s="123">
        <v>0</v>
      </c>
      <c r="J24" s="25"/>
      <c r="K24" s="25">
        <v>0</v>
      </c>
      <c r="L24" s="25"/>
      <c r="M24" s="25">
        <v>0</v>
      </c>
      <c r="N24" s="25"/>
      <c r="O24" s="25">
        <v>-4387</v>
      </c>
      <c r="P24" s="25"/>
      <c r="Q24" s="25">
        <f>SUM(E24:P24)</f>
        <v>-4387</v>
      </c>
    </row>
    <row r="25" spans="1:17" ht="18" customHeight="1">
      <c r="A25" s="149" t="s">
        <v>106</v>
      </c>
      <c r="B25" s="149"/>
      <c r="C25" s="149"/>
      <c r="D25" s="154"/>
      <c r="E25" s="128">
        <f t="shared" ref="E25:M25" si="0">SUM(E23:E24)</f>
        <v>0</v>
      </c>
      <c r="F25" s="159">
        <f t="shared" si="0"/>
        <v>0</v>
      </c>
      <c r="G25" s="128">
        <f t="shared" si="0"/>
        <v>0</v>
      </c>
      <c r="H25" s="129"/>
      <c r="I25" s="128">
        <f t="shared" si="0"/>
        <v>0</v>
      </c>
      <c r="J25" s="159">
        <f t="shared" si="0"/>
        <v>0</v>
      </c>
      <c r="K25" s="128">
        <f t="shared" si="0"/>
        <v>0</v>
      </c>
      <c r="L25" s="159">
        <f t="shared" si="0"/>
        <v>0</v>
      </c>
      <c r="M25" s="108">
        <f t="shared" si="0"/>
        <v>2444597</v>
      </c>
      <c r="N25" s="135"/>
      <c r="O25" s="108">
        <f>SUM(O23:O24)</f>
        <v>-4387</v>
      </c>
      <c r="P25" s="135"/>
      <c r="Q25" s="108">
        <f>SUM(Q23:Q24)</f>
        <v>2440210</v>
      </c>
    </row>
    <row r="26" spans="1:17" ht="18" customHeight="1">
      <c r="C26" s="149"/>
      <c r="D26" s="154"/>
      <c r="E26" s="25"/>
      <c r="F26" s="160"/>
      <c r="G26" s="25"/>
      <c r="H26" s="25"/>
      <c r="I26" s="25"/>
      <c r="J26" s="160"/>
      <c r="K26" s="25"/>
      <c r="L26" s="160"/>
      <c r="M26" s="25"/>
      <c r="N26" s="25"/>
      <c r="O26" s="25"/>
      <c r="P26" s="25"/>
      <c r="Q26" s="160"/>
    </row>
    <row r="27" spans="1:17" ht="18" customHeight="1" thickBot="1">
      <c r="A27" s="149" t="s">
        <v>248</v>
      </c>
      <c r="B27" s="149"/>
      <c r="D27" s="154"/>
      <c r="E27" s="125">
        <f>SUM(E13,E20,E25)</f>
        <v>14500000</v>
      </c>
      <c r="F27" s="160"/>
      <c r="G27" s="125">
        <f>SUM(G13,G20,G25)</f>
        <v>1531778</v>
      </c>
      <c r="H27" s="122"/>
      <c r="I27" s="125">
        <f>SUM(I13,I20,I25)</f>
        <v>221309</v>
      </c>
      <c r="J27" s="160"/>
      <c r="K27" s="125">
        <f>SUM(K13,K20,K25)</f>
        <v>1450000</v>
      </c>
      <c r="L27" s="160"/>
      <c r="M27" s="125">
        <f>SUM(M13,M20,M25)</f>
        <v>37397547</v>
      </c>
      <c r="N27" s="160"/>
      <c r="O27" s="125">
        <f>SUM(O13,O20,O25)</f>
        <v>-27206</v>
      </c>
      <c r="P27" s="160"/>
      <c r="Q27" s="125">
        <f>SUM(Q13,Q20,Q25)</f>
        <v>55073428</v>
      </c>
    </row>
    <row r="28" spans="1:17" ht="18" customHeight="1" thickTop="1">
      <c r="D28" s="154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</sheetData>
  <mergeCells count="5">
    <mergeCell ref="A1:M1"/>
    <mergeCell ref="E4:Q4"/>
    <mergeCell ref="K6:M6"/>
    <mergeCell ref="E11:P11"/>
    <mergeCell ref="O3:P3"/>
  </mergeCells>
  <pageMargins left="0.5" right="0.5" top="0.8" bottom="0.5" header="0.5" footer="0.5"/>
  <pageSetup paperSize="9" scale="85" firstPageNumber="9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10734-8B83-4D9C-8F62-875D8515DF64}">
  <sheetPr>
    <tabColor rgb="FF00B0F0"/>
  </sheetPr>
  <dimension ref="A1:Q30"/>
  <sheetViews>
    <sheetView zoomScaleNormal="100" zoomScaleSheetLayoutView="100" workbookViewId="0">
      <selection sqref="A1:M1"/>
    </sheetView>
  </sheetViews>
  <sheetFormatPr defaultColWidth="9.09765625" defaultRowHeight="18" customHeight="1"/>
  <cols>
    <col min="1" max="2" width="2.296875" style="147" customWidth="1"/>
    <col min="3" max="3" width="44.59765625" style="147" customWidth="1"/>
    <col min="4" max="4" width="7.59765625" style="147" customWidth="1"/>
    <col min="5" max="5" width="12.19921875" style="147" customWidth="1"/>
    <col min="6" max="6" width="0.796875" style="147" customWidth="1"/>
    <col min="7" max="7" width="12.19921875" style="147" customWidth="1"/>
    <col min="8" max="8" width="0.796875" style="147" customWidth="1"/>
    <col min="9" max="9" width="12.19921875" style="147" customWidth="1"/>
    <col min="10" max="10" width="0.796875" style="147" customWidth="1"/>
    <col min="11" max="11" width="12.19921875" style="147" customWidth="1"/>
    <col min="12" max="12" width="0.796875" style="147" customWidth="1"/>
    <col min="13" max="13" width="12.19921875" style="147" customWidth="1"/>
    <col min="14" max="14" width="0.796875" style="147" customWidth="1"/>
    <col min="15" max="15" width="15.19921875" style="147" customWidth="1"/>
    <col min="16" max="16" width="0.796875" style="147" customWidth="1"/>
    <col min="17" max="17" width="12.19921875" style="147" customWidth="1"/>
    <col min="18" max="16384" width="9.09765625" style="147"/>
  </cols>
  <sheetData>
    <row r="1" spans="1:17" s="144" customFormat="1" ht="18" customHeight="1">
      <c r="A1" s="190" t="s">
        <v>135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7" ht="18" customHeight="1">
      <c r="A2" s="145" t="s">
        <v>88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</row>
    <row r="3" spans="1:17" ht="18" customHeight="1">
      <c r="A3" s="149"/>
      <c r="B3" s="149"/>
      <c r="C3" s="149"/>
      <c r="D3" s="149"/>
      <c r="E3" s="150"/>
      <c r="F3" s="150"/>
      <c r="M3" s="161"/>
      <c r="N3" s="162"/>
      <c r="O3" s="194"/>
      <c r="P3" s="194"/>
      <c r="Q3" s="150"/>
    </row>
    <row r="4" spans="1:17" ht="18" customHeight="1">
      <c r="A4" s="149"/>
      <c r="B4" s="149"/>
      <c r="C4" s="149"/>
      <c r="D4" s="149"/>
      <c r="E4" s="191" t="s">
        <v>229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7" ht="18" customHeight="1">
      <c r="A5" s="149"/>
      <c r="B5" s="149"/>
      <c r="C5" s="149"/>
      <c r="D5" s="149"/>
      <c r="E5" s="150"/>
      <c r="F5" s="150"/>
      <c r="N5" s="152"/>
      <c r="O5" s="152" t="s">
        <v>111</v>
      </c>
      <c r="P5" s="152"/>
      <c r="Q5" s="150"/>
    </row>
    <row r="6" spans="1:17" ht="18" customHeight="1">
      <c r="A6" s="149"/>
      <c r="B6" s="149"/>
      <c r="C6" s="149"/>
      <c r="D6" s="149"/>
      <c r="E6" s="150"/>
      <c r="F6" s="150"/>
      <c r="K6" s="192" t="s">
        <v>38</v>
      </c>
      <c r="L6" s="192"/>
      <c r="M6" s="192"/>
      <c r="N6" s="151"/>
      <c r="O6" s="166" t="s">
        <v>110</v>
      </c>
      <c r="P6" s="151"/>
      <c r="Q6" s="151"/>
    </row>
    <row r="7" spans="1:17" ht="18" customHeight="1">
      <c r="A7" s="149"/>
      <c r="B7" s="149"/>
      <c r="C7" s="149"/>
      <c r="D7" s="149"/>
      <c r="E7" s="150"/>
      <c r="F7" s="150"/>
      <c r="I7" s="151" t="s">
        <v>208</v>
      </c>
      <c r="K7" s="151"/>
      <c r="L7" s="151"/>
      <c r="M7" s="151"/>
      <c r="N7" s="151"/>
      <c r="O7" s="151" t="s">
        <v>85</v>
      </c>
      <c r="P7" s="151"/>
      <c r="Q7" s="151"/>
    </row>
    <row r="8" spans="1:17" ht="18" customHeight="1">
      <c r="A8" s="149"/>
      <c r="B8" s="149"/>
      <c r="C8" s="149"/>
      <c r="D8" s="149"/>
      <c r="E8" s="151" t="s">
        <v>40</v>
      </c>
      <c r="F8" s="151"/>
      <c r="G8" s="151"/>
      <c r="H8" s="151"/>
      <c r="I8" s="14" t="s">
        <v>209</v>
      </c>
      <c r="J8" s="151"/>
      <c r="N8" s="151"/>
      <c r="O8" s="151" t="s">
        <v>82</v>
      </c>
      <c r="P8" s="151"/>
      <c r="Q8" s="151"/>
    </row>
    <row r="9" spans="1:17" ht="18" customHeight="1">
      <c r="A9" s="150"/>
      <c r="B9" s="150"/>
      <c r="C9" s="153"/>
      <c r="D9" s="153"/>
      <c r="E9" s="151" t="s">
        <v>108</v>
      </c>
      <c r="F9" s="151"/>
      <c r="G9" s="151" t="s">
        <v>41</v>
      </c>
      <c r="H9" s="151"/>
      <c r="I9" s="14" t="s">
        <v>210</v>
      </c>
      <c r="J9" s="151"/>
      <c r="K9" s="151"/>
      <c r="L9" s="151"/>
      <c r="M9" s="151"/>
      <c r="N9" s="151"/>
      <c r="O9" s="151" t="s">
        <v>83</v>
      </c>
      <c r="P9" s="151"/>
      <c r="Q9" s="151" t="s">
        <v>39</v>
      </c>
    </row>
    <row r="10" spans="1:17" ht="18" customHeight="1">
      <c r="A10" s="150"/>
      <c r="B10" s="150"/>
      <c r="C10" s="153"/>
      <c r="D10" s="154" t="s">
        <v>4</v>
      </c>
      <c r="E10" s="151" t="s">
        <v>42</v>
      </c>
      <c r="F10" s="151"/>
      <c r="G10" s="151" t="s">
        <v>43</v>
      </c>
      <c r="H10" s="151"/>
      <c r="I10" s="48" t="s">
        <v>211</v>
      </c>
      <c r="J10" s="151"/>
      <c r="K10" s="151" t="s">
        <v>44</v>
      </c>
      <c r="L10" s="151"/>
      <c r="M10" s="151" t="s">
        <v>45</v>
      </c>
      <c r="N10" s="151"/>
      <c r="O10" s="151" t="s">
        <v>84</v>
      </c>
      <c r="P10" s="151"/>
      <c r="Q10" s="151" t="s">
        <v>46</v>
      </c>
    </row>
    <row r="11" spans="1:17" ht="18" customHeight="1">
      <c r="A11" s="150"/>
      <c r="B11" s="150"/>
      <c r="C11" s="150"/>
      <c r="D11" s="154"/>
      <c r="E11" s="193" t="s">
        <v>75</v>
      </c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55"/>
    </row>
    <row r="12" spans="1:17" ht="18" customHeight="1">
      <c r="A12" s="149" t="s">
        <v>253</v>
      </c>
      <c r="B12" s="149"/>
      <c r="C12" s="149"/>
      <c r="D12" s="154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</row>
    <row r="13" spans="1:17" s="7" customFormat="1" ht="18" customHeight="1">
      <c r="A13" s="8" t="s">
        <v>201</v>
      </c>
      <c r="B13" s="8"/>
      <c r="C13" s="8"/>
      <c r="D13" s="30"/>
      <c r="E13" s="160">
        <v>14500000</v>
      </c>
      <c r="F13" s="160"/>
      <c r="G13" s="160">
        <v>1531778</v>
      </c>
      <c r="H13" s="160"/>
      <c r="I13" s="160">
        <v>221309</v>
      </c>
      <c r="J13" s="160"/>
      <c r="K13" s="160">
        <v>1450000</v>
      </c>
      <c r="L13" s="160"/>
      <c r="M13" s="160">
        <v>37887722</v>
      </c>
      <c r="N13" s="160"/>
      <c r="O13" s="160">
        <v>-27206</v>
      </c>
      <c r="P13" s="160"/>
      <c r="Q13" s="160">
        <f>SUM(E13:M13,O13)</f>
        <v>55563603</v>
      </c>
    </row>
    <row r="14" spans="1:17" s="7" customFormat="1" ht="18" customHeight="1">
      <c r="A14" s="7" t="s">
        <v>202</v>
      </c>
      <c r="B14" s="126"/>
      <c r="C14" s="8"/>
      <c r="D14" s="30">
        <v>3</v>
      </c>
      <c r="E14" s="123">
        <v>0</v>
      </c>
      <c r="F14" s="25"/>
      <c r="G14" s="123">
        <v>0</v>
      </c>
      <c r="H14" s="25"/>
      <c r="I14" s="123">
        <v>0</v>
      </c>
      <c r="J14" s="25"/>
      <c r="K14" s="123">
        <v>0</v>
      </c>
      <c r="L14" s="25"/>
      <c r="M14" s="123">
        <v>-12547</v>
      </c>
      <c r="N14" s="25"/>
      <c r="O14" s="123">
        <v>0</v>
      </c>
      <c r="P14" s="25"/>
      <c r="Q14" s="123">
        <f>SUM(E14:M14,O14)</f>
        <v>-12547</v>
      </c>
    </row>
    <row r="15" spans="1:17" s="7" customFormat="1" ht="18" customHeight="1">
      <c r="A15" s="8" t="s">
        <v>232</v>
      </c>
      <c r="B15" s="8"/>
      <c r="C15" s="8"/>
      <c r="D15" s="30"/>
      <c r="E15" s="124">
        <f>SUM(E13:E14)</f>
        <v>14500000</v>
      </c>
      <c r="F15" s="160"/>
      <c r="G15" s="124">
        <f>SUM(G13:G14)</f>
        <v>1531778</v>
      </c>
      <c r="H15" s="160"/>
      <c r="I15" s="124">
        <f>SUM(I13:I14)</f>
        <v>221309</v>
      </c>
      <c r="J15" s="160"/>
      <c r="K15" s="124">
        <f>SUM(K13:K14)</f>
        <v>1450000</v>
      </c>
      <c r="L15" s="160"/>
      <c r="M15" s="124">
        <f>SUM(M13:M14)</f>
        <v>37875175</v>
      </c>
      <c r="N15" s="160"/>
      <c r="O15" s="124">
        <f>SUM(O13:O14)</f>
        <v>-27206</v>
      </c>
      <c r="P15" s="160"/>
      <c r="Q15" s="124">
        <f>SUM(Q13:Q14)</f>
        <v>55551056</v>
      </c>
    </row>
    <row r="16" spans="1:17" s="7" customFormat="1" ht="9" customHeight="1">
      <c r="A16" s="8"/>
      <c r="B16" s="8"/>
      <c r="C16" s="8"/>
      <c r="D16" s="30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18" customHeight="1">
      <c r="A17" s="170" t="s">
        <v>204</v>
      </c>
      <c r="B17" s="149"/>
      <c r="C17" s="149"/>
      <c r="D17" s="154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8" customHeight="1">
      <c r="A18" s="171"/>
      <c r="B18" s="158" t="s">
        <v>205</v>
      </c>
      <c r="D18" s="154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8" customHeight="1">
      <c r="A19" s="172"/>
      <c r="B19" s="147" t="s">
        <v>233</v>
      </c>
      <c r="C19" s="149"/>
      <c r="D19" s="154">
        <v>13</v>
      </c>
      <c r="E19" s="25">
        <v>0</v>
      </c>
      <c r="F19" s="25"/>
      <c r="G19" s="25">
        <v>0</v>
      </c>
      <c r="H19" s="25"/>
      <c r="I19" s="123">
        <v>0</v>
      </c>
      <c r="J19" s="25"/>
      <c r="K19" s="25">
        <v>0</v>
      </c>
      <c r="L19" s="25"/>
      <c r="M19" s="25">
        <v>-3480000</v>
      </c>
      <c r="N19" s="25"/>
      <c r="O19" s="25">
        <v>0</v>
      </c>
      <c r="P19" s="25"/>
      <c r="Q19" s="25">
        <f>SUM(E19:P19)</f>
        <v>-3480000</v>
      </c>
    </row>
    <row r="20" spans="1:17" ht="18" customHeight="1">
      <c r="A20" s="171"/>
      <c r="B20" s="158" t="s">
        <v>207</v>
      </c>
      <c r="C20" s="158"/>
      <c r="D20" s="154"/>
      <c r="E20" s="127">
        <f>SUM(E18:E19)</f>
        <v>0</v>
      </c>
      <c r="F20" s="160"/>
      <c r="G20" s="127">
        <f>SUM(G18:G19)</f>
        <v>0</v>
      </c>
      <c r="H20" s="122"/>
      <c r="I20" s="127">
        <f>SUM(I18:I19)</f>
        <v>0</v>
      </c>
      <c r="J20" s="160"/>
      <c r="K20" s="127">
        <f>SUM(K18:K19)</f>
        <v>0</v>
      </c>
      <c r="L20" s="160"/>
      <c r="M20" s="127">
        <f>SUM(M18:M19)</f>
        <v>-3480000</v>
      </c>
      <c r="N20" s="160"/>
      <c r="O20" s="127">
        <f>SUM(O18:O19)</f>
        <v>0</v>
      </c>
      <c r="P20" s="25"/>
      <c r="Q20" s="127">
        <f>SUM(Q18:Q19)</f>
        <v>-3480000</v>
      </c>
    </row>
    <row r="21" spans="1:17" s="7" customFormat="1" ht="7.95" customHeight="1">
      <c r="A21" s="8"/>
      <c r="B21" s="8"/>
      <c r="C21" s="8"/>
      <c r="D21" s="30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s="7" customFormat="1" ht="19.05" customHeight="1">
      <c r="A22" s="8" t="s">
        <v>203</v>
      </c>
      <c r="B22" s="8"/>
      <c r="C22" s="8"/>
      <c r="D22" s="30"/>
      <c r="E22" s="124">
        <f>E20</f>
        <v>0</v>
      </c>
      <c r="F22" s="25"/>
      <c r="G22" s="124">
        <f>G20</f>
        <v>0</v>
      </c>
      <c r="H22" s="122"/>
      <c r="I22" s="124">
        <f>I20</f>
        <v>0</v>
      </c>
      <c r="J22" s="25"/>
      <c r="K22" s="124">
        <f>K20</f>
        <v>0</v>
      </c>
      <c r="L22" s="25"/>
      <c r="M22" s="124">
        <f>M20</f>
        <v>-3480000</v>
      </c>
      <c r="N22" s="25"/>
      <c r="O22" s="124">
        <f>O20</f>
        <v>0</v>
      </c>
      <c r="P22" s="25"/>
      <c r="Q22" s="124">
        <f>Q20</f>
        <v>-3480000</v>
      </c>
    </row>
    <row r="23" spans="1:17" ht="7.95" customHeight="1">
      <c r="A23" s="149"/>
      <c r="B23" s="149"/>
      <c r="C23" s="149"/>
      <c r="D23" s="15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8" customHeight="1">
      <c r="A24" s="149" t="s">
        <v>76</v>
      </c>
      <c r="B24" s="149"/>
      <c r="C24" s="149"/>
      <c r="D24" s="154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</row>
    <row r="25" spans="1:17" ht="18" customHeight="1">
      <c r="A25" s="147" t="s">
        <v>141</v>
      </c>
      <c r="D25" s="154"/>
      <c r="E25" s="25">
        <v>0</v>
      </c>
      <c r="F25" s="25"/>
      <c r="G25" s="25">
        <v>0</v>
      </c>
      <c r="H25" s="25"/>
      <c r="I25" s="25">
        <v>0</v>
      </c>
      <c r="J25" s="25"/>
      <c r="K25" s="25">
        <v>0</v>
      </c>
      <c r="L25" s="25"/>
      <c r="M25" s="25">
        <f>'PL 9M (6)'!J27</f>
        <v>2073574</v>
      </c>
      <c r="N25" s="25"/>
      <c r="O25" s="25">
        <v>0</v>
      </c>
      <c r="P25" s="25"/>
      <c r="Q25" s="25">
        <f>SUM(E25:P25)</f>
        <v>2073574</v>
      </c>
    </row>
    <row r="26" spans="1:17" ht="18" customHeight="1">
      <c r="A26" s="147" t="s">
        <v>123</v>
      </c>
      <c r="D26" s="154"/>
      <c r="E26" s="25">
        <v>0</v>
      </c>
      <c r="F26" s="25"/>
      <c r="G26" s="25">
        <v>0</v>
      </c>
      <c r="H26" s="25"/>
      <c r="I26" s="123">
        <v>0</v>
      </c>
      <c r="J26" s="25"/>
      <c r="K26" s="25">
        <v>0</v>
      </c>
      <c r="L26" s="25"/>
      <c r="M26" s="25">
        <v>0</v>
      </c>
      <c r="N26" s="25"/>
      <c r="O26" s="25">
        <f>'PL 9M (6)'!J45</f>
        <v>-18989</v>
      </c>
      <c r="P26" s="25"/>
      <c r="Q26" s="25">
        <f>SUM(E26:P26)</f>
        <v>-18989</v>
      </c>
    </row>
    <row r="27" spans="1:17" ht="18" customHeight="1">
      <c r="A27" s="149" t="s">
        <v>106</v>
      </c>
      <c r="B27" s="149"/>
      <c r="C27" s="149"/>
      <c r="D27" s="154"/>
      <c r="E27" s="128">
        <f t="shared" ref="E27:M27" si="0">SUM(E25:E26)</f>
        <v>0</v>
      </c>
      <c r="F27" s="159">
        <f t="shared" si="0"/>
        <v>0</v>
      </c>
      <c r="G27" s="128">
        <f t="shared" si="0"/>
        <v>0</v>
      </c>
      <c r="H27" s="129"/>
      <c r="I27" s="128">
        <f t="shared" si="0"/>
        <v>0</v>
      </c>
      <c r="J27" s="159">
        <f t="shared" si="0"/>
        <v>0</v>
      </c>
      <c r="K27" s="128">
        <f t="shared" si="0"/>
        <v>0</v>
      </c>
      <c r="L27" s="159">
        <f t="shared" si="0"/>
        <v>0</v>
      </c>
      <c r="M27" s="108">
        <f t="shared" si="0"/>
        <v>2073574</v>
      </c>
      <c r="N27" s="135"/>
      <c r="O27" s="108">
        <f>SUM(O25:O26)</f>
        <v>-18989</v>
      </c>
      <c r="P27" s="135"/>
      <c r="Q27" s="108">
        <f>SUM(Q25:Q26)</f>
        <v>2054585</v>
      </c>
    </row>
    <row r="28" spans="1:17" ht="18" customHeight="1">
      <c r="C28" s="149"/>
      <c r="D28" s="154"/>
      <c r="E28" s="25"/>
      <c r="F28" s="160"/>
      <c r="G28" s="25"/>
      <c r="H28" s="25"/>
      <c r="I28" s="25"/>
      <c r="J28" s="160"/>
      <c r="K28" s="25"/>
      <c r="L28" s="160"/>
      <c r="M28" s="25"/>
      <c r="N28" s="25"/>
      <c r="O28" s="25"/>
      <c r="P28" s="25"/>
      <c r="Q28" s="160"/>
    </row>
    <row r="29" spans="1:17" ht="18" customHeight="1" thickBot="1">
      <c r="A29" s="149" t="s">
        <v>249</v>
      </c>
      <c r="B29" s="149"/>
      <c r="D29" s="154"/>
      <c r="E29" s="125">
        <f>SUM(E15,E22,E27)</f>
        <v>14500000</v>
      </c>
      <c r="F29" s="160"/>
      <c r="G29" s="125">
        <f>SUM(G15,G22,G27)</f>
        <v>1531778</v>
      </c>
      <c r="H29" s="122"/>
      <c r="I29" s="125">
        <f>SUM(I15,I22,I27)</f>
        <v>221309</v>
      </c>
      <c r="J29" s="160"/>
      <c r="K29" s="125">
        <f>SUM(K15,K22,K27)</f>
        <v>1450000</v>
      </c>
      <c r="L29" s="160"/>
      <c r="M29" s="125">
        <f>SUM(M15,M22,M27)</f>
        <v>36468749</v>
      </c>
      <c r="N29" s="160"/>
      <c r="O29" s="125">
        <f>SUM(O15,O22,O27)</f>
        <v>-46195</v>
      </c>
      <c r="P29" s="160"/>
      <c r="Q29" s="125">
        <f>SUM(Q15,Q22,Q27)</f>
        <v>54125641</v>
      </c>
    </row>
    <row r="30" spans="1:17" ht="18" customHeight="1" thickTop="1">
      <c r="A30" s="7"/>
      <c r="B30" s="7"/>
      <c r="C30" s="7"/>
      <c r="D30" s="30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</sheetData>
  <mergeCells count="5">
    <mergeCell ref="A1:M1"/>
    <mergeCell ref="E4:Q4"/>
    <mergeCell ref="O3:P3"/>
    <mergeCell ref="K6:M6"/>
    <mergeCell ref="E11:P11"/>
  </mergeCells>
  <pageMargins left="0.5" right="0.5" top="0.8" bottom="0.5" header="0.8" footer="0.5"/>
  <pageSetup paperSize="9" scale="85" firstPageNumber="1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M104"/>
  <sheetViews>
    <sheetView zoomScaleNormal="100" zoomScaleSheetLayoutView="100" workbookViewId="0"/>
  </sheetViews>
  <sheetFormatPr defaultColWidth="9.09765625" defaultRowHeight="18" customHeight="1"/>
  <cols>
    <col min="1" max="1" width="2.5" style="7" customWidth="1"/>
    <col min="2" max="2" width="2.69921875" style="7" customWidth="1"/>
    <col min="3" max="3" width="48.59765625" style="7" customWidth="1"/>
    <col min="4" max="4" width="1.09765625" style="7" customWidth="1"/>
    <col min="5" max="5" width="5.59765625" style="30" customWidth="1"/>
    <col min="6" max="6" width="1.09765625" style="7" customWidth="1"/>
    <col min="7" max="7" width="11.59765625" style="28" customWidth="1"/>
    <col min="8" max="8" width="1.09765625" style="7" customWidth="1"/>
    <col min="9" max="9" width="11.59765625" style="28" customWidth="1"/>
    <col min="10" max="10" width="1.09765625" style="48" customWidth="1"/>
    <col min="11" max="11" width="11.59765625" style="28" customWidth="1"/>
    <col min="12" max="12" width="1.09765625" style="7" customWidth="1"/>
    <col min="13" max="13" width="11.59765625" style="28" customWidth="1"/>
    <col min="14" max="16384" width="9.09765625" style="7"/>
  </cols>
  <sheetData>
    <row r="1" spans="1:13" s="3" customFormat="1" ht="18" customHeight="1">
      <c r="A1" s="1" t="s">
        <v>135</v>
      </c>
      <c r="B1" s="1"/>
      <c r="C1" s="1"/>
      <c r="D1" s="2"/>
      <c r="E1" s="1"/>
      <c r="F1" s="2"/>
      <c r="G1" s="1"/>
      <c r="H1" s="2"/>
      <c r="I1" s="1"/>
      <c r="J1" s="2"/>
      <c r="K1" s="1"/>
      <c r="L1" s="2"/>
      <c r="M1" s="1"/>
    </row>
    <row r="2" spans="1:13" s="3" customFormat="1" ht="18" customHeight="1">
      <c r="A2" s="180" t="s">
        <v>89</v>
      </c>
      <c r="B2" s="180"/>
      <c r="C2" s="180"/>
      <c r="D2" s="4"/>
      <c r="E2" s="180"/>
      <c r="F2" s="4"/>
      <c r="G2" s="180"/>
      <c r="H2" s="4"/>
      <c r="I2" s="180"/>
      <c r="J2" s="4"/>
      <c r="K2" s="180"/>
      <c r="L2" s="4"/>
      <c r="M2" s="180"/>
    </row>
    <row r="3" spans="1:13" ht="18" customHeight="1">
      <c r="A3" s="5"/>
      <c r="B3" s="5"/>
      <c r="C3" s="5"/>
      <c r="D3" s="6"/>
      <c r="E3" s="5"/>
      <c r="F3" s="6"/>
      <c r="G3" s="5"/>
      <c r="H3" s="6"/>
      <c r="I3" s="5"/>
      <c r="J3" s="6"/>
      <c r="K3" s="5"/>
      <c r="L3" s="6"/>
      <c r="M3" s="5"/>
    </row>
    <row r="4" spans="1:13" ht="18" customHeight="1">
      <c r="A4" s="8"/>
      <c r="B4" s="8"/>
      <c r="C4" s="8"/>
      <c r="D4" s="9"/>
      <c r="E4" s="10"/>
      <c r="F4" s="9"/>
      <c r="G4" s="186" t="s">
        <v>0</v>
      </c>
      <c r="H4" s="186"/>
      <c r="I4" s="186"/>
      <c r="J4" s="11"/>
      <c r="K4" s="186" t="s">
        <v>1</v>
      </c>
      <c r="L4" s="186"/>
      <c r="M4" s="186"/>
    </row>
    <row r="5" spans="1:13" ht="18" customHeight="1">
      <c r="A5" s="8"/>
      <c r="C5" s="8"/>
      <c r="D5" s="12"/>
      <c r="E5" s="13"/>
      <c r="F5" s="12"/>
      <c r="G5" s="186" t="s">
        <v>2</v>
      </c>
      <c r="H5" s="186"/>
      <c r="I5" s="186"/>
      <c r="J5" s="14"/>
      <c r="K5" s="186" t="s">
        <v>2</v>
      </c>
      <c r="L5" s="186"/>
      <c r="M5" s="186"/>
    </row>
    <row r="6" spans="1:13" s="16" customFormat="1" ht="18" customHeight="1">
      <c r="A6" s="15"/>
      <c r="C6" s="15"/>
      <c r="D6" s="17"/>
      <c r="E6" s="17"/>
      <c r="F6" s="17"/>
      <c r="G6" s="188" t="s">
        <v>251</v>
      </c>
      <c r="H6" s="188"/>
      <c r="I6" s="188"/>
      <c r="J6" s="18"/>
      <c r="K6" s="188" t="s">
        <v>251</v>
      </c>
      <c r="L6" s="188"/>
      <c r="M6" s="188"/>
    </row>
    <row r="7" spans="1:13" ht="18" customHeight="1">
      <c r="A7" s="8"/>
      <c r="C7" s="8"/>
      <c r="D7" s="179"/>
      <c r="E7" s="179"/>
      <c r="F7" s="179"/>
      <c r="G7" s="195" t="s">
        <v>247</v>
      </c>
      <c r="H7" s="196"/>
      <c r="I7" s="196"/>
      <c r="J7" s="19"/>
      <c r="K7" s="195" t="s">
        <v>247</v>
      </c>
      <c r="L7" s="196"/>
      <c r="M7" s="196"/>
    </row>
    <row r="8" spans="1:13" ht="18" customHeight="1">
      <c r="A8" s="8"/>
      <c r="C8" s="8"/>
      <c r="D8" s="19"/>
      <c r="E8" s="179" t="s">
        <v>4</v>
      </c>
      <c r="F8" s="19"/>
      <c r="G8" s="20" t="s">
        <v>164</v>
      </c>
      <c r="H8" s="19"/>
      <c r="I8" s="20" t="s">
        <v>131</v>
      </c>
      <c r="J8" s="181"/>
      <c r="K8" s="20" t="s">
        <v>164</v>
      </c>
      <c r="L8" s="19"/>
      <c r="M8" s="20" t="s">
        <v>131</v>
      </c>
    </row>
    <row r="9" spans="1:13" s="22" customFormat="1" ht="18" customHeight="1">
      <c r="A9" s="21"/>
      <c r="C9" s="21"/>
      <c r="D9" s="12"/>
      <c r="E9" s="13"/>
      <c r="F9" s="12"/>
      <c r="G9" s="187" t="s">
        <v>69</v>
      </c>
      <c r="H9" s="187"/>
      <c r="I9" s="187"/>
      <c r="J9" s="187"/>
      <c r="K9" s="187"/>
      <c r="L9" s="187"/>
      <c r="M9" s="187"/>
    </row>
    <row r="10" spans="1:13" ht="18" customHeight="1">
      <c r="A10" s="23" t="s">
        <v>47</v>
      </c>
      <c r="D10" s="24"/>
      <c r="E10" s="12"/>
      <c r="F10" s="24"/>
      <c r="G10" s="25"/>
      <c r="H10" s="24"/>
      <c r="I10" s="25"/>
      <c r="J10" s="24"/>
      <c r="K10" s="26"/>
      <c r="L10" s="24"/>
      <c r="M10" s="26"/>
    </row>
    <row r="11" spans="1:13" ht="18" customHeight="1">
      <c r="A11" s="7" t="s">
        <v>68</v>
      </c>
      <c r="D11" s="25"/>
      <c r="E11" s="27"/>
      <c r="F11" s="25"/>
      <c r="G11" s="28">
        <v>4157235</v>
      </c>
      <c r="H11" s="25"/>
      <c r="I11" s="28">
        <v>5058411</v>
      </c>
      <c r="J11" s="11"/>
      <c r="K11" s="28">
        <v>2073574</v>
      </c>
      <c r="L11" s="25"/>
      <c r="M11" s="28">
        <v>2444597</v>
      </c>
    </row>
    <row r="12" spans="1:13" ht="18" customHeight="1">
      <c r="A12" s="29" t="s">
        <v>90</v>
      </c>
      <c r="D12" s="25"/>
      <c r="F12" s="25"/>
      <c r="H12" s="25"/>
      <c r="J12" s="31"/>
      <c r="L12" s="25"/>
    </row>
    <row r="13" spans="1:13" ht="18" customHeight="1">
      <c r="A13" s="32" t="s">
        <v>144</v>
      </c>
      <c r="D13" s="33"/>
      <c r="F13" s="33"/>
      <c r="G13" s="28">
        <v>229604</v>
      </c>
      <c r="H13" s="33"/>
      <c r="I13" s="28">
        <v>738308</v>
      </c>
      <c r="J13" s="34"/>
      <c r="K13" s="35">
        <v>-8149</v>
      </c>
      <c r="L13" s="33"/>
      <c r="M13" s="35">
        <v>-2841</v>
      </c>
    </row>
    <row r="14" spans="1:13" ht="18" customHeight="1">
      <c r="A14" s="32" t="s">
        <v>36</v>
      </c>
      <c r="D14" s="25"/>
      <c r="F14" s="25"/>
      <c r="G14" s="28">
        <v>1155134</v>
      </c>
      <c r="H14" s="25"/>
      <c r="I14" s="28">
        <v>1070624</v>
      </c>
      <c r="J14" s="31"/>
      <c r="K14" s="28">
        <v>25536</v>
      </c>
      <c r="L14" s="25"/>
      <c r="M14" s="28">
        <v>0</v>
      </c>
    </row>
    <row r="15" spans="1:13" ht="18" customHeight="1">
      <c r="A15" s="32" t="s">
        <v>48</v>
      </c>
      <c r="D15" s="25"/>
      <c r="F15" s="25"/>
      <c r="G15" s="28">
        <v>1136387</v>
      </c>
      <c r="H15" s="25"/>
      <c r="I15" s="28">
        <v>906593</v>
      </c>
      <c r="J15" s="31"/>
      <c r="K15" s="28">
        <v>26770</v>
      </c>
      <c r="L15" s="25"/>
      <c r="M15" s="28">
        <v>17172</v>
      </c>
    </row>
    <row r="16" spans="1:13" ht="18" customHeight="1">
      <c r="A16" s="32" t="s">
        <v>113</v>
      </c>
      <c r="D16" s="25"/>
      <c r="F16" s="25"/>
      <c r="G16" s="28">
        <v>246746</v>
      </c>
      <c r="H16" s="25"/>
      <c r="I16" s="28">
        <v>192725</v>
      </c>
      <c r="J16" s="31"/>
      <c r="K16" s="28">
        <v>1947</v>
      </c>
      <c r="L16" s="25"/>
      <c r="M16" s="28">
        <v>2186</v>
      </c>
    </row>
    <row r="17" spans="1:13" ht="18" customHeight="1">
      <c r="A17" s="173" t="s">
        <v>212</v>
      </c>
      <c r="D17" s="25"/>
      <c r="E17" s="30">
        <v>14</v>
      </c>
      <c r="F17" s="25"/>
      <c r="G17" s="28">
        <v>21429</v>
      </c>
      <c r="H17" s="25"/>
      <c r="I17" s="28">
        <v>0</v>
      </c>
      <c r="J17" s="31"/>
      <c r="K17" s="28">
        <v>35670</v>
      </c>
      <c r="L17" s="25"/>
      <c r="M17" s="28">
        <v>0</v>
      </c>
    </row>
    <row r="18" spans="1:13" ht="18" customHeight="1">
      <c r="A18" s="32" t="s">
        <v>61</v>
      </c>
      <c r="D18" s="25"/>
      <c r="F18" s="25"/>
      <c r="G18" s="28">
        <v>22185</v>
      </c>
      <c r="H18" s="25"/>
      <c r="I18" s="28">
        <v>316085</v>
      </c>
      <c r="J18" s="31"/>
      <c r="K18" s="28">
        <v>-76821</v>
      </c>
      <c r="L18" s="25"/>
      <c r="M18" s="28">
        <v>65004</v>
      </c>
    </row>
    <row r="19" spans="1:13" ht="18" customHeight="1">
      <c r="A19" s="32" t="s">
        <v>213</v>
      </c>
      <c r="D19" s="25"/>
      <c r="F19" s="25"/>
      <c r="G19" s="28">
        <v>36393</v>
      </c>
      <c r="H19" s="25"/>
      <c r="I19" s="28">
        <v>-117314</v>
      </c>
      <c r="J19" s="31"/>
      <c r="K19" s="28">
        <v>0</v>
      </c>
      <c r="L19" s="25"/>
      <c r="M19" s="28">
        <v>0</v>
      </c>
    </row>
    <row r="20" spans="1:13" ht="18" customHeight="1">
      <c r="A20" s="32" t="s">
        <v>214</v>
      </c>
      <c r="D20" s="25"/>
      <c r="F20" s="25"/>
      <c r="G20" s="28">
        <v>-876</v>
      </c>
      <c r="H20" s="25"/>
      <c r="I20" s="28">
        <v>-3709</v>
      </c>
      <c r="J20" s="31"/>
      <c r="K20" s="28">
        <v>2301</v>
      </c>
      <c r="L20" s="25"/>
      <c r="M20" s="28">
        <v>-3309</v>
      </c>
    </row>
    <row r="21" spans="1:13" ht="18" customHeight="1">
      <c r="A21" s="32" t="s">
        <v>228</v>
      </c>
      <c r="D21" s="25"/>
      <c r="F21" s="25"/>
      <c r="G21" s="28">
        <v>-3003</v>
      </c>
      <c r="H21" s="25"/>
      <c r="I21" s="28">
        <v>730</v>
      </c>
      <c r="J21" s="31"/>
      <c r="K21" s="28">
        <v>-813</v>
      </c>
      <c r="L21" s="25"/>
      <c r="M21" s="28">
        <v>730</v>
      </c>
    </row>
    <row r="22" spans="1:13" ht="18" customHeight="1">
      <c r="A22" s="32" t="s">
        <v>215</v>
      </c>
      <c r="D22" s="25"/>
      <c r="F22" s="25"/>
      <c r="G22" s="28">
        <v>-77678</v>
      </c>
      <c r="H22" s="25"/>
      <c r="I22" s="28">
        <v>-71967</v>
      </c>
      <c r="J22" s="31"/>
      <c r="K22" s="28">
        <v>0</v>
      </c>
      <c r="L22" s="25"/>
      <c r="M22" s="28">
        <v>0</v>
      </c>
    </row>
    <row r="23" spans="1:13" ht="18" customHeight="1">
      <c r="A23" s="32" t="s">
        <v>216</v>
      </c>
      <c r="D23" s="25"/>
      <c r="F23" s="25"/>
      <c r="H23" s="25"/>
      <c r="I23" s="7"/>
      <c r="J23" s="7"/>
      <c r="K23" s="7"/>
      <c r="M23" s="7"/>
    </row>
    <row r="24" spans="1:13" ht="18" customHeight="1">
      <c r="A24" s="32"/>
      <c r="B24" s="7" t="s">
        <v>217</v>
      </c>
      <c r="D24" s="25"/>
      <c r="E24" s="30">
        <v>5</v>
      </c>
      <c r="F24" s="25"/>
      <c r="G24" s="28">
        <v>-3272618</v>
      </c>
      <c r="H24" s="25"/>
      <c r="I24" s="28">
        <v>-3517291</v>
      </c>
      <c r="J24" s="31"/>
      <c r="K24" s="28">
        <v>0</v>
      </c>
      <c r="L24" s="25"/>
      <c r="M24" s="28">
        <v>0</v>
      </c>
    </row>
    <row r="25" spans="1:13" ht="18" customHeight="1">
      <c r="A25" s="32" t="s">
        <v>254</v>
      </c>
      <c r="D25" s="25"/>
      <c r="F25" s="25"/>
      <c r="G25" s="28">
        <v>0</v>
      </c>
      <c r="H25" s="25"/>
      <c r="I25" s="28">
        <v>-2077</v>
      </c>
      <c r="J25" s="31"/>
      <c r="K25" s="28">
        <v>0</v>
      </c>
      <c r="L25" s="25"/>
      <c r="M25" s="28">
        <v>-1625</v>
      </c>
    </row>
    <row r="26" spans="1:13" ht="18" customHeight="1">
      <c r="A26" s="32" t="s">
        <v>145</v>
      </c>
      <c r="D26" s="25"/>
      <c r="F26" s="25"/>
      <c r="G26" s="28">
        <v>54521</v>
      </c>
      <c r="H26" s="25"/>
      <c r="I26" s="28">
        <v>39613</v>
      </c>
      <c r="J26" s="31"/>
      <c r="K26" s="28">
        <v>0</v>
      </c>
      <c r="L26" s="25"/>
      <c r="M26" s="28">
        <v>0</v>
      </c>
    </row>
    <row r="27" spans="1:13" ht="18" customHeight="1">
      <c r="A27" s="32" t="s">
        <v>218</v>
      </c>
      <c r="D27" s="25"/>
      <c r="F27" s="25"/>
      <c r="G27" s="28">
        <v>143986</v>
      </c>
      <c r="H27" s="25"/>
      <c r="I27" s="28">
        <v>-25565</v>
      </c>
      <c r="J27" s="31"/>
      <c r="K27" s="28">
        <v>0</v>
      </c>
      <c r="L27" s="25"/>
      <c r="M27" s="28">
        <v>0</v>
      </c>
    </row>
    <row r="28" spans="1:13" ht="18" customHeight="1">
      <c r="A28" s="32" t="s">
        <v>263</v>
      </c>
      <c r="D28" s="25"/>
      <c r="F28" s="25"/>
      <c r="G28" s="28">
        <v>-250</v>
      </c>
      <c r="H28" s="25"/>
      <c r="I28" s="28">
        <v>0</v>
      </c>
      <c r="J28" s="31"/>
      <c r="K28" s="28">
        <v>0</v>
      </c>
      <c r="L28" s="25"/>
      <c r="M28" s="28">
        <v>0</v>
      </c>
    </row>
    <row r="29" spans="1:13" ht="18" customHeight="1">
      <c r="A29" s="32" t="s">
        <v>265</v>
      </c>
      <c r="D29" s="25"/>
      <c r="F29" s="25"/>
      <c r="G29" s="28">
        <v>-1802</v>
      </c>
      <c r="H29" s="25"/>
      <c r="I29" s="28">
        <v>0</v>
      </c>
      <c r="J29" s="31"/>
      <c r="K29" s="28">
        <v>0</v>
      </c>
      <c r="L29" s="25"/>
      <c r="M29" s="28">
        <v>0</v>
      </c>
    </row>
    <row r="30" spans="1:13" ht="18" customHeight="1">
      <c r="A30" s="32" t="s">
        <v>266</v>
      </c>
      <c r="D30" s="25"/>
      <c r="F30" s="25"/>
      <c r="G30" s="28">
        <v>1547</v>
      </c>
      <c r="H30" s="25"/>
      <c r="I30" s="28">
        <v>5</v>
      </c>
      <c r="J30" s="31"/>
      <c r="K30" s="28">
        <v>-7</v>
      </c>
      <c r="L30" s="25"/>
      <c r="M30" s="28">
        <v>6</v>
      </c>
    </row>
    <row r="31" spans="1:13" ht="18" customHeight="1">
      <c r="A31" s="32" t="s">
        <v>32</v>
      </c>
      <c r="D31" s="25"/>
      <c r="F31" s="25"/>
      <c r="G31" s="28">
        <v>-61184</v>
      </c>
      <c r="H31" s="25"/>
      <c r="I31" s="28">
        <v>-100882</v>
      </c>
      <c r="J31" s="31"/>
      <c r="K31" s="28">
        <v>-2364880</v>
      </c>
      <c r="L31" s="25"/>
      <c r="M31" s="28">
        <v>-2776217</v>
      </c>
    </row>
    <row r="32" spans="1:13" ht="18" customHeight="1">
      <c r="A32" s="32" t="s">
        <v>33</v>
      </c>
      <c r="D32" s="25"/>
      <c r="F32" s="25"/>
      <c r="G32" s="28">
        <v>-110003</v>
      </c>
      <c r="H32" s="25"/>
      <c r="I32" s="28">
        <v>-163537</v>
      </c>
      <c r="J32" s="31"/>
      <c r="K32" s="28">
        <v>-76300</v>
      </c>
      <c r="L32" s="25"/>
      <c r="M32" s="28">
        <v>-105318</v>
      </c>
    </row>
    <row r="33" spans="1:13" ht="18" customHeight="1">
      <c r="D33" s="25"/>
      <c r="F33" s="25"/>
      <c r="G33" s="36">
        <f>SUM(G11:G32)</f>
        <v>3677753</v>
      </c>
      <c r="H33" s="25"/>
      <c r="I33" s="36">
        <f>SUM(I11:I32)</f>
        <v>4320752</v>
      </c>
      <c r="J33" s="31"/>
      <c r="K33" s="36">
        <f>SUM(K11:K32)</f>
        <v>-361172</v>
      </c>
      <c r="L33" s="25"/>
      <c r="M33" s="36">
        <f>SUM(M11:M32)</f>
        <v>-359615</v>
      </c>
    </row>
    <row r="34" spans="1:13" ht="18" customHeight="1">
      <c r="A34" s="29" t="s">
        <v>49</v>
      </c>
      <c r="D34" s="31"/>
      <c r="F34" s="31"/>
      <c r="G34" s="7"/>
      <c r="H34" s="31"/>
      <c r="I34" s="7"/>
      <c r="J34" s="31"/>
      <c r="L34" s="25"/>
    </row>
    <row r="35" spans="1:13" ht="18" customHeight="1">
      <c r="A35" s="32" t="s">
        <v>238</v>
      </c>
      <c r="D35" s="31"/>
      <c r="F35" s="31"/>
      <c r="G35" s="28">
        <v>-1042028</v>
      </c>
      <c r="H35" s="31"/>
      <c r="I35" s="28">
        <v>-792345</v>
      </c>
      <c r="J35" s="31"/>
      <c r="K35" s="28">
        <v>0</v>
      </c>
      <c r="L35" s="25"/>
      <c r="M35" s="28">
        <v>0</v>
      </c>
    </row>
    <row r="36" spans="1:13" ht="18" customHeight="1">
      <c r="A36" s="32" t="s">
        <v>219</v>
      </c>
      <c r="D36" s="31"/>
      <c r="F36" s="31"/>
      <c r="G36" s="28">
        <v>-38598</v>
      </c>
      <c r="H36" s="31"/>
      <c r="I36" s="28">
        <v>129871</v>
      </c>
      <c r="J36" s="31"/>
      <c r="K36" s="28">
        <v>0</v>
      </c>
      <c r="L36" s="25"/>
      <c r="M36" s="28">
        <v>0</v>
      </c>
    </row>
    <row r="37" spans="1:13" ht="18" customHeight="1">
      <c r="A37" s="37" t="s">
        <v>124</v>
      </c>
      <c r="B37" s="37"/>
      <c r="C37" s="37"/>
      <c r="D37" s="31"/>
      <c r="E37" s="37"/>
      <c r="F37" s="31"/>
      <c r="G37" s="28">
        <v>13130</v>
      </c>
      <c r="H37" s="31"/>
      <c r="I37" s="28">
        <v>-130361</v>
      </c>
      <c r="J37" s="31"/>
      <c r="K37" s="28">
        <v>-405</v>
      </c>
      <c r="L37" s="25"/>
      <c r="M37" s="28">
        <v>556</v>
      </c>
    </row>
    <row r="38" spans="1:13" ht="18" customHeight="1">
      <c r="A38" s="32" t="s">
        <v>127</v>
      </c>
      <c r="D38" s="31"/>
      <c r="F38" s="31"/>
      <c r="G38" s="28">
        <v>56107</v>
      </c>
      <c r="H38" s="31"/>
      <c r="I38" s="28">
        <v>-38272</v>
      </c>
      <c r="J38" s="31"/>
      <c r="K38" s="28">
        <v>27113</v>
      </c>
      <c r="L38" s="25"/>
      <c r="M38" s="28">
        <v>-7366</v>
      </c>
    </row>
    <row r="39" spans="1:13" ht="18" customHeight="1">
      <c r="A39" s="37" t="s">
        <v>148</v>
      </c>
      <c r="B39" s="37"/>
      <c r="C39" s="37"/>
      <c r="D39" s="31"/>
      <c r="E39" s="37"/>
      <c r="F39" s="31"/>
      <c r="G39" s="28">
        <v>2535108</v>
      </c>
      <c r="H39" s="31"/>
      <c r="I39" s="28">
        <v>1093396</v>
      </c>
      <c r="J39" s="31"/>
      <c r="K39" s="28">
        <v>0</v>
      </c>
      <c r="L39" s="25"/>
      <c r="M39" s="28">
        <v>0</v>
      </c>
    </row>
    <row r="40" spans="1:13" ht="18" customHeight="1">
      <c r="A40" s="32" t="s">
        <v>7</v>
      </c>
      <c r="D40" s="31"/>
      <c r="F40" s="31"/>
      <c r="G40" s="28">
        <v>-46901</v>
      </c>
      <c r="H40" s="31"/>
      <c r="I40" s="28">
        <v>6610</v>
      </c>
      <c r="J40" s="31"/>
      <c r="K40" s="28">
        <v>0</v>
      </c>
      <c r="L40" s="25"/>
      <c r="M40" s="28">
        <v>0</v>
      </c>
    </row>
    <row r="41" spans="1:13" ht="18" customHeight="1">
      <c r="A41" s="32" t="s">
        <v>62</v>
      </c>
      <c r="D41" s="31"/>
      <c r="F41" s="31"/>
      <c r="G41" s="28">
        <v>-70795</v>
      </c>
      <c r="H41" s="31"/>
      <c r="I41" s="28">
        <v>24865</v>
      </c>
      <c r="J41" s="31"/>
      <c r="K41" s="28">
        <v>-459</v>
      </c>
      <c r="L41" s="25"/>
      <c r="M41" s="28">
        <v>2654</v>
      </c>
    </row>
    <row r="42" spans="1:13" ht="18" customHeight="1">
      <c r="A42" s="32" t="s">
        <v>220</v>
      </c>
      <c r="D42" s="31"/>
      <c r="F42" s="31"/>
      <c r="G42" s="28">
        <v>559715</v>
      </c>
      <c r="H42" s="31"/>
      <c r="I42" s="28">
        <v>335308</v>
      </c>
      <c r="J42" s="31"/>
      <c r="K42" s="28">
        <v>0</v>
      </c>
      <c r="L42" s="25"/>
      <c r="M42" s="28">
        <v>0</v>
      </c>
    </row>
    <row r="43" spans="1:13" ht="18" customHeight="1">
      <c r="A43" s="37" t="s">
        <v>126</v>
      </c>
      <c r="B43" s="37"/>
      <c r="C43" s="37"/>
      <c r="D43" s="31"/>
      <c r="E43" s="37"/>
      <c r="F43" s="31"/>
      <c r="G43" s="28">
        <v>-502523</v>
      </c>
      <c r="H43" s="31"/>
      <c r="I43" s="28">
        <v>-189957</v>
      </c>
      <c r="J43" s="31"/>
      <c r="K43" s="28">
        <v>-56656</v>
      </c>
      <c r="L43" s="25"/>
      <c r="M43" s="28">
        <v>-111691</v>
      </c>
    </row>
    <row r="44" spans="1:13" ht="18" customHeight="1">
      <c r="A44" s="37" t="s">
        <v>234</v>
      </c>
      <c r="B44" s="37"/>
      <c r="C44" s="37"/>
      <c r="D44" s="31"/>
      <c r="E44" s="37"/>
      <c r="F44" s="31"/>
      <c r="G44" s="28">
        <v>105834</v>
      </c>
      <c r="H44" s="31"/>
      <c r="I44" s="28">
        <v>91713</v>
      </c>
      <c r="J44" s="31"/>
      <c r="K44" s="28">
        <v>41671</v>
      </c>
      <c r="L44" s="25"/>
      <c r="M44" s="28">
        <v>42425</v>
      </c>
    </row>
    <row r="45" spans="1:13" ht="18" customHeight="1">
      <c r="A45" s="37" t="s">
        <v>93</v>
      </c>
      <c r="B45" s="37"/>
      <c r="C45" s="37"/>
      <c r="D45" s="31"/>
      <c r="E45" s="37"/>
      <c r="F45" s="31"/>
      <c r="G45" s="28">
        <v>16809</v>
      </c>
      <c r="H45" s="31"/>
      <c r="I45" s="28">
        <v>27632</v>
      </c>
      <c r="J45" s="31"/>
      <c r="K45" s="28">
        <v>14275</v>
      </c>
      <c r="L45" s="25"/>
      <c r="M45" s="28">
        <v>22685</v>
      </c>
    </row>
    <row r="46" spans="1:13" ht="18" customHeight="1">
      <c r="A46" s="32" t="s">
        <v>101</v>
      </c>
      <c r="B46" s="38"/>
      <c r="C46" s="38"/>
      <c r="D46" s="31"/>
      <c r="F46" s="31"/>
      <c r="G46" s="39">
        <v>4363</v>
      </c>
      <c r="H46" s="31"/>
      <c r="I46" s="39">
        <v>3511</v>
      </c>
      <c r="J46" s="31"/>
      <c r="K46" s="39">
        <v>0</v>
      </c>
      <c r="L46" s="25"/>
      <c r="M46" s="39">
        <v>0</v>
      </c>
    </row>
    <row r="47" spans="1:13" ht="18" customHeight="1">
      <c r="A47" s="7" t="s">
        <v>79</v>
      </c>
      <c r="D47" s="28"/>
      <c r="F47" s="28"/>
      <c r="G47" s="28">
        <f>SUM(G33:G46)</f>
        <v>5267974</v>
      </c>
      <c r="H47" s="28"/>
      <c r="I47" s="28">
        <f>SUM(I33:I46)</f>
        <v>4882723</v>
      </c>
      <c r="J47" s="28"/>
      <c r="K47" s="28">
        <f>SUM(K33:K46)</f>
        <v>-335633</v>
      </c>
      <c r="L47" s="28"/>
      <c r="M47" s="28">
        <f>SUM(M33:M46)</f>
        <v>-410352</v>
      </c>
    </row>
    <row r="48" spans="1:13" ht="18" customHeight="1">
      <c r="A48" s="32" t="s">
        <v>235</v>
      </c>
      <c r="D48" s="11"/>
      <c r="F48" s="11"/>
      <c r="G48" s="28">
        <v>-259636</v>
      </c>
      <c r="H48" s="11"/>
      <c r="I48" s="28">
        <v>-639500</v>
      </c>
      <c r="J48" s="11"/>
      <c r="K48" s="28">
        <v>2671</v>
      </c>
      <c r="L48" s="25"/>
      <c r="M48" s="28">
        <v>1486</v>
      </c>
    </row>
    <row r="49" spans="1:13" s="8" customFormat="1" ht="18" customHeight="1">
      <c r="A49" s="8" t="s">
        <v>70</v>
      </c>
      <c r="D49" s="40"/>
      <c r="E49" s="41"/>
      <c r="F49" s="40"/>
      <c r="G49" s="42">
        <f>SUM(G47:G48)</f>
        <v>5008338</v>
      </c>
      <c r="H49" s="40"/>
      <c r="I49" s="42">
        <f>SUM(I47:I48)</f>
        <v>4243223</v>
      </c>
      <c r="J49" s="40"/>
      <c r="K49" s="42">
        <f>SUM(K47:K48)</f>
        <v>-332962</v>
      </c>
      <c r="L49" s="40"/>
      <c r="M49" s="42">
        <f>SUM(M47:M48)</f>
        <v>-408866</v>
      </c>
    </row>
    <row r="50" spans="1:13" ht="18" customHeight="1">
      <c r="A50" s="5"/>
      <c r="B50" s="5"/>
      <c r="C50" s="5"/>
      <c r="D50" s="6"/>
      <c r="E50" s="5"/>
      <c r="F50" s="6"/>
      <c r="G50" s="5"/>
      <c r="H50" s="6"/>
      <c r="I50" s="5"/>
      <c r="J50" s="6"/>
      <c r="K50" s="5"/>
      <c r="L50" s="6"/>
      <c r="M50" s="5"/>
    </row>
    <row r="51" spans="1:13" s="175" customFormat="1" ht="18" customHeight="1">
      <c r="A51" s="1" t="s">
        <v>135</v>
      </c>
      <c r="B51" s="1"/>
      <c r="C51" s="1"/>
      <c r="D51" s="2"/>
      <c r="E51" s="1"/>
      <c r="F51" s="2"/>
      <c r="G51" s="1"/>
      <c r="H51" s="2"/>
      <c r="I51" s="1"/>
      <c r="J51" s="2"/>
      <c r="K51" s="1"/>
      <c r="L51" s="2"/>
      <c r="M51" s="1"/>
    </row>
    <row r="52" spans="1:13" s="3" customFormat="1" ht="18" customHeight="1">
      <c r="A52" s="197" t="s">
        <v>89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80"/>
    </row>
    <row r="53" spans="1:13" ht="18" customHeight="1">
      <c r="A53" s="5"/>
      <c r="B53" s="5"/>
      <c r="C53" s="5"/>
      <c r="D53" s="6"/>
      <c r="E53" s="5"/>
      <c r="F53" s="6"/>
      <c r="G53" s="5"/>
      <c r="H53" s="6"/>
      <c r="I53" s="5"/>
      <c r="J53" s="6"/>
      <c r="K53" s="5"/>
      <c r="L53" s="6"/>
      <c r="M53" s="5"/>
    </row>
    <row r="54" spans="1:13" ht="18" customHeight="1">
      <c r="A54" s="8"/>
      <c r="B54" s="8"/>
      <c r="C54" s="8"/>
      <c r="D54" s="9"/>
      <c r="E54" s="10"/>
      <c r="F54" s="9"/>
      <c r="G54" s="186" t="s">
        <v>0</v>
      </c>
      <c r="H54" s="186"/>
      <c r="I54" s="186"/>
      <c r="J54" s="11"/>
      <c r="K54" s="186" t="s">
        <v>1</v>
      </c>
      <c r="L54" s="186"/>
      <c r="M54" s="186"/>
    </row>
    <row r="55" spans="1:13" ht="18" customHeight="1">
      <c r="A55" s="8"/>
      <c r="C55" s="8"/>
      <c r="D55" s="12"/>
      <c r="E55" s="13"/>
      <c r="F55" s="12"/>
      <c r="G55" s="186" t="s">
        <v>2</v>
      </c>
      <c r="H55" s="186"/>
      <c r="I55" s="186"/>
      <c r="J55" s="14"/>
      <c r="K55" s="186" t="s">
        <v>2</v>
      </c>
      <c r="L55" s="186"/>
      <c r="M55" s="186"/>
    </row>
    <row r="56" spans="1:13" s="16" customFormat="1" ht="18" customHeight="1">
      <c r="A56" s="15"/>
      <c r="C56" s="15"/>
      <c r="D56" s="17"/>
      <c r="E56" s="17"/>
      <c r="F56" s="17"/>
      <c r="G56" s="188" t="s">
        <v>251</v>
      </c>
      <c r="H56" s="188"/>
      <c r="I56" s="188"/>
      <c r="J56" s="18"/>
      <c r="K56" s="188" t="s">
        <v>251</v>
      </c>
      <c r="L56" s="188"/>
      <c r="M56" s="188"/>
    </row>
    <row r="57" spans="1:13" s="16" customFormat="1" ht="18" customHeight="1">
      <c r="A57" s="15"/>
      <c r="C57" s="15"/>
      <c r="D57" s="17"/>
      <c r="E57" s="17"/>
      <c r="F57" s="17"/>
      <c r="G57" s="195" t="s">
        <v>247</v>
      </c>
      <c r="H57" s="196"/>
      <c r="I57" s="196"/>
      <c r="J57" s="19"/>
      <c r="K57" s="195" t="s">
        <v>247</v>
      </c>
      <c r="L57" s="196"/>
      <c r="M57" s="196"/>
    </row>
    <row r="58" spans="1:13" ht="18" customHeight="1">
      <c r="A58" s="8"/>
      <c r="C58" s="8"/>
      <c r="D58" s="19"/>
      <c r="E58" s="179" t="s">
        <v>4</v>
      </c>
      <c r="F58" s="19"/>
      <c r="G58" s="20" t="s">
        <v>164</v>
      </c>
      <c r="H58" s="19"/>
      <c r="I58" s="20" t="s">
        <v>131</v>
      </c>
      <c r="J58" s="181"/>
      <c r="K58" s="20" t="s">
        <v>164</v>
      </c>
      <c r="L58" s="19"/>
      <c r="M58" s="20" t="s">
        <v>131</v>
      </c>
    </row>
    <row r="59" spans="1:13" s="22" customFormat="1" ht="18" customHeight="1">
      <c r="A59" s="21"/>
      <c r="C59" s="21"/>
      <c r="D59" s="12"/>
      <c r="E59" s="13"/>
      <c r="F59" s="12"/>
      <c r="G59" s="187" t="s">
        <v>69</v>
      </c>
      <c r="H59" s="187"/>
      <c r="I59" s="187"/>
      <c r="J59" s="187"/>
      <c r="K59" s="187"/>
      <c r="L59" s="187"/>
      <c r="M59" s="187"/>
    </row>
    <row r="60" spans="1:13" ht="18" customHeight="1">
      <c r="A60" s="23" t="s">
        <v>50</v>
      </c>
      <c r="D60" s="31"/>
      <c r="E60" s="43"/>
      <c r="F60" s="31"/>
      <c r="H60" s="31"/>
      <c r="J60" s="31"/>
      <c r="L60" s="25"/>
    </row>
    <row r="61" spans="1:13" ht="18" customHeight="1">
      <c r="A61" s="7" t="s">
        <v>267</v>
      </c>
      <c r="D61" s="31"/>
      <c r="E61" s="43"/>
      <c r="F61" s="31"/>
      <c r="G61" s="28">
        <v>1417636</v>
      </c>
      <c r="H61" s="31"/>
      <c r="I61" s="28">
        <v>1090724</v>
      </c>
      <c r="J61" s="31"/>
      <c r="K61" s="28">
        <v>179260</v>
      </c>
      <c r="L61" s="25"/>
      <c r="M61" s="28">
        <v>42814</v>
      </c>
    </row>
    <row r="62" spans="1:13" ht="18" customHeight="1">
      <c r="A62" s="7" t="s">
        <v>236</v>
      </c>
      <c r="D62" s="31"/>
      <c r="E62" s="43"/>
      <c r="F62" s="31"/>
      <c r="G62" s="28">
        <v>-453116</v>
      </c>
      <c r="H62" s="31"/>
      <c r="I62" s="28">
        <v>0</v>
      </c>
      <c r="J62" s="31"/>
      <c r="K62" s="28">
        <v>0</v>
      </c>
      <c r="L62" s="25"/>
      <c r="M62" s="28">
        <v>0</v>
      </c>
    </row>
    <row r="63" spans="1:13" ht="18" customHeight="1">
      <c r="A63" s="7" t="s">
        <v>239</v>
      </c>
      <c r="D63" s="31"/>
      <c r="E63" s="43">
        <v>4</v>
      </c>
      <c r="F63" s="31"/>
      <c r="G63" s="28">
        <v>25000</v>
      </c>
      <c r="H63" s="31"/>
      <c r="I63" s="28">
        <v>0</v>
      </c>
      <c r="J63" s="31"/>
      <c r="K63" s="28">
        <v>939000</v>
      </c>
      <c r="L63" s="25"/>
      <c r="M63" s="28">
        <v>0</v>
      </c>
    </row>
    <row r="64" spans="1:13" ht="18" customHeight="1">
      <c r="A64" s="7" t="s">
        <v>150</v>
      </c>
      <c r="D64" s="31"/>
      <c r="E64" s="43">
        <v>4</v>
      </c>
      <c r="F64" s="31"/>
      <c r="G64" s="28">
        <v>-5000</v>
      </c>
      <c r="H64" s="31"/>
      <c r="I64" s="28">
        <v>0</v>
      </c>
      <c r="J64" s="31"/>
      <c r="K64" s="28">
        <v>-945000</v>
      </c>
      <c r="L64" s="25"/>
      <c r="M64" s="28">
        <v>0</v>
      </c>
    </row>
    <row r="65" spans="1:13" ht="18" customHeight="1">
      <c r="A65" s="7" t="s">
        <v>240</v>
      </c>
      <c r="D65" s="31"/>
      <c r="E65" s="43">
        <v>4</v>
      </c>
      <c r="F65" s="31"/>
      <c r="G65" s="28">
        <v>0</v>
      </c>
      <c r="H65" s="31"/>
      <c r="I65" s="28">
        <v>0</v>
      </c>
      <c r="J65" s="31"/>
      <c r="K65" s="28">
        <v>132348</v>
      </c>
      <c r="L65" s="25"/>
      <c r="M65" s="28">
        <v>131000</v>
      </c>
    </row>
    <row r="66" spans="1:13" ht="18" customHeight="1">
      <c r="A66" s="7" t="s">
        <v>12</v>
      </c>
      <c r="D66" s="31"/>
      <c r="E66" s="43">
        <v>4</v>
      </c>
      <c r="F66" s="31"/>
      <c r="G66" s="28">
        <v>0</v>
      </c>
      <c r="H66" s="31"/>
      <c r="I66" s="28">
        <v>-161222</v>
      </c>
      <c r="J66" s="31"/>
      <c r="K66" s="28">
        <v>-136134</v>
      </c>
      <c r="L66" s="25"/>
      <c r="M66" s="28">
        <v>-341418</v>
      </c>
    </row>
    <row r="67" spans="1:13" ht="18" customHeight="1">
      <c r="A67" s="7" t="s">
        <v>271</v>
      </c>
      <c r="D67" s="31"/>
      <c r="E67" s="43">
        <v>5</v>
      </c>
      <c r="F67" s="31"/>
      <c r="G67" s="28">
        <v>-2500768</v>
      </c>
      <c r="H67" s="31"/>
      <c r="I67" s="28">
        <v>0</v>
      </c>
      <c r="J67" s="31"/>
      <c r="K67" s="28">
        <v>0</v>
      </c>
      <c r="L67" s="25"/>
      <c r="M67" s="28">
        <v>0</v>
      </c>
    </row>
    <row r="68" spans="1:13" ht="18" customHeight="1">
      <c r="A68" s="7" t="s">
        <v>221</v>
      </c>
      <c r="D68" s="31"/>
      <c r="E68" s="43">
        <v>6</v>
      </c>
      <c r="F68" s="31"/>
      <c r="G68" s="28">
        <v>1960</v>
      </c>
      <c r="H68" s="31"/>
      <c r="I68" s="28">
        <v>0</v>
      </c>
      <c r="J68" s="31"/>
      <c r="K68" s="28">
        <v>1960</v>
      </c>
      <c r="L68" s="25"/>
      <c r="M68" s="28">
        <v>0</v>
      </c>
    </row>
    <row r="69" spans="1:13" ht="18" customHeight="1">
      <c r="A69" s="7" t="s">
        <v>222</v>
      </c>
      <c r="D69" s="31"/>
      <c r="E69" s="43"/>
      <c r="F69" s="31"/>
      <c r="G69" s="28">
        <v>-3766</v>
      </c>
      <c r="H69" s="31"/>
      <c r="I69" s="28">
        <v>0</v>
      </c>
      <c r="J69" s="31"/>
      <c r="K69" s="28">
        <v>0</v>
      </c>
      <c r="L69" s="25"/>
      <c r="M69" s="28">
        <v>0</v>
      </c>
    </row>
    <row r="70" spans="1:13" ht="18" customHeight="1">
      <c r="A70" s="7" t="s">
        <v>272</v>
      </c>
      <c r="D70" s="28"/>
      <c r="E70" s="43">
        <v>6</v>
      </c>
      <c r="F70" s="28"/>
      <c r="G70" s="28">
        <v>0</v>
      </c>
      <c r="H70" s="28"/>
      <c r="I70" s="44">
        <v>0</v>
      </c>
      <c r="J70" s="28"/>
      <c r="K70" s="44">
        <v>-6150000</v>
      </c>
      <c r="L70" s="25"/>
      <c r="M70" s="44">
        <v>-4000</v>
      </c>
    </row>
    <row r="71" spans="1:13" ht="18" customHeight="1">
      <c r="A71" s="7" t="s">
        <v>268</v>
      </c>
      <c r="D71" s="31"/>
      <c r="E71" s="43"/>
      <c r="F71" s="31"/>
      <c r="G71" s="28">
        <v>0</v>
      </c>
      <c r="H71" s="31"/>
      <c r="I71" s="28">
        <v>2077</v>
      </c>
      <c r="J71" s="31"/>
      <c r="K71" s="28">
        <v>0</v>
      </c>
      <c r="L71" s="25"/>
      <c r="M71" s="28">
        <v>2077</v>
      </c>
    </row>
    <row r="72" spans="1:13" ht="18" customHeight="1">
      <c r="A72" s="7" t="s">
        <v>241</v>
      </c>
      <c r="D72" s="31"/>
      <c r="E72" s="43">
        <v>5</v>
      </c>
      <c r="F72" s="31"/>
      <c r="G72" s="28">
        <v>-4291978</v>
      </c>
      <c r="H72" s="31"/>
      <c r="I72" s="28">
        <v>-262993</v>
      </c>
      <c r="J72" s="31"/>
      <c r="K72" s="28">
        <v>-1427714</v>
      </c>
      <c r="L72" s="25"/>
      <c r="M72" s="28">
        <v>-83880</v>
      </c>
    </row>
    <row r="73" spans="1:13" ht="18" customHeight="1">
      <c r="A73" s="7" t="s">
        <v>273</v>
      </c>
      <c r="D73" s="31"/>
      <c r="E73" s="43">
        <v>5</v>
      </c>
      <c r="F73" s="31"/>
      <c r="G73" s="28">
        <v>-884479</v>
      </c>
      <c r="H73" s="31"/>
      <c r="I73" s="28">
        <v>0</v>
      </c>
      <c r="J73" s="31"/>
      <c r="K73" s="28">
        <v>0</v>
      </c>
      <c r="L73" s="25"/>
      <c r="M73" s="28">
        <v>0</v>
      </c>
    </row>
    <row r="74" spans="1:13" ht="18" customHeight="1">
      <c r="A74" s="7" t="s">
        <v>261</v>
      </c>
      <c r="D74" s="31"/>
      <c r="E74" s="43">
        <v>7</v>
      </c>
      <c r="F74" s="31"/>
      <c r="G74" s="28">
        <v>-185000</v>
      </c>
      <c r="H74" s="31"/>
      <c r="I74" s="28">
        <v>0</v>
      </c>
      <c r="J74" s="31"/>
      <c r="K74" s="28">
        <v>-185000</v>
      </c>
      <c r="L74" s="25"/>
      <c r="M74" s="28">
        <v>0</v>
      </c>
    </row>
    <row r="75" spans="1:13" ht="18" customHeight="1">
      <c r="A75" s="7" t="s">
        <v>133</v>
      </c>
      <c r="D75" s="31"/>
      <c r="E75" s="43"/>
      <c r="F75" s="31"/>
      <c r="G75" s="28">
        <v>0</v>
      </c>
      <c r="H75" s="31"/>
      <c r="I75" s="28">
        <v>-403679</v>
      </c>
      <c r="J75" s="31"/>
      <c r="K75" s="28">
        <v>0</v>
      </c>
      <c r="L75" s="25"/>
      <c r="M75" s="28">
        <v>0</v>
      </c>
    </row>
    <row r="76" spans="1:13" ht="18" customHeight="1">
      <c r="A76" s="7" t="s">
        <v>274</v>
      </c>
      <c r="D76" s="31"/>
      <c r="E76" s="43"/>
      <c r="F76" s="31"/>
      <c r="G76" s="28">
        <v>19844</v>
      </c>
      <c r="H76" s="31"/>
      <c r="I76" s="28">
        <v>0</v>
      </c>
      <c r="J76" s="31"/>
      <c r="K76" s="28">
        <v>0</v>
      </c>
      <c r="L76" s="25"/>
      <c r="M76" s="28">
        <v>0</v>
      </c>
    </row>
    <row r="77" spans="1:13" ht="18" customHeight="1">
      <c r="A77" s="7" t="s">
        <v>255</v>
      </c>
      <c r="D77" s="31"/>
      <c r="E77" s="43"/>
      <c r="F77" s="31"/>
      <c r="G77" s="28">
        <v>0</v>
      </c>
      <c r="H77" s="31"/>
      <c r="I77" s="28">
        <v>-14447</v>
      </c>
      <c r="J77" s="31"/>
      <c r="K77" s="28">
        <v>0</v>
      </c>
      <c r="L77" s="25"/>
      <c r="M77" s="28">
        <v>0</v>
      </c>
    </row>
    <row r="78" spans="1:13" ht="18" customHeight="1">
      <c r="A78" s="7" t="s">
        <v>269</v>
      </c>
      <c r="D78" s="31"/>
      <c r="E78" s="43"/>
      <c r="F78" s="31"/>
      <c r="G78" s="28">
        <v>1013</v>
      </c>
      <c r="H78" s="31"/>
      <c r="I78" s="28">
        <v>10</v>
      </c>
      <c r="J78" s="31"/>
      <c r="K78" s="28">
        <v>7</v>
      </c>
      <c r="L78" s="25"/>
      <c r="M78" s="28">
        <v>10</v>
      </c>
    </row>
    <row r="79" spans="1:13" ht="18" customHeight="1">
      <c r="A79" s="7" t="s">
        <v>223</v>
      </c>
      <c r="D79" s="31"/>
      <c r="E79" s="43"/>
      <c r="F79" s="31"/>
      <c r="G79" s="28">
        <v>-4168649</v>
      </c>
      <c r="H79" s="31"/>
      <c r="I79" s="28">
        <v>-1849790</v>
      </c>
      <c r="J79" s="31"/>
      <c r="K79" s="28">
        <v>-446</v>
      </c>
      <c r="L79" s="25"/>
      <c r="M79" s="28">
        <v>-3093</v>
      </c>
    </row>
    <row r="80" spans="1:13" ht="18" customHeight="1">
      <c r="A80" s="7" t="s">
        <v>137</v>
      </c>
      <c r="D80" s="31"/>
      <c r="E80" s="43"/>
      <c r="F80" s="31"/>
      <c r="G80" s="28">
        <v>-1757</v>
      </c>
      <c r="H80" s="31"/>
      <c r="I80" s="28">
        <v>-1742</v>
      </c>
      <c r="J80" s="31"/>
      <c r="K80" s="28">
        <v>0</v>
      </c>
      <c r="L80" s="25"/>
      <c r="M80" s="28">
        <v>-315</v>
      </c>
    </row>
    <row r="81" spans="1:13" ht="18" customHeight="1">
      <c r="A81" s="7" t="s">
        <v>52</v>
      </c>
      <c r="D81" s="31"/>
      <c r="E81" s="43"/>
      <c r="F81" s="31"/>
      <c r="G81" s="28">
        <v>1660165</v>
      </c>
      <c r="H81" s="31"/>
      <c r="I81" s="28">
        <v>3484245</v>
      </c>
      <c r="J81" s="31"/>
      <c r="K81" s="28">
        <v>2365480</v>
      </c>
      <c r="L81" s="25"/>
      <c r="M81" s="28">
        <v>2789035</v>
      </c>
    </row>
    <row r="82" spans="1:13" ht="18" customHeight="1">
      <c r="A82" s="7" t="s">
        <v>51</v>
      </c>
      <c r="D82" s="31"/>
      <c r="E82" s="43"/>
      <c r="F82" s="31"/>
      <c r="G82" s="28">
        <v>69517</v>
      </c>
      <c r="H82" s="31"/>
      <c r="I82" s="28">
        <v>157822</v>
      </c>
      <c r="J82" s="31"/>
      <c r="K82" s="28">
        <v>23186</v>
      </c>
      <c r="L82" s="25"/>
      <c r="M82" s="28">
        <v>78918</v>
      </c>
    </row>
    <row r="83" spans="1:13" s="8" customFormat="1" ht="18" customHeight="1">
      <c r="A83" s="45" t="s">
        <v>71</v>
      </c>
      <c r="D83" s="33"/>
      <c r="E83" s="41"/>
      <c r="F83" s="33"/>
      <c r="G83" s="42">
        <f>SUM(G61:G82)</f>
        <v>-9299378</v>
      </c>
      <c r="H83" s="33"/>
      <c r="I83" s="42">
        <f>SUM(I61:I82)</f>
        <v>2041005</v>
      </c>
      <c r="J83" s="33"/>
      <c r="K83" s="42">
        <f>SUM(K61:K82)</f>
        <v>-5203053</v>
      </c>
      <c r="L83" s="46"/>
      <c r="M83" s="42">
        <f>SUM(M61:M82)</f>
        <v>2611148</v>
      </c>
    </row>
    <row r="84" spans="1:13" ht="18" customHeight="1">
      <c r="A84" s="5"/>
      <c r="B84" s="5"/>
      <c r="C84" s="5"/>
      <c r="D84" s="6"/>
      <c r="E84" s="5"/>
      <c r="F84" s="6"/>
      <c r="G84" s="5"/>
      <c r="H84" s="6"/>
      <c r="I84" s="5"/>
      <c r="J84" s="6"/>
      <c r="K84" s="5"/>
      <c r="L84" s="6"/>
      <c r="M84" s="5"/>
    </row>
    <row r="85" spans="1:13" ht="18" customHeight="1">
      <c r="A85" s="23" t="s">
        <v>53</v>
      </c>
      <c r="D85" s="31"/>
      <c r="F85" s="31"/>
      <c r="H85" s="31"/>
      <c r="J85" s="31"/>
      <c r="L85" s="25"/>
    </row>
    <row r="86" spans="1:13" ht="18" customHeight="1">
      <c r="A86" s="47" t="s">
        <v>242</v>
      </c>
      <c r="D86" s="31"/>
      <c r="F86" s="31"/>
      <c r="G86" s="28">
        <v>11009355</v>
      </c>
      <c r="H86" s="31"/>
      <c r="I86" s="28">
        <v>1376636</v>
      </c>
      <c r="J86" s="31"/>
      <c r="K86" s="28">
        <v>8335000</v>
      </c>
      <c r="L86" s="25"/>
      <c r="M86" s="28">
        <v>0</v>
      </c>
    </row>
    <row r="87" spans="1:13" ht="18" customHeight="1">
      <c r="A87" s="47" t="s">
        <v>243</v>
      </c>
      <c r="D87" s="31"/>
      <c r="F87" s="31"/>
      <c r="G87" s="28">
        <v>-4647959</v>
      </c>
      <c r="H87" s="31"/>
      <c r="I87" s="28">
        <v>0</v>
      </c>
      <c r="J87" s="31"/>
      <c r="K87" s="28">
        <v>-2955000</v>
      </c>
      <c r="L87" s="25"/>
      <c r="M87" s="28">
        <v>0</v>
      </c>
    </row>
    <row r="88" spans="1:13" ht="18" customHeight="1">
      <c r="A88" s="47" t="s">
        <v>94</v>
      </c>
      <c r="D88" s="31"/>
      <c r="F88" s="31"/>
      <c r="G88" s="28">
        <v>2150705</v>
      </c>
      <c r="H88" s="31"/>
      <c r="I88" s="28">
        <v>1073673</v>
      </c>
      <c r="J88" s="31"/>
      <c r="K88" s="28">
        <v>0</v>
      </c>
      <c r="L88" s="25"/>
      <c r="M88" s="28">
        <v>0</v>
      </c>
    </row>
    <row r="89" spans="1:13" ht="18" customHeight="1">
      <c r="A89" s="47" t="s">
        <v>276</v>
      </c>
      <c r="B89" s="38"/>
      <c r="C89" s="38"/>
      <c r="D89" s="31"/>
      <c r="F89" s="31"/>
      <c r="G89" s="28">
        <v>-1141999</v>
      </c>
      <c r="H89" s="31"/>
      <c r="I89" s="28">
        <v>-718875</v>
      </c>
      <c r="J89" s="31"/>
      <c r="K89" s="28">
        <v>0</v>
      </c>
      <c r="L89" s="25"/>
      <c r="M89" s="28">
        <v>0</v>
      </c>
    </row>
    <row r="90" spans="1:13" ht="18" customHeight="1">
      <c r="A90" s="47" t="s">
        <v>275</v>
      </c>
      <c r="D90" s="31"/>
      <c r="E90" s="30">
        <v>4</v>
      </c>
      <c r="F90" s="31"/>
      <c r="G90" s="28">
        <v>0</v>
      </c>
      <c r="H90" s="31"/>
      <c r="I90" s="28">
        <v>0</v>
      </c>
      <c r="J90" s="31"/>
      <c r="K90" s="28">
        <v>2295000</v>
      </c>
      <c r="L90" s="25"/>
      <c r="M90" s="28">
        <v>0</v>
      </c>
    </row>
    <row r="91" spans="1:13" ht="18" customHeight="1">
      <c r="A91" s="47" t="s">
        <v>244</v>
      </c>
      <c r="B91" s="38"/>
      <c r="C91" s="38"/>
      <c r="D91" s="31"/>
      <c r="F91" s="31"/>
      <c r="G91" s="28">
        <v>227783</v>
      </c>
      <c r="H91" s="31"/>
      <c r="I91" s="28">
        <v>0</v>
      </c>
      <c r="J91" s="31"/>
      <c r="K91" s="28">
        <v>0</v>
      </c>
      <c r="L91" s="25"/>
      <c r="M91" s="28">
        <v>0</v>
      </c>
    </row>
    <row r="92" spans="1:13" ht="18" customHeight="1">
      <c r="A92" s="47" t="s">
        <v>142</v>
      </c>
      <c r="D92" s="31"/>
      <c r="F92" s="31"/>
      <c r="G92" s="28">
        <v>0</v>
      </c>
      <c r="H92" s="31"/>
      <c r="I92" s="28">
        <v>-3407832</v>
      </c>
      <c r="J92" s="31"/>
      <c r="K92" s="28">
        <v>0</v>
      </c>
      <c r="L92" s="25"/>
      <c r="M92" s="28">
        <v>0</v>
      </c>
    </row>
    <row r="93" spans="1:13" ht="18" customHeight="1">
      <c r="A93" s="47" t="s">
        <v>224</v>
      </c>
      <c r="D93" s="31"/>
      <c r="E93" s="30">
        <v>11</v>
      </c>
      <c r="F93" s="31"/>
      <c r="G93" s="28">
        <v>-33575</v>
      </c>
      <c r="H93" s="31"/>
      <c r="I93" s="28">
        <v>-663</v>
      </c>
      <c r="J93" s="31"/>
      <c r="K93" s="28">
        <v>-13607</v>
      </c>
      <c r="L93" s="25"/>
      <c r="M93" s="28">
        <v>0</v>
      </c>
    </row>
    <row r="94" spans="1:13" ht="18" customHeight="1">
      <c r="A94" s="47" t="s">
        <v>87</v>
      </c>
      <c r="D94" s="11"/>
      <c r="F94" s="11"/>
      <c r="G94" s="28">
        <v>-3477007</v>
      </c>
      <c r="H94" s="11"/>
      <c r="I94" s="28">
        <v>-3477319</v>
      </c>
      <c r="J94" s="11"/>
      <c r="K94" s="28">
        <v>-3477007</v>
      </c>
      <c r="L94" s="25"/>
      <c r="M94" s="28">
        <v>-3477319</v>
      </c>
    </row>
    <row r="95" spans="1:13" ht="18" customHeight="1">
      <c r="A95" s="7" t="s">
        <v>54</v>
      </c>
      <c r="D95" s="11"/>
      <c r="F95" s="11"/>
      <c r="G95" s="28">
        <v>-1223057</v>
      </c>
      <c r="H95" s="11"/>
      <c r="I95" s="28">
        <v>-1224404</v>
      </c>
      <c r="J95" s="11"/>
      <c r="K95" s="28">
        <v>-12222</v>
      </c>
      <c r="L95" s="25"/>
      <c r="M95" s="28">
        <v>0</v>
      </c>
    </row>
    <row r="96" spans="1:13" s="8" customFormat="1" ht="18" customHeight="1">
      <c r="A96" s="45" t="s">
        <v>72</v>
      </c>
      <c r="D96" s="33"/>
      <c r="E96" s="41"/>
      <c r="F96" s="33"/>
      <c r="G96" s="49">
        <f>SUM(G86:G95)</f>
        <v>2864246</v>
      </c>
      <c r="H96" s="33"/>
      <c r="I96" s="49">
        <f>SUM(I86:I95)</f>
        <v>-6378784</v>
      </c>
      <c r="J96" s="33"/>
      <c r="K96" s="49">
        <f>SUM(K86:K95)</f>
        <v>4172164</v>
      </c>
      <c r="L96" s="33"/>
      <c r="M96" s="49">
        <f>SUM(M86:M95)</f>
        <v>-3477319</v>
      </c>
    </row>
    <row r="97" spans="1:13" ht="18" customHeight="1">
      <c r="A97" s="5"/>
      <c r="B97" s="5"/>
      <c r="C97" s="5"/>
      <c r="D97" s="6"/>
      <c r="E97" s="5"/>
      <c r="F97" s="6"/>
      <c r="G97" s="5"/>
      <c r="H97" s="6"/>
      <c r="I97" s="5"/>
      <c r="J97" s="6"/>
      <c r="K97" s="5"/>
      <c r="L97" s="6"/>
      <c r="M97" s="5"/>
    </row>
    <row r="98" spans="1:13" s="8" customFormat="1" ht="18" customHeight="1">
      <c r="A98" s="7" t="s">
        <v>245</v>
      </c>
      <c r="B98" s="7"/>
      <c r="D98" s="7"/>
      <c r="E98" s="41"/>
      <c r="F98" s="7"/>
      <c r="H98" s="7"/>
      <c r="J98" s="7"/>
      <c r="L98" s="7"/>
    </row>
    <row r="99" spans="1:13" s="8" customFormat="1" ht="18" customHeight="1">
      <c r="A99" s="7"/>
      <c r="B99" s="7" t="s">
        <v>80</v>
      </c>
      <c r="D99" s="31"/>
      <c r="E99" s="41"/>
      <c r="F99" s="31"/>
      <c r="G99" s="28">
        <f>SUM(G96,G83,G49)</f>
        <v>-1426794</v>
      </c>
      <c r="H99" s="31"/>
      <c r="I99" s="28">
        <f>SUM(I96,I83,I49)</f>
        <v>-94556</v>
      </c>
      <c r="J99" s="31"/>
      <c r="K99" s="28">
        <f>SUM(K96,K83,K49)</f>
        <v>-1363851</v>
      </c>
      <c r="L99" s="25"/>
      <c r="M99" s="28">
        <f>SUM(M96,M83,M49)</f>
        <v>-1275037</v>
      </c>
    </row>
    <row r="100" spans="1:13" ht="18" customHeight="1">
      <c r="A100" s="50" t="s">
        <v>112</v>
      </c>
      <c r="B100" s="8"/>
      <c r="C100" s="8"/>
      <c r="D100" s="11"/>
      <c r="F100" s="11"/>
      <c r="G100" s="28">
        <v>136027</v>
      </c>
      <c r="H100" s="11"/>
      <c r="I100" s="28">
        <v>-239613</v>
      </c>
      <c r="J100" s="11"/>
      <c r="K100" s="28">
        <v>0</v>
      </c>
      <c r="L100" s="25"/>
      <c r="M100" s="28">
        <v>0</v>
      </c>
    </row>
    <row r="101" spans="1:13" ht="18" customHeight="1">
      <c r="A101" s="45" t="s">
        <v>246</v>
      </c>
      <c r="B101" s="8"/>
      <c r="C101" s="8"/>
      <c r="D101" s="11"/>
      <c r="F101" s="11"/>
      <c r="G101" s="51">
        <f>SUM(G99,G100)</f>
        <v>-1290767</v>
      </c>
      <c r="H101" s="11"/>
      <c r="I101" s="51">
        <f>SUM(I99,I100)</f>
        <v>-334169</v>
      </c>
      <c r="J101" s="11"/>
      <c r="K101" s="51">
        <f>SUM(K99,K100)</f>
        <v>-1363851</v>
      </c>
      <c r="L101" s="25"/>
      <c r="M101" s="51">
        <f>SUM(M99,M100)</f>
        <v>-1275037</v>
      </c>
    </row>
    <row r="102" spans="1:13" ht="18" customHeight="1">
      <c r="A102" s="50" t="s">
        <v>139</v>
      </c>
      <c r="B102" s="8"/>
      <c r="C102" s="8"/>
      <c r="D102" s="11"/>
      <c r="F102" s="11"/>
      <c r="G102" s="28">
        <v>4917163</v>
      </c>
      <c r="H102" s="11"/>
      <c r="I102" s="28">
        <v>11695247</v>
      </c>
      <c r="J102" s="11"/>
      <c r="K102" s="28">
        <v>1780104</v>
      </c>
      <c r="L102" s="25"/>
      <c r="M102" s="28">
        <v>4856977</v>
      </c>
    </row>
    <row r="103" spans="1:13" ht="18" customHeight="1" thickBot="1">
      <c r="A103" s="45" t="s">
        <v>250</v>
      </c>
      <c r="B103" s="8"/>
      <c r="C103" s="8"/>
      <c r="D103" s="33"/>
      <c r="E103" s="41"/>
      <c r="F103" s="33"/>
      <c r="G103" s="52">
        <f>SUM(G101:G102)</f>
        <v>3626396</v>
      </c>
      <c r="H103" s="33"/>
      <c r="I103" s="52">
        <f>SUM(I101:I102)</f>
        <v>11361078</v>
      </c>
      <c r="J103" s="33"/>
      <c r="K103" s="52">
        <f>SUM(K101:K102)</f>
        <v>416253</v>
      </c>
      <c r="L103" s="33"/>
      <c r="M103" s="52">
        <f>SUM(M101:M102)</f>
        <v>3581940</v>
      </c>
    </row>
    <row r="104" spans="1:13" ht="18" customHeight="1" thickTop="1">
      <c r="A104" s="5"/>
      <c r="B104" s="5"/>
      <c r="C104" s="5"/>
      <c r="D104" s="6"/>
      <c r="E104" s="5"/>
      <c r="F104" s="6"/>
      <c r="G104" s="5"/>
      <c r="H104" s="6"/>
      <c r="I104" s="5"/>
      <c r="J104" s="6"/>
      <c r="K104" s="5"/>
      <c r="L104" s="6"/>
      <c r="M104" s="5"/>
    </row>
  </sheetData>
  <mergeCells count="19">
    <mergeCell ref="G59:M59"/>
    <mergeCell ref="A52:L52"/>
    <mergeCell ref="G54:I54"/>
    <mergeCell ref="K54:M54"/>
    <mergeCell ref="G55:I55"/>
    <mergeCell ref="K55:M55"/>
    <mergeCell ref="G56:I56"/>
    <mergeCell ref="K56:M56"/>
    <mergeCell ref="G7:I7"/>
    <mergeCell ref="K7:M7"/>
    <mergeCell ref="G9:M9"/>
    <mergeCell ref="K4:M4"/>
    <mergeCell ref="G57:I57"/>
    <mergeCell ref="K57:M57"/>
    <mergeCell ref="G6:I6"/>
    <mergeCell ref="G4:I4"/>
    <mergeCell ref="G5:I5"/>
    <mergeCell ref="K6:M6"/>
    <mergeCell ref="K5:M5"/>
  </mergeCells>
  <pageMargins left="0.8" right="0.5" top="0.48" bottom="0.5" header="0.5" footer="0.5"/>
  <pageSetup paperSize="9" scale="74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(2-4)</vt:lpstr>
      <vt:lpstr>PL 3M (5)</vt:lpstr>
      <vt:lpstr>PL 9M (6)</vt:lpstr>
      <vt:lpstr>EQ-Conso Q3-19 (7)</vt:lpstr>
      <vt:lpstr>EQ-Conso Q3-20 (8)</vt:lpstr>
      <vt:lpstr>EQ-S Q3-19 (9)</vt:lpstr>
      <vt:lpstr>EQ-S Q3-20 (10)</vt:lpstr>
      <vt:lpstr>CF 11-12</vt:lpstr>
      <vt:lpstr>'CF 11-12'!Print_Area</vt:lpstr>
      <vt:lpstr>'EQ-Conso Q3-19 (7)'!Print_Area</vt:lpstr>
      <vt:lpstr>'EQ-Conso Q3-20 (8)'!Print_Area</vt:lpstr>
      <vt:lpstr>'EQ-S Q3-19 (9)'!Print_Area</vt:lpstr>
      <vt:lpstr>'EQ-S Q3-20 (10)'!Print_Area</vt:lpstr>
      <vt:lpstr>'PL 3M (5)'!Print_Area</vt:lpstr>
      <vt:lpstr>'PL 9M (6)'!Print_Area</vt:lpstr>
      <vt:lpstr>'SFP (2-4)'!Print_Area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npunborvornmitr</dc:creator>
  <cp:lastModifiedBy>Jeerawan Methathin</cp:lastModifiedBy>
  <cp:lastPrinted>2020-11-10T11:39:20Z</cp:lastPrinted>
  <dcterms:created xsi:type="dcterms:W3CDTF">2013-05-07T09:33:34Z</dcterms:created>
  <dcterms:modified xsi:type="dcterms:W3CDTF">2020-11-12T10:28:29Z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